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NA\2025_Metabarcoding_Naalisvaara_Slåttermyr\"/>
    </mc:Choice>
  </mc:AlternateContent>
  <xr:revisionPtr revIDLastSave="0" documentId="13_ncr:1_{C1183BAD-9EE4-44F0-95B3-1BE58553B7DC}" xr6:coauthVersionLast="47" xr6:coauthVersionMax="47" xr10:uidLastSave="{00000000-0000-0000-0000-000000000000}"/>
  <bookViews>
    <workbookView xWindow="-108" yWindow="-108" windowWidth="23256" windowHeight="12456" xr2:uid="{D872FF58-1DEE-4591-A719-821E568A4CDE}"/>
  </bookViews>
  <sheets>
    <sheet name="Artlista" sheetId="1" r:id="rId1"/>
    <sheet name="Metadata" sheetId="7" r:id="rId2"/>
    <sheet name="Spike-ins" sheetId="2" r:id="rId3"/>
    <sheet name="Läsningar i negativ kontroll" sheetId="3" r:id="rId4"/>
    <sheet name="Parvis jämförelse" sheetId="4" r:id="rId5"/>
    <sheet name="Taxonomisk sammansättning" sheetId="5" r:id="rId6"/>
    <sheet name="Sekvenser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78" i="4" l="1"/>
  <c r="M1973" i="4" a="1"/>
  <c r="M1973" i="4" s="1"/>
  <c r="S1968" i="4"/>
  <c r="R1968" i="4"/>
  <c r="Q1968" i="4"/>
  <c r="P1968" i="4"/>
  <c r="O1968" i="4"/>
  <c r="S1966" i="4"/>
  <c r="S1969" i="4" s="1"/>
  <c r="R1966" i="4"/>
  <c r="R1969" i="4" s="1"/>
  <c r="Q1966" i="4"/>
  <c r="Q1969" i="4" s="1"/>
  <c r="P1966" i="4"/>
  <c r="P1969" i="4" s="1"/>
  <c r="O1966" i="4"/>
  <c r="O1969" i="4" s="1"/>
  <c r="N1973" i="4" s="1" a="1"/>
  <c r="N1973" i="4" s="1"/>
  <c r="N1966" i="4"/>
  <c r="L1966" i="4"/>
  <c r="K1966" i="4"/>
  <c r="J1966" i="4"/>
  <c r="I1966" i="4"/>
  <c r="H1966" i="4"/>
  <c r="G1966" i="4"/>
  <c r="B1968" i="4" s="1" a="1"/>
  <c r="B1968" i="4" s="1"/>
  <c r="F1966" i="4"/>
  <c r="E1966" i="4"/>
  <c r="D1966" i="4"/>
  <c r="C1966" i="4"/>
  <c r="B1966" i="4"/>
  <c r="A1966" i="4"/>
  <c r="A1968" i="4" s="1" a="1"/>
  <c r="A1968" i="4" s="1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Q3" i="2"/>
  <c r="Q4" i="2"/>
  <c r="Q5" i="2"/>
  <c r="Q6" i="2"/>
  <c r="Q7" i="2"/>
  <c r="Q2" i="2"/>
  <c r="P3" i="2"/>
  <c r="P4" i="2"/>
  <c r="P5" i="2"/>
  <c r="P6" i="2"/>
  <c r="P7" i="2"/>
  <c r="P2" i="2"/>
  <c r="O1973" i="4" l="1" a="1"/>
  <c r="P1977" i="4" l="1"/>
  <c r="P1976" i="4"/>
  <c r="P1975" i="4"/>
  <c r="P1974" i="4"/>
  <c r="O1973" i="4"/>
  <c r="P1973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<sst xmlns="http://schemas.openxmlformats.org/spreadsheetml/2006/main" count="26124" uniqueCount="13600">
  <si>
    <t>cluster</t>
  </si>
  <si>
    <t>P30904_2795_S795_L002</t>
  </si>
  <si>
    <t>P30904_2796_S796_L002</t>
  </si>
  <si>
    <t>Enchytraeidae_cluster6</t>
  </si>
  <si>
    <t>Hypogastruridae_cluster17</t>
  </si>
  <si>
    <t>Sialidae_cluster1</t>
  </si>
  <si>
    <t>Entomobryidae_cluster21</t>
  </si>
  <si>
    <t>Orchesellidae_cluster3</t>
  </si>
  <si>
    <t>Isotomidae_cluster6</t>
  </si>
  <si>
    <t>Entomobryidae_cluster22</t>
  </si>
  <si>
    <t>Entomobryidae_cluster18</t>
  </si>
  <si>
    <t>Entomobryidae_cluster25</t>
  </si>
  <si>
    <t>Entomobryomorpha_X_cluster14</t>
  </si>
  <si>
    <t>Entomobryidae_cluster6</t>
  </si>
  <si>
    <t>Orchesellidae_cluster2</t>
  </si>
  <si>
    <t>Entomobryidae_cluster10</t>
  </si>
  <si>
    <t>Entomobryidae_cluster2</t>
  </si>
  <si>
    <t>Entomobryidae_cluster17</t>
  </si>
  <si>
    <t>Orchesellidae_cluster1</t>
  </si>
  <si>
    <t>Entomobryomorpha_X_cluster1</t>
  </si>
  <si>
    <t>Entomobryidae_cluster13</t>
  </si>
  <si>
    <t>Entomobryidae_cluster3</t>
  </si>
  <si>
    <t>Entomobryidae_cluster4</t>
  </si>
  <si>
    <t>Entomobryidae_cluster5</t>
  </si>
  <si>
    <t>Entomobryidae_cluster7</t>
  </si>
  <si>
    <t>Sminthuridae_cluster1</t>
  </si>
  <si>
    <t>Bourletiellidae_cluster18</t>
  </si>
  <si>
    <t>Symphypleona_X_cluster2</t>
  </si>
  <si>
    <t>Hydryphantidae_cluster6</t>
  </si>
  <si>
    <t>Microtrombidiidae_cluster4</t>
  </si>
  <si>
    <t>Bdellidae_cluster4</t>
  </si>
  <si>
    <t>Microtrombidiidae_cluster11</t>
  </si>
  <si>
    <t>Hydryphantidae_cluster1</t>
  </si>
  <si>
    <t>Oxidae_cluster1</t>
  </si>
  <si>
    <t>Microtrombidiidae_cluster12</t>
  </si>
  <si>
    <t>Trombidiformes_X_cluster4</t>
  </si>
  <si>
    <t>Anystidae_cluster1</t>
  </si>
  <si>
    <t>Erythraeidae_cluster3</t>
  </si>
  <si>
    <t>Anystidae_cluster4</t>
  </si>
  <si>
    <t>Microtrombidiidae_cluster13</t>
  </si>
  <si>
    <t>Leuctridae_cluster3</t>
  </si>
  <si>
    <t>Nemouridae_cluster1</t>
  </si>
  <si>
    <t>Chloroperlidae_cluster1</t>
  </si>
  <si>
    <t>Ascidae_cluster2</t>
  </si>
  <si>
    <t>Parasitidae_cluster8</t>
  </si>
  <si>
    <t>Parasitidae_cluster3</t>
  </si>
  <si>
    <t>Parasitidae_cluster6</t>
  </si>
  <si>
    <t>Ascidae_cluster4</t>
  </si>
  <si>
    <t>Limnephilidae_cluster41</t>
  </si>
  <si>
    <t>Hydroptilidae_cluster8</t>
  </si>
  <si>
    <t>Molannidae_cluster1</t>
  </si>
  <si>
    <t>Limnephilidae_cluster26</t>
  </si>
  <si>
    <t>Phryganeidae_cluster2</t>
  </si>
  <si>
    <t>unclassified.Trichoptera_cluster24</t>
  </si>
  <si>
    <t>Hydroptilidae_cluster4</t>
  </si>
  <si>
    <t>Limnephilidae_cluster30</t>
  </si>
  <si>
    <t>Hydroptilidae_cluster7</t>
  </si>
  <si>
    <t>Brachycentridae_cluster2</t>
  </si>
  <si>
    <t>Hydroptilidae_cluster1</t>
  </si>
  <si>
    <t>Limnephilidae_cluster24</t>
  </si>
  <si>
    <t>Phryganeidae_cluster3</t>
  </si>
  <si>
    <t>Forficulidae_cluster2</t>
  </si>
  <si>
    <t>Aeolothripidae_cluster4</t>
  </si>
  <si>
    <t>Thripidae_cluster1</t>
  </si>
  <si>
    <t>Aphrophoridae_cluster5</t>
  </si>
  <si>
    <t>Cicadellidae_cluster129</t>
  </si>
  <si>
    <t>Cixiidae_cluster1</t>
  </si>
  <si>
    <t>Cicadellidae_cluster62</t>
  </si>
  <si>
    <t>Aphididae_cluster4</t>
  </si>
  <si>
    <t>Cicadellidae_cluster6</t>
  </si>
  <si>
    <t>Aphididae_cluster2</t>
  </si>
  <si>
    <t>Aphrophoridae_cluster1</t>
  </si>
  <si>
    <t>Cicadellidae_cluster8</t>
  </si>
  <si>
    <t>Miridae_cluster41</t>
  </si>
  <si>
    <t>Microphysidae_cluster2</t>
  </si>
  <si>
    <t>Cicadellidae_cluster3</t>
  </si>
  <si>
    <t>unclassified.Hemiptera_cluster52</t>
  </si>
  <si>
    <t>Cicadellidae_cluster46</t>
  </si>
  <si>
    <t>Cicadellidae_cluster16</t>
  </si>
  <si>
    <t>Miridae_cluster57</t>
  </si>
  <si>
    <t>Cicadellidae_cluster44</t>
  </si>
  <si>
    <t>Reduviidae_cluster1</t>
  </si>
  <si>
    <t>Cicadellidae_cluster40</t>
  </si>
  <si>
    <t>Psyllidae_cluster14</t>
  </si>
  <si>
    <t>Psyllidae_cluster2</t>
  </si>
  <si>
    <t>Miridae_cluster33</t>
  </si>
  <si>
    <t>Cicadellidae_cluster5</t>
  </si>
  <si>
    <t>Aphididae_cluster207</t>
  </si>
  <si>
    <t>Cicadellidae_cluster169</t>
  </si>
  <si>
    <t>Cicadellidae_cluster12</t>
  </si>
  <si>
    <t>Delphacidae_cluster6</t>
  </si>
  <si>
    <t>Miridae_cluster125</t>
  </si>
  <si>
    <t>Aphididae_cluster9</t>
  </si>
  <si>
    <t>Cicadellidae_cluster126</t>
  </si>
  <si>
    <t>unclassified.Hemiptera_cluster402</t>
  </si>
  <si>
    <t>unclassified.Hemiptera_cluster247</t>
  </si>
  <si>
    <t>Cicadellidae_cluster51</t>
  </si>
  <si>
    <t>Delphacidae_cluster1</t>
  </si>
  <si>
    <t>Aleyrodidae_cluster2</t>
  </si>
  <si>
    <t>Tingidae_cluster2</t>
  </si>
  <si>
    <t>unclassified.Hemiptera_cluster510</t>
  </si>
  <si>
    <t>Triozidae_cluster7</t>
  </si>
  <si>
    <t>Cicadellidae_cluster17</t>
  </si>
  <si>
    <t>Cicadellidae_cluster2</t>
  </si>
  <si>
    <t>Psyllidae_cluster4</t>
  </si>
  <si>
    <t>Cicadellidae_cluster114</t>
  </si>
  <si>
    <t>Miridae_cluster48</t>
  </si>
  <si>
    <t>Aphididae_cluster193</t>
  </si>
  <si>
    <t>Miridae_cluster97</t>
  </si>
  <si>
    <t>Miridae_cluster15</t>
  </si>
  <si>
    <t>Aphalaridae_cluster4</t>
  </si>
  <si>
    <t>Aphrophoridae_cluster3</t>
  </si>
  <si>
    <t>Miridae_cluster1</t>
  </si>
  <si>
    <t>Miridae_cluster102</t>
  </si>
  <si>
    <t>unclassified.Hemiptera_cluster18</t>
  </si>
  <si>
    <t>unclassified.Hemiptera_cluster8</t>
  </si>
  <si>
    <t>Miridae_cluster108</t>
  </si>
  <si>
    <t>Cixiidae_cluster5</t>
  </si>
  <si>
    <t>Aphididae_cluster85</t>
  </si>
  <si>
    <t>Cicadellidae_cluster103</t>
  </si>
  <si>
    <t>unclassified.Hemiptera_cluster5</t>
  </si>
  <si>
    <t>Cicadellidae_cluster140</t>
  </si>
  <si>
    <t>Aleyrodidae_cluster5</t>
  </si>
  <si>
    <t>Aphididae_cluster19</t>
  </si>
  <si>
    <t>Aphididae_cluster1</t>
  </si>
  <si>
    <t>Miridae_cluster91</t>
  </si>
  <si>
    <t>Miridae_cluster93</t>
  </si>
  <si>
    <t>Cicadellidae_cluster56</t>
  </si>
  <si>
    <t>Aphididae_cluster35</t>
  </si>
  <si>
    <t>Hemiptera_X_cluster2</t>
  </si>
  <si>
    <t>Aphididae_cluster22</t>
  </si>
  <si>
    <t>Aphididae_cluster25</t>
  </si>
  <si>
    <t>Cicadellidae_cluster10</t>
  </si>
  <si>
    <t>Cicadellidae_cluster1</t>
  </si>
  <si>
    <t>Aphididae_cluster47</t>
  </si>
  <si>
    <t>Miridae_cluster46</t>
  </si>
  <si>
    <t>Cicadellidae_cluster11</t>
  </si>
  <si>
    <t>Philodromidae_cluster3</t>
  </si>
  <si>
    <t>Thomisidae_cluster8</t>
  </si>
  <si>
    <t>Philodromidae_cluster10</t>
  </si>
  <si>
    <t>Linyphiidae_cluster121</t>
  </si>
  <si>
    <t>Dictynidae_cluster2</t>
  </si>
  <si>
    <t>Araneidae_cluster29</t>
  </si>
  <si>
    <t>Clubionidae_cluster17</t>
  </si>
  <si>
    <t>Tetragnathidae_cluster6</t>
  </si>
  <si>
    <t>Linyphiidae_cluster45</t>
  </si>
  <si>
    <t>Linyphiidae_cluster105</t>
  </si>
  <si>
    <t>Araneidae_cluster30</t>
  </si>
  <si>
    <t>Linyphiidae_cluster18</t>
  </si>
  <si>
    <t>Araneidae_cluster1</t>
  </si>
  <si>
    <t>Clubionidae_cluster6</t>
  </si>
  <si>
    <t>Linyphiidae_cluster97</t>
  </si>
  <si>
    <t>Araneidae_cluster5</t>
  </si>
  <si>
    <t>Linyphiidae_cluster2</t>
  </si>
  <si>
    <t>Linyphiidae_cluster24</t>
  </si>
  <si>
    <t>Philodromidae_cluster9</t>
  </si>
  <si>
    <t>Pisauridae_cluster2</t>
  </si>
  <si>
    <t>Lumbricidae_cluster2</t>
  </si>
  <si>
    <t>Elachistidae_cluster19</t>
  </si>
  <si>
    <t>Nepticulidae_cluster23</t>
  </si>
  <si>
    <t>Gelechiidae_cluster2</t>
  </si>
  <si>
    <t>Crambidae_cluster37</t>
  </si>
  <si>
    <t>Incurvariidae_cluster4</t>
  </si>
  <si>
    <t>Geometridae_cluster12</t>
  </si>
  <si>
    <t>Glyphipterigidae_cluster5</t>
  </si>
  <si>
    <t>Yponomeutidae_cluster15</t>
  </si>
  <si>
    <t>Gelechiidae_cluster62</t>
  </si>
  <si>
    <t>Geometridae_cluster26</t>
  </si>
  <si>
    <t>Elachistidae_cluster13</t>
  </si>
  <si>
    <t>Erebidae_cluster13</t>
  </si>
  <si>
    <t>Nepticulidae_cluster39</t>
  </si>
  <si>
    <t>Argyresthiidae_cluster8</t>
  </si>
  <si>
    <t>Tortricidae_cluster21</t>
  </si>
  <si>
    <t>Tortricidae_cluster11</t>
  </si>
  <si>
    <t>Gracillariidae_cluster5</t>
  </si>
  <si>
    <t>Noctuidae_cluster1</t>
  </si>
  <si>
    <t>Tortricidae_cluster14</t>
  </si>
  <si>
    <t>Elachistidae_cluster22</t>
  </si>
  <si>
    <t>Tortricidae_cluster139</t>
  </si>
  <si>
    <t>Gelechiidae_cluster36</t>
  </si>
  <si>
    <t>Tortricidae_cluster141</t>
  </si>
  <si>
    <t>Gelechiidae_cluster23</t>
  </si>
  <si>
    <t>Cosmopterigidae_cluster5</t>
  </si>
  <si>
    <t>Tortricidae_cluster9</t>
  </si>
  <si>
    <t>Coleophoridae_cluster45</t>
  </si>
  <si>
    <t>Nepticulidae_cluster6</t>
  </si>
  <si>
    <t>Argyresthiidae_cluster9</t>
  </si>
  <si>
    <t>Gelechiidae_cluster6</t>
  </si>
  <si>
    <t>Nepticulidae_cluster15</t>
  </si>
  <si>
    <t>Geometridae_cluster3</t>
  </si>
  <si>
    <t>Coleophoridae_cluster33</t>
  </si>
  <si>
    <t>Tortricidae_cluster135</t>
  </si>
  <si>
    <t>Coleophoridae_cluster4</t>
  </si>
  <si>
    <t>Oecophoridae_cluster14</t>
  </si>
  <si>
    <t>Tortricidae_cluster92</t>
  </si>
  <si>
    <t>Gelechiidae_cluster71</t>
  </si>
  <si>
    <t>Coleophoridae_cluster5</t>
  </si>
  <si>
    <t>Tortricidae_cluster2</t>
  </si>
  <si>
    <t>Noctuidae_cluster7</t>
  </si>
  <si>
    <t>Tortricidae_cluster36</t>
  </si>
  <si>
    <t>Micropterigidae_cluster3</t>
  </si>
  <si>
    <t>Gracillariidae_cluster35</t>
  </si>
  <si>
    <t>Coleophoridae_cluster24</t>
  </si>
  <si>
    <t>Incurvariidae_cluster7</t>
  </si>
  <si>
    <t>Crambidae_cluster9</t>
  </si>
  <si>
    <t>Pyralidae_cluster10</t>
  </si>
  <si>
    <t>Tortricidae_cluster15</t>
  </si>
  <si>
    <t>Gelechiidae_cluster22</t>
  </si>
  <si>
    <t>Tortricidae_cluster4</t>
  </si>
  <si>
    <t>Geometridae_cluster53</t>
  </si>
  <si>
    <t>Gelechiidae_cluster3</t>
  </si>
  <si>
    <t>Tortricidae_cluster5</t>
  </si>
  <si>
    <t>Gracillariidae_cluster43</t>
  </si>
  <si>
    <t>Nymphalidae_cluster12</t>
  </si>
  <si>
    <t>Elachistidae_cluster27</t>
  </si>
  <si>
    <t>Lycaenidae_cluster5</t>
  </si>
  <si>
    <t>Incurvariidae_cluster2</t>
  </si>
  <si>
    <t>Tortricidae_cluster29</t>
  </si>
  <si>
    <t>Tortricidae_cluster157</t>
  </si>
  <si>
    <t>Lycaenidae_cluster1</t>
  </si>
  <si>
    <t>Tineidae_cluster17</t>
  </si>
  <si>
    <t>Geometridae_cluster24</t>
  </si>
  <si>
    <t>Tortricidae_cluster64</t>
  </si>
  <si>
    <t>Bucculatricidae_cluster2</t>
  </si>
  <si>
    <t>Gracillariidae_cluster10</t>
  </si>
  <si>
    <t>Gelechiidae_cluster8</t>
  </si>
  <si>
    <t>Oecophoridae_cluster7</t>
  </si>
  <si>
    <t>Noctuidae_cluster92</t>
  </si>
  <si>
    <t>Yponomeutidae_cluster5</t>
  </si>
  <si>
    <t>Tortricidae_cluster130</t>
  </si>
  <si>
    <t>Noctuidae_cluster42</t>
  </si>
  <si>
    <t>Blastobasidae_cluster1</t>
  </si>
  <si>
    <t>Crambidae_cluster1</t>
  </si>
  <si>
    <t>Noctuidae_cluster3</t>
  </si>
  <si>
    <t>Pieridae_cluster4</t>
  </si>
  <si>
    <t>Lypusidae_cluster1</t>
  </si>
  <si>
    <t>Argyresthiidae_cluster6</t>
  </si>
  <si>
    <t>Crambidae_cluster13</t>
  </si>
  <si>
    <t>Tortricidae_cluster7</t>
  </si>
  <si>
    <t>Nepticulidae_cluster31</t>
  </si>
  <si>
    <t>Coleophoridae_cluster2</t>
  </si>
  <si>
    <t>Gelechiidae_cluster11</t>
  </si>
  <si>
    <t>Yponomeutidae_cluster4</t>
  </si>
  <si>
    <t>Tortricidae_cluster38</t>
  </si>
  <si>
    <t>Noctuidae_cluster28</t>
  </si>
  <si>
    <t>Gracillariidae_cluster45</t>
  </si>
  <si>
    <t>Lycaenidae_cluster4</t>
  </si>
  <si>
    <t>Nepticulidae_cluster11</t>
  </si>
  <si>
    <t>Tortricidae_cluster35</t>
  </si>
  <si>
    <t>Geometridae_cluster108</t>
  </si>
  <si>
    <t>Geometridae_cluster37</t>
  </si>
  <si>
    <t>Tortricidae_cluster170</t>
  </si>
  <si>
    <t>Adelidae_cluster7</t>
  </si>
  <si>
    <t>Gelechiidae_cluster70</t>
  </si>
  <si>
    <t>Erebidae_cluster3</t>
  </si>
  <si>
    <t>Tortricidae_cluster80</t>
  </si>
  <si>
    <t>Tortricidae_cluster48</t>
  </si>
  <si>
    <t>Adelidae_cluster1</t>
  </si>
  <si>
    <t>unclassified.Lepidoptera_cluster76</t>
  </si>
  <si>
    <t>Crambidae_cluster25</t>
  </si>
  <si>
    <t>Nepticulidae_cluster20</t>
  </si>
  <si>
    <t>Elachistidae_cluster23</t>
  </si>
  <si>
    <t>Tortricidae_cluster98</t>
  </si>
  <si>
    <t>Crambidae_cluster6</t>
  </si>
  <si>
    <t>Gelechiidae_cluster35</t>
  </si>
  <si>
    <t>Gracillariidae_cluster46</t>
  </si>
  <si>
    <t>Tortricidae_cluster87</t>
  </si>
  <si>
    <t>Tineidae_cluster1</t>
  </si>
  <si>
    <t>Noctuidae_cluster56</t>
  </si>
  <si>
    <t>Bucculatricidae_cluster1</t>
  </si>
  <si>
    <t>Crambidae_cluster3</t>
  </si>
  <si>
    <t>Gelechiidae_cluster73</t>
  </si>
  <si>
    <t>Gelechiidae_cluster49</t>
  </si>
  <si>
    <t>Nepticulidae_cluster2</t>
  </si>
  <si>
    <t>Crambidae_cluster31</t>
  </si>
  <si>
    <t>Gelechiidae_cluster26</t>
  </si>
  <si>
    <t>Noctuidae_cluster86</t>
  </si>
  <si>
    <t>Yponomeutidae_cluster2</t>
  </si>
  <si>
    <t>Tortricidae_cluster1</t>
  </si>
  <si>
    <t>Yponomeutidae_cluster13</t>
  </si>
  <si>
    <t>Geometridae_cluster104</t>
  </si>
  <si>
    <t>Nepticulidae_cluster1</t>
  </si>
  <si>
    <t>Coleophoridae_cluster21</t>
  </si>
  <si>
    <t>Bovidae_cluster1</t>
  </si>
  <si>
    <t>Cervidae_cluster3</t>
  </si>
  <si>
    <t>Cervidae_cluster1</t>
  </si>
  <si>
    <t>Gryllidae_cluster2</t>
  </si>
  <si>
    <t>Gryllidae_cluster1</t>
  </si>
  <si>
    <t>Tettigoniidae_cluster1</t>
  </si>
  <si>
    <t>Acrididae_cluster8</t>
  </si>
  <si>
    <t>unclassified.Psocoptera_cluster3</t>
  </si>
  <si>
    <t>unclassified.Psocoptera_cluster2</t>
  </si>
  <si>
    <t>unclassified.Psocoptera_cluster4</t>
  </si>
  <si>
    <t>Chrysopidae_cluster2</t>
  </si>
  <si>
    <t>unclassified.Neuroptera_cluster3</t>
  </si>
  <si>
    <t>Coniopterygidae_cluster1</t>
  </si>
  <si>
    <t>Aeshnidae_cluster1</t>
  </si>
  <si>
    <t>Cantharidae_cluster25</t>
  </si>
  <si>
    <t>Scirtidae_cluster11</t>
  </si>
  <si>
    <t>Cantharidae_cluster23</t>
  </si>
  <si>
    <t>Scirtidae_cluster14</t>
  </si>
  <si>
    <t>Scirtidae_cluster3</t>
  </si>
  <si>
    <t>Cantharidae_cluster7</t>
  </si>
  <si>
    <t>Phalacridae_cluster9</t>
  </si>
  <si>
    <t>Cantharidae_cluster21</t>
  </si>
  <si>
    <t>Coccinellidae_cluster30</t>
  </si>
  <si>
    <t>Cantharidae_cluster18</t>
  </si>
  <si>
    <t>Curculionidae_cluster5</t>
  </si>
  <si>
    <t>Scirtidae_cluster2</t>
  </si>
  <si>
    <t>Nitidulidae_cluster9</t>
  </si>
  <si>
    <t>Staphylinidae_cluster258</t>
  </si>
  <si>
    <t>Cantharidae_cluster16</t>
  </si>
  <si>
    <t>Staphylinidae_cluster64</t>
  </si>
  <si>
    <t>Curculionidae_cluster53</t>
  </si>
  <si>
    <t>Chrysomelidae_cluster12</t>
  </si>
  <si>
    <t>Chrysomelidae_cluster36</t>
  </si>
  <si>
    <t>Lymexylidae_cluster1</t>
  </si>
  <si>
    <t>Cantharidae_cluster26</t>
  </si>
  <si>
    <t>Staphylinidae_cluster45</t>
  </si>
  <si>
    <t>Curculionidae_cluster69</t>
  </si>
  <si>
    <t>Latridiidae_cluster1</t>
  </si>
  <si>
    <t>Tenebrionidae_cluster6</t>
  </si>
  <si>
    <t>Cantharidae_cluster3</t>
  </si>
  <si>
    <t>Cerambycidae_cluster2</t>
  </si>
  <si>
    <t>Staphylinidae_cluster232</t>
  </si>
  <si>
    <t>Staphylinidae_cluster215</t>
  </si>
  <si>
    <t>Chrysomelidae_cluster24</t>
  </si>
  <si>
    <t>Staphylinidae_cluster8</t>
  </si>
  <si>
    <t>Coccinellidae_cluster21</t>
  </si>
  <si>
    <t>Cantharidae_cluster6</t>
  </si>
  <si>
    <t>Cantharidae_cluster27</t>
  </si>
  <si>
    <t>Curculionidae_cluster9</t>
  </si>
  <si>
    <t>Staphylinidae_cluster175</t>
  </si>
  <si>
    <t>Cantharidae_cluster41</t>
  </si>
  <si>
    <t>Cantharidae_cluster24</t>
  </si>
  <si>
    <t>Scirtidae_cluster8</t>
  </si>
  <si>
    <t>Latridiidae_cluster8</t>
  </si>
  <si>
    <t>Cantharidae_cluster28</t>
  </si>
  <si>
    <t>Leiodidae_cluster4</t>
  </si>
  <si>
    <t>Scirtidae_cluster7</t>
  </si>
  <si>
    <t>Coccinellidae_cluster26</t>
  </si>
  <si>
    <t>Nitidulidae_cluster10</t>
  </si>
  <si>
    <t>Cantharidae_cluster46</t>
  </si>
  <si>
    <t>Staphylinidae_cluster32</t>
  </si>
  <si>
    <t>Staphylinidae_cluster48</t>
  </si>
  <si>
    <t>Staphylinidae_cluster88</t>
  </si>
  <si>
    <t>Leiodidae_cluster10</t>
  </si>
  <si>
    <t>Scraptiidae_cluster1</t>
  </si>
  <si>
    <t>Psocidae_cluster2</t>
  </si>
  <si>
    <t>Psocidae_cluster8</t>
  </si>
  <si>
    <t>Peripsocidae_cluster2</t>
  </si>
  <si>
    <t>Caeciliusidae_cluster4</t>
  </si>
  <si>
    <t>Caeciliusidae_cluster2</t>
  </si>
  <si>
    <t>Stenopsocidae_cluster5</t>
  </si>
  <si>
    <t>Psocidae_cluster3</t>
  </si>
  <si>
    <t>Psocidae_cluster9</t>
  </si>
  <si>
    <t>Amphipsocidae_cluster1</t>
  </si>
  <si>
    <t>Stenopsocidae_cluster1</t>
  </si>
  <si>
    <t>Psocidae_cluster7</t>
  </si>
  <si>
    <t>Elipsocidae_cluster1</t>
  </si>
  <si>
    <t>Lachesillidae_cluster1</t>
  </si>
  <si>
    <t>Psocodea_X_cluster1</t>
  </si>
  <si>
    <t>Paracaeciliidae_cluster1</t>
  </si>
  <si>
    <t>Mesopsocidae_cluster1</t>
  </si>
  <si>
    <t>Peripsocidae_cluster6</t>
  </si>
  <si>
    <t>Caeciliusidae_cluster5</t>
  </si>
  <si>
    <t>Caeciliusidae_cluster1</t>
  </si>
  <si>
    <t>Psocidae_cluster5</t>
  </si>
  <si>
    <t>Caeciliusidae_cluster3</t>
  </si>
  <si>
    <t>Blattidae_cluster1</t>
  </si>
  <si>
    <t>Ectobiidae_cluster1</t>
  </si>
  <si>
    <t>Chironomidae_cluster194</t>
  </si>
  <si>
    <t>Chironomidae_cluster378</t>
  </si>
  <si>
    <t>Muscidae_cluster6</t>
  </si>
  <si>
    <t>Chironomidae_cluster647</t>
  </si>
  <si>
    <t>Chironomidae_cluster77</t>
  </si>
  <si>
    <t>unclassified.Diptera_cluster823</t>
  </si>
  <si>
    <t>Syrphidae_cluster2</t>
  </si>
  <si>
    <t>Phoridae_cluster28</t>
  </si>
  <si>
    <t>Tachinidae_cluster6</t>
  </si>
  <si>
    <t>Muscidae_cluster76</t>
  </si>
  <si>
    <t>Cecidomyiidae_cluster2492</t>
  </si>
  <si>
    <t>Tachinidae_cluster52</t>
  </si>
  <si>
    <t>Ceratopogonidae_cluster90</t>
  </si>
  <si>
    <t>Dolichopodidae_cluster60</t>
  </si>
  <si>
    <t>Mycetophilidae_cluster273</t>
  </si>
  <si>
    <t>Cecidomyiidae_cluster488</t>
  </si>
  <si>
    <t>Tachinidae_cluster65</t>
  </si>
  <si>
    <t>Chironomidae_cluster395</t>
  </si>
  <si>
    <t>Mycetophilidae_cluster114</t>
  </si>
  <si>
    <t>Chironomidae_cluster171</t>
  </si>
  <si>
    <t>Mycetophilidae_cluster479</t>
  </si>
  <si>
    <t>Agromyzidae_cluster229</t>
  </si>
  <si>
    <t>Chironomidae_cluster150</t>
  </si>
  <si>
    <t>Agromyzidae_cluster72</t>
  </si>
  <si>
    <t>Ceratopogonidae_cluster51</t>
  </si>
  <si>
    <t>Cecidomyiidae_cluster702</t>
  </si>
  <si>
    <t>Cecidomyiidae_cluster793</t>
  </si>
  <si>
    <t>Tabanidae_cluster2</t>
  </si>
  <si>
    <t>Phoridae_cluster93</t>
  </si>
  <si>
    <t>Anthomyiidae_cluster70</t>
  </si>
  <si>
    <t>Cecidomyiidae_cluster924</t>
  </si>
  <si>
    <t>Limoniidae_cluster27</t>
  </si>
  <si>
    <t>Mycetophilidae_cluster7</t>
  </si>
  <si>
    <t>Heleomyzidae_cluster1</t>
  </si>
  <si>
    <t>Chaoboridae_cluster3</t>
  </si>
  <si>
    <t>Sciaridae_cluster265</t>
  </si>
  <si>
    <t>unclassified.Diptera_cluster265</t>
  </si>
  <si>
    <t>Mycetophilidae_cluster174</t>
  </si>
  <si>
    <t>Muscidae_cluster54</t>
  </si>
  <si>
    <t>Cecidomyiidae_cluster171</t>
  </si>
  <si>
    <t>Chironomidae_cluster101</t>
  </si>
  <si>
    <t>Sciaridae_cluster31</t>
  </si>
  <si>
    <t>Chironomidae_cluster258</t>
  </si>
  <si>
    <t>Chironomidae_cluster323</t>
  </si>
  <si>
    <t>Mycetophilidae_cluster416</t>
  </si>
  <si>
    <t>Chironomidae_cluster320</t>
  </si>
  <si>
    <t>Diptera_X_cluster31</t>
  </si>
  <si>
    <t>unclassified.Diptera_cluster691</t>
  </si>
  <si>
    <t>Muscidae_cluster38</t>
  </si>
  <si>
    <t>Chironomidae_cluster95</t>
  </si>
  <si>
    <t>Muscidae_cluster44</t>
  </si>
  <si>
    <t>Chironomidae_cluster151</t>
  </si>
  <si>
    <t>Cecidomyiidae_cluster1494</t>
  </si>
  <si>
    <t>Chironomidae_cluster308</t>
  </si>
  <si>
    <t>Phoridae_cluster34</t>
  </si>
  <si>
    <t>Chironomidae_cluster471</t>
  </si>
  <si>
    <t>Sepsidae_cluster19</t>
  </si>
  <si>
    <t>Chironomidae_cluster702</t>
  </si>
  <si>
    <t>Hybotidae_cluster49</t>
  </si>
  <si>
    <t>Simuliidae_cluster9</t>
  </si>
  <si>
    <t>Psychodidae_cluster11</t>
  </si>
  <si>
    <t>Chironomidae_cluster722</t>
  </si>
  <si>
    <t>Sphaeroceridae_cluster86</t>
  </si>
  <si>
    <t>Ceratopogonidae_cluster19</t>
  </si>
  <si>
    <t>Chironomidae_cluster176</t>
  </si>
  <si>
    <t>Cecidomyiidae_cluster185</t>
  </si>
  <si>
    <t>Psilidae_cluster8</t>
  </si>
  <si>
    <t>unclassified.Diptera_cluster1618</t>
  </si>
  <si>
    <t>Chironomidae_cluster558</t>
  </si>
  <si>
    <t>Cecidomyiidae_cluster417</t>
  </si>
  <si>
    <t>Mycetophilidae_cluster86</t>
  </si>
  <si>
    <t>Phoridae_cluster32</t>
  </si>
  <si>
    <t>Phoridae_cluster320</t>
  </si>
  <si>
    <t>Chironomidae_cluster12</t>
  </si>
  <si>
    <t>Scathophagidae_cluster16</t>
  </si>
  <si>
    <t>Cecidomyiidae_cluster13</t>
  </si>
  <si>
    <t>Limoniidae_cluster116</t>
  </si>
  <si>
    <t>unclassified.Diptera_cluster180</t>
  </si>
  <si>
    <t>Phoridae_cluster105</t>
  </si>
  <si>
    <t>Chironomidae_cluster772</t>
  </si>
  <si>
    <t>Sciaridae_cluster289</t>
  </si>
  <si>
    <t>Psychodidae_cluster25</t>
  </si>
  <si>
    <t>Cecidomyiidae_cluster1283</t>
  </si>
  <si>
    <t>Cecidomyiidae_cluster2287</t>
  </si>
  <si>
    <t>Mycetophilidae_cluster126</t>
  </si>
  <si>
    <t>unclassified.Diptera_cluster368</t>
  </si>
  <si>
    <t>Tipulidae_cluster11</t>
  </si>
  <si>
    <t>Calliphoridae_cluster9</t>
  </si>
  <si>
    <t>Phoridae_cluster140</t>
  </si>
  <si>
    <t>Chironomidae_cluster326</t>
  </si>
  <si>
    <t>Phoridae_cluster444</t>
  </si>
  <si>
    <t>Mycetophilidae_cluster539</t>
  </si>
  <si>
    <t>Tachinidae_cluster23</t>
  </si>
  <si>
    <t>Sciaridae_cluster257</t>
  </si>
  <si>
    <t>Ceratopogonidae_cluster50</t>
  </si>
  <si>
    <t>Chironomidae_cluster764</t>
  </si>
  <si>
    <t>Mycetophilidae_cluster176</t>
  </si>
  <si>
    <t>Chironomidae_cluster539</t>
  </si>
  <si>
    <t>Dolichopodidae_cluster89</t>
  </si>
  <si>
    <t>Mycetophilidae_cluster11</t>
  </si>
  <si>
    <t>Syrphidae_cluster9</t>
  </si>
  <si>
    <t>Tipulidae_cluster24</t>
  </si>
  <si>
    <t>Chironomidae_cluster421</t>
  </si>
  <si>
    <t>Sphaeroceridae_cluster84</t>
  </si>
  <si>
    <t>Cecidomyiidae_cluster634</t>
  </si>
  <si>
    <t>Sciaridae_cluster121</t>
  </si>
  <si>
    <t>Syrphidae_cluster42</t>
  </si>
  <si>
    <t>Chironomidae_cluster228</t>
  </si>
  <si>
    <t>Agromyzidae_cluster182</t>
  </si>
  <si>
    <t>Chloropidae_cluster14</t>
  </si>
  <si>
    <t>Mycetophilidae_cluster59</t>
  </si>
  <si>
    <t>Chironomidae_cluster11</t>
  </si>
  <si>
    <t>Tabanidae_cluster8</t>
  </si>
  <si>
    <t>unclassified.Diptera_cluster1093</t>
  </si>
  <si>
    <t>Chironomidae_cluster709</t>
  </si>
  <si>
    <t>Anthomyiidae_cluster2</t>
  </si>
  <si>
    <t>Chironomidae_cluster157</t>
  </si>
  <si>
    <t>Scathophagidae_cluster10</t>
  </si>
  <si>
    <t>Muscidae_cluster62</t>
  </si>
  <si>
    <t>unclassified.Diptera_cluster715</t>
  </si>
  <si>
    <t>Chironomidae_cluster75</t>
  </si>
  <si>
    <t>Sciaridae_cluster37</t>
  </si>
  <si>
    <t>Keroplatidae_cluster40</t>
  </si>
  <si>
    <t>Muscidae_cluster138</t>
  </si>
  <si>
    <t>Ceratopogonidae_cluster111</t>
  </si>
  <si>
    <t>unclassified.Diptera_cluster1317</t>
  </si>
  <si>
    <t>unclassified.Diptera_cluster152</t>
  </si>
  <si>
    <t>Dolichopodidae_cluster74</t>
  </si>
  <si>
    <t>Chironomidae_cluster873</t>
  </si>
  <si>
    <t>Sciaridae_cluster582</t>
  </si>
  <si>
    <t>unclassified.Diptera_cluster338</t>
  </si>
  <si>
    <t>Phoridae_cluster51</t>
  </si>
  <si>
    <t>Phoridae_cluster157</t>
  </si>
  <si>
    <t>Sciaridae_cluster42</t>
  </si>
  <si>
    <t>Chironomidae_cluster141</t>
  </si>
  <si>
    <t>Phoridae_cluster160</t>
  </si>
  <si>
    <t>Agromyzidae_cluster191</t>
  </si>
  <si>
    <t>Syrphidae_cluster85</t>
  </si>
  <si>
    <t>unclassified.Diptera_cluster1327</t>
  </si>
  <si>
    <t>Chironomidae_cluster218</t>
  </si>
  <si>
    <t>Sciaridae_cluster124</t>
  </si>
  <si>
    <t>Chironomidae_cluster707</t>
  </si>
  <si>
    <t>unclassified.Diptera_cluster48</t>
  </si>
  <si>
    <t>Agromyzidae_cluster28</t>
  </si>
  <si>
    <t>Chironomidae_cluster324</t>
  </si>
  <si>
    <t>Ceratopogonidae_cluster73</t>
  </si>
  <si>
    <t>Diptera_X_cluster30</t>
  </si>
  <si>
    <t>Psychodidae_cluster3</t>
  </si>
  <si>
    <t>Drosophilidae_cluster4</t>
  </si>
  <si>
    <t>Simuliidae_cluster35</t>
  </si>
  <si>
    <t>Mycetophilidae_cluster149</t>
  </si>
  <si>
    <t>unclassified.Diptera_cluster23</t>
  </si>
  <si>
    <t>Limoniidae_cluster1</t>
  </si>
  <si>
    <t>Chironomidae_cluster264</t>
  </si>
  <si>
    <t>Anthomyiidae_cluster66</t>
  </si>
  <si>
    <t>Dolichopodidae_cluster93</t>
  </si>
  <si>
    <t>Cecidomyiidae_cluster164</t>
  </si>
  <si>
    <t>Cecidomyiidae_cluster2077</t>
  </si>
  <si>
    <t>Sciaridae_cluster182</t>
  </si>
  <si>
    <t>Sciaridae_cluster213</t>
  </si>
  <si>
    <t>Dolichopodidae_cluster103</t>
  </si>
  <si>
    <t>Mycetophilidae_cluster56</t>
  </si>
  <si>
    <t>unclassified.Diptera_cluster304</t>
  </si>
  <si>
    <t>Tabanidae_cluster12</t>
  </si>
  <si>
    <t>Phoridae_cluster54</t>
  </si>
  <si>
    <t>Mycetophilidae_cluster9</t>
  </si>
  <si>
    <t>Chironomidae_cluster593</t>
  </si>
  <si>
    <t>Phoridae_cluster73</t>
  </si>
  <si>
    <t>Chironomidae_cluster36</t>
  </si>
  <si>
    <t>Chironomidae_cluster327</t>
  </si>
  <si>
    <t>Empididae_cluster17</t>
  </si>
  <si>
    <t>Sciaridae_cluster317</t>
  </si>
  <si>
    <t>Empididae_cluster63</t>
  </si>
  <si>
    <t>Anthomyiidae_cluster80</t>
  </si>
  <si>
    <t>unclassified.Diptera_cluster128</t>
  </si>
  <si>
    <t>Chironomidae_cluster49</t>
  </si>
  <si>
    <t>Dolichopodidae_cluster112</t>
  </si>
  <si>
    <t>Chironomidae_cluster638</t>
  </si>
  <si>
    <t>Sciaridae_cluster301</t>
  </si>
  <si>
    <t>Muscidae_cluster5</t>
  </si>
  <si>
    <t>Sciaridae_cluster134</t>
  </si>
  <si>
    <t>Cecidomyiidae_cluster248</t>
  </si>
  <si>
    <t>Phoridae_cluster80</t>
  </si>
  <si>
    <t>Limoniidae_cluster22</t>
  </si>
  <si>
    <t>Sciomyzidae_cluster5</t>
  </si>
  <si>
    <t>Chironomidae_cluster65</t>
  </si>
  <si>
    <t>Sphaeroceridae_cluster14</t>
  </si>
  <si>
    <t>unclassified.Diptera_cluster362</t>
  </si>
  <si>
    <t>Cecidomyiidae_cluster1643</t>
  </si>
  <si>
    <t>Chironomidae_cluster263</t>
  </si>
  <si>
    <t>Sciaridae_cluster2</t>
  </si>
  <si>
    <t>Drosophilidae_cluster39</t>
  </si>
  <si>
    <t>Cecidomyiidae_cluster203</t>
  </si>
  <si>
    <t>Cecidomyiidae_cluster1705</t>
  </si>
  <si>
    <t>Ceratopogonidae_cluster139</t>
  </si>
  <si>
    <t>unclassified.Diptera_cluster607</t>
  </si>
  <si>
    <t>Sciaridae_cluster117</t>
  </si>
  <si>
    <t>Anthomyiidae_cluster37</t>
  </si>
  <si>
    <t>Ceratopogonidae_cluster79</t>
  </si>
  <si>
    <t>Cecidomyiidae_cluster731</t>
  </si>
  <si>
    <t>Mycetophilidae_cluster89</t>
  </si>
  <si>
    <t>Limoniidae_cluster16</t>
  </si>
  <si>
    <t>Mycetophilidae_cluster40</t>
  </si>
  <si>
    <t>Ceratopogonidae_cluster117</t>
  </si>
  <si>
    <t>Chironomidae_cluster6</t>
  </si>
  <si>
    <t>Ceratopogonidae_cluster58</t>
  </si>
  <si>
    <t>Ceratopogonidae_cluster123</t>
  </si>
  <si>
    <t>Sepsidae_cluster6</t>
  </si>
  <si>
    <t>Sciaridae_cluster55</t>
  </si>
  <si>
    <t>Mycetophilidae_cluster1</t>
  </si>
  <si>
    <t>Cecidomyiidae_cluster1297</t>
  </si>
  <si>
    <t>Mycetophilidae_cluster162</t>
  </si>
  <si>
    <t>Polleniidae_cluster2</t>
  </si>
  <si>
    <t>Chironomidae_cluster296</t>
  </si>
  <si>
    <t>Anthomyiidae_cluster23</t>
  </si>
  <si>
    <t>Psychodidae_cluster6</t>
  </si>
  <si>
    <t>Sciaridae_cluster449</t>
  </si>
  <si>
    <t>unclassified.Diptera_cluster415</t>
  </si>
  <si>
    <t>Chironomidae_cluster602</t>
  </si>
  <si>
    <t>Tipulidae_cluster47</t>
  </si>
  <si>
    <t>unclassified.Diptera_cluster358</t>
  </si>
  <si>
    <t>Anthomyiidae_cluster7</t>
  </si>
  <si>
    <t>Chironomidae_cluster397</t>
  </si>
  <si>
    <t>Odiniidae_cluster3</t>
  </si>
  <si>
    <t>Chironomidae_cluster89</t>
  </si>
  <si>
    <t>Ceratopogonidae_cluster42</t>
  </si>
  <si>
    <t>Phoridae_cluster110</t>
  </si>
  <si>
    <t>Mycetophilidae_cluster419</t>
  </si>
  <si>
    <t>Ceratopogonidae_cluster41</t>
  </si>
  <si>
    <t>Phoridae_cluster35</t>
  </si>
  <si>
    <t>Limoniidae_cluster99</t>
  </si>
  <si>
    <t>Mycetophilidae_cluster500</t>
  </si>
  <si>
    <t>Chironomidae_cluster813</t>
  </si>
  <si>
    <t>Chironomidae_cluster21</t>
  </si>
  <si>
    <t>Tachinidae_cluster51</t>
  </si>
  <si>
    <t>Empididae_cluster10</t>
  </si>
  <si>
    <t>Mycetophilidae_cluster94</t>
  </si>
  <si>
    <t>Scathophagidae_cluster46</t>
  </si>
  <si>
    <t>Sciaridae_cluster335</t>
  </si>
  <si>
    <t>Cecidomyiidae_cluster1384</t>
  </si>
  <si>
    <t>Mycetophilidae_cluster518</t>
  </si>
  <si>
    <t>Ceratopogonidae_cluster60</t>
  </si>
  <si>
    <t>unclassified.Diptera_cluster1075</t>
  </si>
  <si>
    <t>Cecidomyiidae_cluster48</t>
  </si>
  <si>
    <t>Asilidae_cluster1</t>
  </si>
  <si>
    <t>Chironomidae_cluster139</t>
  </si>
  <si>
    <t>Fanniidae_cluster6</t>
  </si>
  <si>
    <t>Diptera_X_cluster40</t>
  </si>
  <si>
    <t>Chironomidae_cluster76</t>
  </si>
  <si>
    <t>Limoniidae_cluster103</t>
  </si>
  <si>
    <t>Cecidomyiidae_cluster982</t>
  </si>
  <si>
    <t>Ephydridae_cluster20</t>
  </si>
  <si>
    <t>Scathophagidae_cluster13</t>
  </si>
  <si>
    <t>unclassified.Diptera_cluster786</t>
  </si>
  <si>
    <t>Chironomidae_cluster516</t>
  </si>
  <si>
    <t>Syrphidae_cluster32</t>
  </si>
  <si>
    <t>Polleniidae_cluster5</t>
  </si>
  <si>
    <t>Sciomyzidae_cluster23</t>
  </si>
  <si>
    <t>Chamaemyiidae_cluster6</t>
  </si>
  <si>
    <t>Empididae_cluster41</t>
  </si>
  <si>
    <t>unclassified.Diptera_cluster589</t>
  </si>
  <si>
    <t>unclassified.Diptera_cluster1199</t>
  </si>
  <si>
    <t>Chironomidae_cluster637</t>
  </si>
  <si>
    <t>Phoridae_cluster94</t>
  </si>
  <si>
    <t>Pipunculidae_cluster2</t>
  </si>
  <si>
    <t>Cecidomyiidae_cluster844</t>
  </si>
  <si>
    <t>unclassified.Diptera_cluster693</t>
  </si>
  <si>
    <t>Muscidae_cluster68</t>
  </si>
  <si>
    <t>Chironomidae_cluster479</t>
  </si>
  <si>
    <t>Phoridae_cluster6</t>
  </si>
  <si>
    <t>Empididae_cluster6</t>
  </si>
  <si>
    <t>Syrphidae_cluster4</t>
  </si>
  <si>
    <t>Pipunculidae_cluster12</t>
  </si>
  <si>
    <t>Mycetophilidae_cluster13</t>
  </si>
  <si>
    <t>unclassified.Diptera_cluster58</t>
  </si>
  <si>
    <t>Psychodidae_cluster52</t>
  </si>
  <si>
    <t>Chironomidae_cluster224</t>
  </si>
  <si>
    <t>Mycetophilidae_cluster82</t>
  </si>
  <si>
    <t>Chironomidae_cluster165</t>
  </si>
  <si>
    <t>Chironomidae_cluster767</t>
  </si>
  <si>
    <t>unclassified.Diptera_cluster1877</t>
  </si>
  <si>
    <t>Limoniidae_cluster52</t>
  </si>
  <si>
    <t>unclassified.Diptera_cluster1466</t>
  </si>
  <si>
    <t>Sciaridae_cluster79</t>
  </si>
  <si>
    <t>Agromyzidae_cluster215</t>
  </si>
  <si>
    <t>Empididae_cluster83</t>
  </si>
  <si>
    <t>Chironomidae_cluster30</t>
  </si>
  <si>
    <t>Anthomyiidae_cluster48</t>
  </si>
  <si>
    <t>Chironomidae_cluster430</t>
  </si>
  <si>
    <t>Chironomidae_cluster336</t>
  </si>
  <si>
    <t>Cecidomyiidae_cluster12</t>
  </si>
  <si>
    <t>Cecidomyiidae_cluster50</t>
  </si>
  <si>
    <t>Chironomidae_cluster255</t>
  </si>
  <si>
    <t>Chironomidae_cluster747</t>
  </si>
  <si>
    <t>Sciaridae_cluster56</t>
  </si>
  <si>
    <t>unclassified.Diptera_cluster1953</t>
  </si>
  <si>
    <t>Culicidae_cluster3</t>
  </si>
  <si>
    <t>Chironomidae_cluster7</t>
  </si>
  <si>
    <t>Tipulidae_cluster44</t>
  </si>
  <si>
    <t>Mycetophilidae_cluster113</t>
  </si>
  <si>
    <t>Fanniidae_cluster10</t>
  </si>
  <si>
    <t>Chironomidae_cluster216</t>
  </si>
  <si>
    <t>Sciaridae_cluster271</t>
  </si>
  <si>
    <t>Ceratopogonidae_cluster172</t>
  </si>
  <si>
    <t>Chironomidae_cluster44</t>
  </si>
  <si>
    <t>Chironomidae_cluster476</t>
  </si>
  <si>
    <t>Chloropidae_cluster80</t>
  </si>
  <si>
    <t>Chironomidae_cluster777</t>
  </si>
  <si>
    <t>Chironomidae_cluster448</t>
  </si>
  <si>
    <t>Chironomidae_cluster53</t>
  </si>
  <si>
    <t>Chironomidae_cluster74</t>
  </si>
  <si>
    <t>Simuliidae_cluster21</t>
  </si>
  <si>
    <t>Phoridae_cluster44</t>
  </si>
  <si>
    <t>Mycetophilidae_cluster2</t>
  </si>
  <si>
    <t>Pipunculidae_cluster1</t>
  </si>
  <si>
    <t>Phoridae_cluster350</t>
  </si>
  <si>
    <t>Mycetophilidae_cluster39</t>
  </si>
  <si>
    <t>Simuliidae_cluster8</t>
  </si>
  <si>
    <t>Sarcophagidae_cluster3</t>
  </si>
  <si>
    <t>Phoridae_cluster69</t>
  </si>
  <si>
    <t>Sciomyzidae_cluster16</t>
  </si>
  <si>
    <t>Culicidae_cluster4</t>
  </si>
  <si>
    <t>Phoridae_cluster278</t>
  </si>
  <si>
    <t>Phoridae_cluster30</t>
  </si>
  <si>
    <t>Hybotidae_cluster109</t>
  </si>
  <si>
    <t>Mycetophilidae_cluster429</t>
  </si>
  <si>
    <t>Agromyzidae_cluster87</t>
  </si>
  <si>
    <t>Syrphidae_cluster110</t>
  </si>
  <si>
    <t>Muscidae_cluster82</t>
  </si>
  <si>
    <t>Ceratopogonidae_cluster194</t>
  </si>
  <si>
    <t>Sciaridae_cluster48</t>
  </si>
  <si>
    <t>Cecidomyiidae_cluster1054</t>
  </si>
  <si>
    <t>Simuliidae_cluster13</t>
  </si>
  <si>
    <t>Tipulidae_cluster59</t>
  </si>
  <si>
    <t>Mycetophilidae_cluster407</t>
  </si>
  <si>
    <t>Culicidae_cluster15</t>
  </si>
  <si>
    <t>Cecidomyiidae_cluster2325</t>
  </si>
  <si>
    <t>Mycetophilidae_cluster229</t>
  </si>
  <si>
    <t>Mycetophilidae_cluster308</t>
  </si>
  <si>
    <t>Muscidae_cluster10</t>
  </si>
  <si>
    <t>Ceratopogonidae_cluster130</t>
  </si>
  <si>
    <t>Cecidomyiidae_cluster580</t>
  </si>
  <si>
    <t>Empididae_cluster49</t>
  </si>
  <si>
    <t>Oestridae_cluster1</t>
  </si>
  <si>
    <t>Cecidomyiidae_cluster1508</t>
  </si>
  <si>
    <t>unclassified.Diptera_cluster50</t>
  </si>
  <si>
    <t>Chironomidae_cluster367</t>
  </si>
  <si>
    <t>Agromyzidae_cluster93</t>
  </si>
  <si>
    <t>Chloropidae_cluster43</t>
  </si>
  <si>
    <t>Sciaridae_cluster520</t>
  </si>
  <si>
    <t>Sciaridae_cluster244</t>
  </si>
  <si>
    <t>Sciaridae_cluster6</t>
  </si>
  <si>
    <t>Sphaeroceridae_cluster1</t>
  </si>
  <si>
    <t>Phoridae_cluster328</t>
  </si>
  <si>
    <t>Sciaridae_cluster119</t>
  </si>
  <si>
    <t>Simuliidae_cluster5</t>
  </si>
  <si>
    <t>Chironomidae_cluster59</t>
  </si>
  <si>
    <t>Sciaridae_cluster404</t>
  </si>
  <si>
    <t>Chironomidae_cluster375</t>
  </si>
  <si>
    <t>Tachinidae_cluster39</t>
  </si>
  <si>
    <t>Simuliidae_cluster7</t>
  </si>
  <si>
    <t>Chironomidae_cluster202</t>
  </si>
  <si>
    <t>unclassified.Diptera_cluster1385</t>
  </si>
  <si>
    <t>Ceratopogonidae_cluster96</t>
  </si>
  <si>
    <t>Platypezidae_cluster8</t>
  </si>
  <si>
    <t>Ceratopogonidae_cluster122</t>
  </si>
  <si>
    <t>Sciaridae_cluster492</t>
  </si>
  <si>
    <t>Cecidomyiidae_cluster119</t>
  </si>
  <si>
    <t>Phoridae_cluster351</t>
  </si>
  <si>
    <t>Tachinidae_cluster14</t>
  </si>
  <si>
    <t>Cecidomyiidae_cluster134</t>
  </si>
  <si>
    <t>Chironomidae_cluster69</t>
  </si>
  <si>
    <t>Cecidomyiidae_cluster489</t>
  </si>
  <si>
    <t>Sciaridae_cluster641</t>
  </si>
  <si>
    <t>Cecidomyiidae_cluster219</t>
  </si>
  <si>
    <t>unclassified.Diptera_cluster1167</t>
  </si>
  <si>
    <t>Fanniidae_cluster50</t>
  </si>
  <si>
    <t>unclassified.Diptera_cluster1957</t>
  </si>
  <si>
    <t>Ceratopogonidae_cluster9</t>
  </si>
  <si>
    <t>Chironomidae_cluster657</t>
  </si>
  <si>
    <t>Muscidae_cluster28</t>
  </si>
  <si>
    <t>Chironomidae_cluster739</t>
  </si>
  <si>
    <t>unclassified.Diptera_cluster149</t>
  </si>
  <si>
    <t>Syrphidae_cluster39</t>
  </si>
  <si>
    <t>Phoridae_cluster154</t>
  </si>
  <si>
    <t>Ceratopogonidae_cluster21</t>
  </si>
  <si>
    <t>Ceratopogonidae_cluster160</t>
  </si>
  <si>
    <t>Chironomidae_cluster666</t>
  </si>
  <si>
    <t>Sphaeroceridae_cluster48</t>
  </si>
  <si>
    <t>Chironomidae_cluster109</t>
  </si>
  <si>
    <t>Limoniidae_cluster56</t>
  </si>
  <si>
    <t>Mycetophilidae_cluster405</t>
  </si>
  <si>
    <t>Mycetophilidae_cluster121</t>
  </si>
  <si>
    <t>Scathophagidae_cluster41</t>
  </si>
  <si>
    <t>Chironomidae_cluster19</t>
  </si>
  <si>
    <t>Tipulidae_cluster20</t>
  </si>
  <si>
    <t>Sciaridae_cluster45</t>
  </si>
  <si>
    <t>Cecidomyiidae_cluster53</t>
  </si>
  <si>
    <t>Sciaridae_cluster223</t>
  </si>
  <si>
    <t>Chironomidae_cluster310</t>
  </si>
  <si>
    <t>Psychodidae_cluster34</t>
  </si>
  <si>
    <t>unclassified.Diptera_cluster1</t>
  </si>
  <si>
    <t>Simuliidae_cluster23</t>
  </si>
  <si>
    <t>Sciaridae_cluster392</t>
  </si>
  <si>
    <t>Sciaridae_cluster25</t>
  </si>
  <si>
    <t>Chironomidae_cluster509</t>
  </si>
  <si>
    <t>Chironomidae_cluster225</t>
  </si>
  <si>
    <t>Cecidomyiidae_cluster535</t>
  </si>
  <si>
    <t>Chironomidae_cluster217</t>
  </si>
  <si>
    <t>Diptera_X_cluster155</t>
  </si>
  <si>
    <t>Sciaridae_cluster184</t>
  </si>
  <si>
    <t>Mycetophilidae_cluster399</t>
  </si>
  <si>
    <t>Tabanidae_cluster14</t>
  </si>
  <si>
    <t>Cecidomyiidae_cluster1424</t>
  </si>
  <si>
    <t>Cecidomyiidae_cluster157</t>
  </si>
  <si>
    <t>Muscidae_cluster27</t>
  </si>
  <si>
    <t>Cecidomyiidae_cluster244</t>
  </si>
  <si>
    <t>Sciaridae_cluster649</t>
  </si>
  <si>
    <t>unclassified.Diptera_cluster1749</t>
  </si>
  <si>
    <t>Simuliidae_cluster10</t>
  </si>
  <si>
    <t>unclassified.Diptera_cluster1602</t>
  </si>
  <si>
    <t>Anthomyiidae_cluster77</t>
  </si>
  <si>
    <t>Sciaridae_cluster19</t>
  </si>
  <si>
    <t>Ceratopogonidae_cluster106</t>
  </si>
  <si>
    <t>unclassified.Diptera_cluster24</t>
  </si>
  <si>
    <t>Chironomidae_cluster633</t>
  </si>
  <si>
    <t>unclassified.Diptera_cluster64</t>
  </si>
  <si>
    <t>Sciaridae_cluster123</t>
  </si>
  <si>
    <t>Cecidomyiidae_cluster1173</t>
  </si>
  <si>
    <t>Chironomidae_cluster112</t>
  </si>
  <si>
    <t>Keroplatidae_cluster11</t>
  </si>
  <si>
    <t>Chironomidae_cluster80</t>
  </si>
  <si>
    <t>Canthyloscelididae_cluster1</t>
  </si>
  <si>
    <t>Ceratopogonidae_cluster71</t>
  </si>
  <si>
    <t>Diptera_X_cluster10</t>
  </si>
  <si>
    <t>Chironomidae_cluster57</t>
  </si>
  <si>
    <t>Phoridae_cluster135</t>
  </si>
  <si>
    <t>Chironomidae_cluster567</t>
  </si>
  <si>
    <t>Tipulidae_cluster1</t>
  </si>
  <si>
    <t>Chironomidae_cluster181</t>
  </si>
  <si>
    <t>Chironomidae_cluster621</t>
  </si>
  <si>
    <t>Chironomidae_cluster806</t>
  </si>
  <si>
    <t>Sciomyzidae_cluster39</t>
  </si>
  <si>
    <t>Sciaridae_cluster587</t>
  </si>
  <si>
    <t>Dolichopodidae_cluster2</t>
  </si>
  <si>
    <t>Sciaridae_cluster264</t>
  </si>
  <si>
    <t>Chironomidae_cluster410</t>
  </si>
  <si>
    <t>Pipunculidae_cluster29</t>
  </si>
  <si>
    <t>Chironomidae_cluster54</t>
  </si>
  <si>
    <t>Milichiidae_cluster6</t>
  </si>
  <si>
    <t>Syrphidae_cluster8</t>
  </si>
  <si>
    <t>unclassified.Diptera_cluster494</t>
  </si>
  <si>
    <t>Mycetophilidae_cluster358</t>
  </si>
  <si>
    <t>Tachinidae_cluster75</t>
  </si>
  <si>
    <t>Mycetophilidae_cluster316</t>
  </si>
  <si>
    <t>Anthomyiidae_cluster51</t>
  </si>
  <si>
    <t>Sciaridae_cluster489</t>
  </si>
  <si>
    <t>Sciaridae_cluster164</t>
  </si>
  <si>
    <t>Chironomidae_cluster620</t>
  </si>
  <si>
    <t>Sciaridae_cluster189</t>
  </si>
  <si>
    <t>Sciaridae_cluster47</t>
  </si>
  <si>
    <t>Lonchaeidae_cluster2</t>
  </si>
  <si>
    <t>Chironomidae_cluster2</t>
  </si>
  <si>
    <t>Cecidomyiidae_cluster2418</t>
  </si>
  <si>
    <t>Diptera_X_cluster80</t>
  </si>
  <si>
    <t>unclassified.Diptera_cluster1352</t>
  </si>
  <si>
    <t>Mycetophilidae_cluster15</t>
  </si>
  <si>
    <t>unclassified.Diptera_cluster1125</t>
  </si>
  <si>
    <t>Chironomidae_cluster453</t>
  </si>
  <si>
    <t>Mycetophilidae_cluster100</t>
  </si>
  <si>
    <t>Muscidae_cluster61</t>
  </si>
  <si>
    <t>Cecidomyiidae_cluster1575</t>
  </si>
  <si>
    <t>Fanniidae_cluster47</t>
  </si>
  <si>
    <t>Sciaridae_cluster105</t>
  </si>
  <si>
    <t>Mycetophilidae_cluster338</t>
  </si>
  <si>
    <t>Drosophilidae_cluster3</t>
  </si>
  <si>
    <t>Chironomidae_cluster436</t>
  </si>
  <si>
    <t>Empididae_cluster115</t>
  </si>
  <si>
    <t>Chironomidae_cluster840</t>
  </si>
  <si>
    <t>Dolichopodidae_cluster87</t>
  </si>
  <si>
    <t>Empididae_cluster27</t>
  </si>
  <si>
    <t>Psychodidae_cluster1</t>
  </si>
  <si>
    <t>Dolichopodidae_cluster76</t>
  </si>
  <si>
    <t>Phoridae_cluster371</t>
  </si>
  <si>
    <t>Sciaridae_cluster88</t>
  </si>
  <si>
    <t>Mycetophilidae_cluster63</t>
  </si>
  <si>
    <t>Sciaridae_cluster631</t>
  </si>
  <si>
    <t>Hybotidae_cluster18</t>
  </si>
  <si>
    <t>Phoridae_cluster139</t>
  </si>
  <si>
    <t>Chironomidae_cluster859</t>
  </si>
  <si>
    <t>Phoridae_cluster74</t>
  </si>
  <si>
    <t>Phoridae_cluster53</t>
  </si>
  <si>
    <t>Chironomidae_cluster304</t>
  </si>
  <si>
    <t>Sciaridae_cluster59</t>
  </si>
  <si>
    <t>Mycetophilidae_cluster10</t>
  </si>
  <si>
    <t>Syrphidae_cluster13</t>
  </si>
  <si>
    <t>Chironomidae_cluster15</t>
  </si>
  <si>
    <t>unclassified.Diptera_cluster299</t>
  </si>
  <si>
    <t>Syrphidae_cluster67</t>
  </si>
  <si>
    <t>Chironomidae_cluster917</t>
  </si>
  <si>
    <t>Mycetophilidae_cluster35</t>
  </si>
  <si>
    <t>Cecidomyiidae_cluster187</t>
  </si>
  <si>
    <t>unclassified.Diptera_cluster632</t>
  </si>
  <si>
    <t>unclassified.Diptera_cluster458</t>
  </si>
  <si>
    <t>Sciomyzidae_cluster49</t>
  </si>
  <si>
    <t>Sciaridae_cluster108</t>
  </si>
  <si>
    <t>Sciomyzidae_cluster10</t>
  </si>
  <si>
    <t>Simuliidae_cluster4</t>
  </si>
  <si>
    <t>Chironomidae_cluster677</t>
  </si>
  <si>
    <t>Mycetophilidae_cluster243</t>
  </si>
  <si>
    <t>unclassified.Diptera_cluster390</t>
  </si>
  <si>
    <t>Sarcophagidae_cluster25</t>
  </si>
  <si>
    <t>unclassified.Diptera_cluster334</t>
  </si>
  <si>
    <t>Cecidomyiidae_cluster83</t>
  </si>
  <si>
    <t>Psychodidae_cluster35</t>
  </si>
  <si>
    <t>Chironomidae_cluster179</t>
  </si>
  <si>
    <t>Muscidae_cluster13</t>
  </si>
  <si>
    <t>Ceratopogonidae_cluster103</t>
  </si>
  <si>
    <t>Sarcophagidae_cluster13</t>
  </si>
  <si>
    <t>Ceratopogonidae_cluster171</t>
  </si>
  <si>
    <t>unclassified.Diptera_cluster512</t>
  </si>
  <si>
    <t>Phoridae_cluster410</t>
  </si>
  <si>
    <t>Milichiidae_cluster7</t>
  </si>
  <si>
    <t>Chironomidae_cluster305</t>
  </si>
  <si>
    <t>Agromyzidae_cluster155</t>
  </si>
  <si>
    <t>unclassified.Diptera_cluster937</t>
  </si>
  <si>
    <t>Mycetophilidae_cluster23</t>
  </si>
  <si>
    <t>unclassified.Diptera_cluster668</t>
  </si>
  <si>
    <t>unclassified.Diptera_cluster1705</t>
  </si>
  <si>
    <t>Cecidomyiidae_cluster2348</t>
  </si>
  <si>
    <t>Chironomidae_cluster143</t>
  </si>
  <si>
    <t>unclassified.Diptera_cluster29</t>
  </si>
  <si>
    <t>Chloropidae_cluster41</t>
  </si>
  <si>
    <t>Mycetophilidae_cluster182</t>
  </si>
  <si>
    <t>unclassified.Diptera_cluster648</t>
  </si>
  <si>
    <t>Diastatidae_cluster1</t>
  </si>
  <si>
    <t>Chironomidae_cluster552</t>
  </si>
  <si>
    <t>Mycetophilidae_cluster137</t>
  </si>
  <si>
    <t>Mycetophilidae_cluster3</t>
  </si>
  <si>
    <t>Pipunculidae_cluster60</t>
  </si>
  <si>
    <t>Muscidae_cluster116</t>
  </si>
  <si>
    <t>Chironomidae_cluster55</t>
  </si>
  <si>
    <t>Chironomidae_cluster8</t>
  </si>
  <si>
    <t>Empididae_cluster118</t>
  </si>
  <si>
    <t>Chironomidae_cluster401</t>
  </si>
  <si>
    <t>Chironomidae_cluster556</t>
  </si>
  <si>
    <t>Limoniidae_cluster64</t>
  </si>
  <si>
    <t>unclassified.Diptera_cluster404</t>
  </si>
  <si>
    <t>Mycetophilidae_cluster68</t>
  </si>
  <si>
    <t>Muscidae_cluster41</t>
  </si>
  <si>
    <t>Muscidae_cluster147</t>
  </si>
  <si>
    <t>Simuliidae_cluster30</t>
  </si>
  <si>
    <t>Ceratopogonidae_cluster11</t>
  </si>
  <si>
    <t>Chloropidae_cluster87</t>
  </si>
  <si>
    <t>Chironomidae_cluster416</t>
  </si>
  <si>
    <t>unclassified.Diptera_cluster119</t>
  </si>
  <si>
    <t>Anisopodidae_cluster5</t>
  </si>
  <si>
    <t>Sciaridae_cluster611</t>
  </si>
  <si>
    <t>Chironomidae_cluster231</t>
  </si>
  <si>
    <t>Sciomyzidae_cluster12</t>
  </si>
  <si>
    <t>Phoridae_cluster215</t>
  </si>
  <si>
    <t>Chironomidae_cluster611</t>
  </si>
  <si>
    <t>Sciaridae_cluster125</t>
  </si>
  <si>
    <t>Anthomyiidae_cluster13</t>
  </si>
  <si>
    <t>Anthomyiidae_cluster47</t>
  </si>
  <si>
    <t>unclassified.Diptera_cluster1012</t>
  </si>
  <si>
    <t>Cecidomyiidae_cluster1111</t>
  </si>
  <si>
    <t>Limoniidae_cluster65</t>
  </si>
  <si>
    <t>Phoridae_cluster392</t>
  </si>
  <si>
    <t>Cecidomyiidae_cluster38</t>
  </si>
  <si>
    <t>Muscidae_cluster64</t>
  </si>
  <si>
    <t>Syrphidae_cluster48</t>
  </si>
  <si>
    <t>Chironomidae_cluster314</t>
  </si>
  <si>
    <t>Heleomyzidae_cluster2</t>
  </si>
  <si>
    <t>Chironomidae_cluster425</t>
  </si>
  <si>
    <t>Limoniidae_cluster11</t>
  </si>
  <si>
    <t>Cecidomyiidae_cluster27</t>
  </si>
  <si>
    <t>Cecidomyiidae_cluster414</t>
  </si>
  <si>
    <t>Chironomidae_cluster265</t>
  </si>
  <si>
    <t>Phoridae_cluster126</t>
  </si>
  <si>
    <t>Cecidomyiidae_cluster51</t>
  </si>
  <si>
    <t>Sciaridae_cluster78</t>
  </si>
  <si>
    <t>unclassified.Diptera_cluster2003</t>
  </si>
  <si>
    <t>Sciaridae_cluster636</t>
  </si>
  <si>
    <t>Sphaeroceridae_cluster4</t>
  </si>
  <si>
    <t>Mycetophilidae_cluster67</t>
  </si>
  <si>
    <t>Mycetophilidae_cluster21</t>
  </si>
  <si>
    <t>unclassified.Diptera_cluster699</t>
  </si>
  <si>
    <t>Mycetophilidae_cluster6</t>
  </si>
  <si>
    <t>unclassified.Diptera_cluster2</t>
  </si>
  <si>
    <t>Ceratopogonidae_cluster52</t>
  </si>
  <si>
    <t>Cecidomyiidae_cluster1229</t>
  </si>
  <si>
    <t>Mycetophilidae_cluster337</t>
  </si>
  <si>
    <t>Phoridae_cluster11</t>
  </si>
  <si>
    <t>Phoridae_cluster115</t>
  </si>
  <si>
    <t>Chloropidae_cluster55</t>
  </si>
  <si>
    <t>Cecidomyiidae_cluster1969</t>
  </si>
  <si>
    <t>Chironomidae_cluster557</t>
  </si>
  <si>
    <t>Ceratopogonidae_cluster166</t>
  </si>
  <si>
    <t>Sciaridae_cluster33</t>
  </si>
  <si>
    <t>Sphaeroceridae_cluster11</t>
  </si>
  <si>
    <t>Chironomidae_cluster363</t>
  </si>
  <si>
    <t>unclassified.Diptera_cluster218</t>
  </si>
  <si>
    <t>Ceratopogonidae_cluster75</t>
  </si>
  <si>
    <t>Cecidomyiidae_cluster19</t>
  </si>
  <si>
    <t>Chironomidae_cluster104</t>
  </si>
  <si>
    <t>Chironomidae_cluster451</t>
  </si>
  <si>
    <t>Cecidomyiidae_cluster165</t>
  </si>
  <si>
    <t>Mycetophilidae_cluster32</t>
  </si>
  <si>
    <t>Pipunculidae_cluster13</t>
  </si>
  <si>
    <t>Ceratopogonidae_cluster154</t>
  </si>
  <si>
    <t>unclassified.Diptera_cluster549</t>
  </si>
  <si>
    <t>Phoridae_cluster231</t>
  </si>
  <si>
    <t>Ceratopogonidae_cluster53</t>
  </si>
  <si>
    <t>Pediciidae_cluster4</t>
  </si>
  <si>
    <t>Sciaridae_cluster280</t>
  </si>
  <si>
    <t>Chironomidae_cluster108</t>
  </si>
  <si>
    <t>Chironomidae_cluster630</t>
  </si>
  <si>
    <t>Sphaeroceridae_cluster65</t>
  </si>
  <si>
    <t>Psychodidae_cluster18</t>
  </si>
  <si>
    <t>Cecidomyiidae_cluster17</t>
  </si>
  <si>
    <t>Sciaridae_cluster590</t>
  </si>
  <si>
    <t>Ceratopogonidae_cluster16</t>
  </si>
  <si>
    <t>Psychodidae_cluster16</t>
  </si>
  <si>
    <t>Sciaridae_cluster347</t>
  </si>
  <si>
    <t>Sciaridae_cluster80</t>
  </si>
  <si>
    <t>Muscidae_cluster92</t>
  </si>
  <si>
    <t>unclassified.Diptera_cluster145</t>
  </si>
  <si>
    <t>Muscidae_cluster160</t>
  </si>
  <si>
    <t>Anthomyiidae_cluster31</t>
  </si>
  <si>
    <t>Cecidomyiidae_cluster1426</t>
  </si>
  <si>
    <t>Chironomidae_cluster92</t>
  </si>
  <si>
    <t>Ceratopogonidae_cluster64</t>
  </si>
  <si>
    <t>Cecidomyiidae_cluster1036</t>
  </si>
  <si>
    <t>Phoridae_cluster142</t>
  </si>
  <si>
    <t>Chloropidae_cluster24</t>
  </si>
  <si>
    <t>Sciaridae_cluster34</t>
  </si>
  <si>
    <t>Chloropidae_cluster34</t>
  </si>
  <si>
    <t>Phoridae_cluster84</t>
  </si>
  <si>
    <t>Hybotidae_cluster24</t>
  </si>
  <si>
    <t>Phoridae_cluster255</t>
  </si>
  <si>
    <t>Chironomidae_cluster35</t>
  </si>
  <si>
    <t>Mycetophilidae_cluster465</t>
  </si>
  <si>
    <t>Dolichopodidae_cluster12</t>
  </si>
  <si>
    <t>Sciaridae_cluster603</t>
  </si>
  <si>
    <t>Tachinidae_cluster85</t>
  </si>
  <si>
    <t>Chironomidae_cluster207</t>
  </si>
  <si>
    <t>Syrphidae_cluster50</t>
  </si>
  <si>
    <t>Sciaridae_cluster49</t>
  </si>
  <si>
    <t>Acroceridae_cluster1</t>
  </si>
  <si>
    <t>Chironomidae_cluster34</t>
  </si>
  <si>
    <t>Chironomidae_cluster199</t>
  </si>
  <si>
    <t>Phoridae_cluster63</t>
  </si>
  <si>
    <t>Sciaridae_cluster563</t>
  </si>
  <si>
    <t>Mycetophilidae_cluster80</t>
  </si>
  <si>
    <t>Cecidomyiidae_cluster1663</t>
  </si>
  <si>
    <t>Limoniidae_cluster48</t>
  </si>
  <si>
    <t>Muscidae_cluster63</t>
  </si>
  <si>
    <t>Cecidomyiidae_cluster1823</t>
  </si>
  <si>
    <t>Chironomidae_cluster115</t>
  </si>
  <si>
    <t>Phoridae_cluster122</t>
  </si>
  <si>
    <t>Diptera_X_cluster37</t>
  </si>
  <si>
    <t>Phoridae_cluster264</t>
  </si>
  <si>
    <t>Sciaridae_cluster215</t>
  </si>
  <si>
    <t>Chironomidae_cluster489</t>
  </si>
  <si>
    <t>unclassified.Diptera_cluster397</t>
  </si>
  <si>
    <t>Muscidae_cluster142</t>
  </si>
  <si>
    <t>unclassified.Diptera_cluster355</t>
  </si>
  <si>
    <t>Cecidomyiidae_cluster1477</t>
  </si>
  <si>
    <t>Cecidomyiidae_cluster189</t>
  </si>
  <si>
    <t>Hybotidae_cluster59</t>
  </si>
  <si>
    <t>Dolichopodidae_cluster6</t>
  </si>
  <si>
    <t>Chaoboridae_cluster2</t>
  </si>
  <si>
    <t>Cecidomyiidae_cluster2524</t>
  </si>
  <si>
    <t>Limoniidae_cluster86</t>
  </si>
  <si>
    <t>Sciaridae_cluster46</t>
  </si>
  <si>
    <t>Cecidomyiidae_cluster10</t>
  </si>
  <si>
    <t>Cecidomyiidae_cluster2422</t>
  </si>
  <si>
    <t>Ceratopogonidae_cluster159</t>
  </si>
  <si>
    <t>Phoridae_cluster180</t>
  </si>
  <si>
    <t>Pipunculidae_cluster4</t>
  </si>
  <si>
    <t>Sciaridae_cluster570</t>
  </si>
  <si>
    <t>Agromyzidae_cluster136</t>
  </si>
  <si>
    <t>unclassified.Diptera_cluster229</t>
  </si>
  <si>
    <t>Mycetophilidae_cluster119</t>
  </si>
  <si>
    <t>Ceratopogonidae_cluster63</t>
  </si>
  <si>
    <t>unclassified.Diptera_cluster169</t>
  </si>
  <si>
    <t>Dolichopodidae_cluster42</t>
  </si>
  <si>
    <t>Chironomidae_cluster121</t>
  </si>
  <si>
    <t>Tabanidae_cluster9</t>
  </si>
  <si>
    <t>unclassified.Diptera_cluster115</t>
  </si>
  <si>
    <t>Sciaridae_cluster574</t>
  </si>
  <si>
    <t>Chironomidae_cluster828</t>
  </si>
  <si>
    <t>Mycetophilidae_cluster274</t>
  </si>
  <si>
    <t>Diptera_X_cluster92</t>
  </si>
  <si>
    <t>Scathophagidae_cluster1</t>
  </si>
  <si>
    <t>Cecidomyiidae_cluster2</t>
  </si>
  <si>
    <t>Culicidae_cluster1</t>
  </si>
  <si>
    <t>Chironomidae_cluster563</t>
  </si>
  <si>
    <t>Cecidomyiidae_cluster198</t>
  </si>
  <si>
    <t>Ceratopogonidae_cluster86</t>
  </si>
  <si>
    <t>Phoridae_cluster396</t>
  </si>
  <si>
    <t>Ceratopogonidae_cluster2</t>
  </si>
  <si>
    <t>Sciomyzidae_cluster13</t>
  </si>
  <si>
    <t>Heleomyzidae_cluster4</t>
  </si>
  <si>
    <t>Chironomidae_cluster20</t>
  </si>
  <si>
    <t>Phoridae_cluster72</t>
  </si>
  <si>
    <t>Limoniidae_cluster5</t>
  </si>
  <si>
    <t>Muscidae_cluster65</t>
  </si>
  <si>
    <t>Chironomidae_cluster629</t>
  </si>
  <si>
    <t>unclassified.Diptera_cluster150</t>
  </si>
  <si>
    <t>unclassified.Diptera_cluster75</t>
  </si>
  <si>
    <t>Chironomidae_cluster90</t>
  </si>
  <si>
    <t>Chironomidae_cluster325</t>
  </si>
  <si>
    <t>Mycetophilidae_cluster90</t>
  </si>
  <si>
    <t>Muscidae_cluster57</t>
  </si>
  <si>
    <t>Empididae_cluster39</t>
  </si>
  <si>
    <t>Phoridae_cluster136</t>
  </si>
  <si>
    <t>unclassified.Diptera_cluster227</t>
  </si>
  <si>
    <t>Chironomidae_cluster24</t>
  </si>
  <si>
    <t>Mycetophilidae_cluster95</t>
  </si>
  <si>
    <t>Chironomidae_cluster460</t>
  </si>
  <si>
    <t>Syrphidae_cluster28</t>
  </si>
  <si>
    <t>Chironomidae_cluster843</t>
  </si>
  <si>
    <t>Limoniidae_cluster57</t>
  </si>
  <si>
    <t>Mycetophilidae_cluster369</t>
  </si>
  <si>
    <t>Phoridae_cluster244</t>
  </si>
  <si>
    <t>Sciaridae_cluster210</t>
  </si>
  <si>
    <t>Cecidomyiidae_cluster79</t>
  </si>
  <si>
    <t>Sciaridae_cluster172</t>
  </si>
  <si>
    <t>Fanniidae_cluster30</t>
  </si>
  <si>
    <t>Scathophagidae_cluster28</t>
  </si>
  <si>
    <t>Dolichopodidae_cluster11</t>
  </si>
  <si>
    <t>Heleomyzidae_cluster11</t>
  </si>
  <si>
    <t>Cecidomyiidae_cluster1454</t>
  </si>
  <si>
    <t>Muscidae_cluster8</t>
  </si>
  <si>
    <t>Empididae_cluster54</t>
  </si>
  <si>
    <t>Sciaridae_cluster150</t>
  </si>
  <si>
    <t>Cecidomyiidae_cluster80</t>
  </si>
  <si>
    <t>Chironomidae_cluster761</t>
  </si>
  <si>
    <t>Fanniidae_cluster25</t>
  </si>
  <si>
    <t>Mycetophilidae_cluster331</t>
  </si>
  <si>
    <t>Xylophagidae_cluster1</t>
  </si>
  <si>
    <t>Chironomidae_cluster622</t>
  </si>
  <si>
    <t>Hybotidae_cluster5</t>
  </si>
  <si>
    <t>Dixidae_cluster1</t>
  </si>
  <si>
    <t>Muscidae_cluster19</t>
  </si>
  <si>
    <t>Chironomidae_cluster587</t>
  </si>
  <si>
    <t>Anthomyiidae_cluster49</t>
  </si>
  <si>
    <t>Sciaridae_cluster333</t>
  </si>
  <si>
    <t>Sciaridae_cluster9</t>
  </si>
  <si>
    <t>Mycetophilidae_cluster442</t>
  </si>
  <si>
    <t>Phoridae_cluster36</t>
  </si>
  <si>
    <t>Sciaridae_cluster208</t>
  </si>
  <si>
    <t>Muscidae_cluster36</t>
  </si>
  <si>
    <t>Ragadidae_cluster2</t>
  </si>
  <si>
    <t>Chironomidae_cluster549</t>
  </si>
  <si>
    <t>Muscidae_cluster53</t>
  </si>
  <si>
    <t>Ptychopteridae_cluster1</t>
  </si>
  <si>
    <t>Sciaridae_cluster366</t>
  </si>
  <si>
    <t>Chironomidae_cluster214</t>
  </si>
  <si>
    <t>Tabanidae_cluster19</t>
  </si>
  <si>
    <t>Phoridae_cluster153</t>
  </si>
  <si>
    <t>Cecidomyiidae_cluster713</t>
  </si>
  <si>
    <t>unclassified.Diptera_cluster581</t>
  </si>
  <si>
    <t>Cecidomyiidae_cluster1671</t>
  </si>
  <si>
    <t>Hybotidae_cluster138</t>
  </si>
  <si>
    <t>Muscidae_cluster219</t>
  </si>
  <si>
    <t>Cecidomyiidae_cluster439</t>
  </si>
  <si>
    <t>Sciaridae_cluster386</t>
  </si>
  <si>
    <t>Muscidae_cluster49</t>
  </si>
  <si>
    <t>Chironomidae_cluster32</t>
  </si>
  <si>
    <t>Limoniidae_cluster26</t>
  </si>
  <si>
    <t>Mycetophilidae_cluster97</t>
  </si>
  <si>
    <t>Mycetophilidae_cluster548</t>
  </si>
  <si>
    <t>Mycetophilidae_cluster105</t>
  </si>
  <si>
    <t>Keroplatidae_cluster25</t>
  </si>
  <si>
    <t>Mycetophilidae_cluster141</t>
  </si>
  <si>
    <t>Chironomidae_cluster33</t>
  </si>
  <si>
    <t>unclassified.Diptera_cluster634</t>
  </si>
  <si>
    <t>Sciaridae_cluster263</t>
  </si>
  <si>
    <t>Phoridae_cluster3</t>
  </si>
  <si>
    <t>Cecidomyiidae_cluster97</t>
  </si>
  <si>
    <t>Drosophilidae_cluster8</t>
  </si>
  <si>
    <t>Chironomidae_cluster364</t>
  </si>
  <si>
    <t>Chironomidae_cluster131</t>
  </si>
  <si>
    <t>Mycetophilidae_cluster538</t>
  </si>
  <si>
    <t>Chironomidae_cluster1</t>
  </si>
  <si>
    <t>Sciaridae_cluster116</t>
  </si>
  <si>
    <t>Hybotidae_cluster131</t>
  </si>
  <si>
    <t>Cecidomyiidae_cluster1138</t>
  </si>
  <si>
    <t>Sciaridae_cluster178</t>
  </si>
  <si>
    <t>Phoridae_cluster207</t>
  </si>
  <si>
    <t>Ceratopogonidae_cluster131</t>
  </si>
  <si>
    <t>Phoridae_cluster29</t>
  </si>
  <si>
    <t>Ceratopogonidae_cluster186</t>
  </si>
  <si>
    <t>Cecidomyiidae_cluster407</t>
  </si>
  <si>
    <t>unclassified.Diptera_cluster215</t>
  </si>
  <si>
    <t>Chironomidae_cluster730</t>
  </si>
  <si>
    <t>Sciaridae_cluster252</t>
  </si>
  <si>
    <t>Chironomidae_cluster696</t>
  </si>
  <si>
    <t>Chironomidae_cluster623</t>
  </si>
  <si>
    <t>Ceratopogonidae_cluster129</t>
  </si>
  <si>
    <t>Sciaridae_cluster60</t>
  </si>
  <si>
    <t>Sciaridae_cluster469</t>
  </si>
  <si>
    <t>Mycetophilidae_cluster490</t>
  </si>
  <si>
    <t>Muscidae_cluster162</t>
  </si>
  <si>
    <t>unclassified.Diptera_cluster1303</t>
  </si>
  <si>
    <t>Hybotidae_cluster46</t>
  </si>
  <si>
    <t>Cecidomyiidae_cluster1471</t>
  </si>
  <si>
    <t>Sciaridae_cluster16</t>
  </si>
  <si>
    <t>Chironomidae_cluster692</t>
  </si>
  <si>
    <t>Chironomidae_cluster17</t>
  </si>
  <si>
    <t>Sciaridae_cluster305</t>
  </si>
  <si>
    <t>Sciaridae_cluster629</t>
  </si>
  <si>
    <t>Chironomidae_cluster775</t>
  </si>
  <si>
    <t>Sciaridae_cluster206</t>
  </si>
  <si>
    <t>Cecidomyiidae_cluster199</t>
  </si>
  <si>
    <t>Sciaridae_cluster95</t>
  </si>
  <si>
    <t>unclassified.Diptera_cluster120</t>
  </si>
  <si>
    <t>unclassified.Diptera_cluster1118</t>
  </si>
  <si>
    <t>Cecidomyiidae_cluster786</t>
  </si>
  <si>
    <t>Ceratopogonidae_cluster142</t>
  </si>
  <si>
    <t>Diadocidiidae_cluster1</t>
  </si>
  <si>
    <t>Muscidae_cluster83</t>
  </si>
  <si>
    <t>Scatopsidae_cluster9</t>
  </si>
  <si>
    <t>Chloropidae_cluster8</t>
  </si>
  <si>
    <t>Cecidomyiidae_cluster2223</t>
  </si>
  <si>
    <t>unclassified.Diptera_cluster361</t>
  </si>
  <si>
    <t>Mycetophilidae_cluster14</t>
  </si>
  <si>
    <t>Chironomidae_cluster140</t>
  </si>
  <si>
    <t>Chironomidae_cluster200</t>
  </si>
  <si>
    <t>Heleomyzidae_cluster26</t>
  </si>
  <si>
    <t>Chironomidae_cluster271</t>
  </si>
  <si>
    <t>Cecidomyiidae_cluster295</t>
  </si>
  <si>
    <t>Syrphidae_cluster105</t>
  </si>
  <si>
    <t>Culicidae_cluster7</t>
  </si>
  <si>
    <t>Anthomyiidae_cluster4</t>
  </si>
  <si>
    <t>Mycetophilidae_cluster423</t>
  </si>
  <si>
    <t>Chironomidae_cluster94</t>
  </si>
  <si>
    <t>Sciaridae_cluster93</t>
  </si>
  <si>
    <t>Chironomidae_cluster703</t>
  </si>
  <si>
    <t>Tipulidae_cluster52</t>
  </si>
  <si>
    <t>Muscidae_cluster217</t>
  </si>
  <si>
    <t>Chironomidae_cluster756</t>
  </si>
  <si>
    <t>Ephydridae_cluster12</t>
  </si>
  <si>
    <t>Syrphidae_cluster82</t>
  </si>
  <si>
    <t>Sciaridae_cluster51</t>
  </si>
  <si>
    <t>Sciaridae_cluster267</t>
  </si>
  <si>
    <t>unclassified.Diptera_cluster1220</t>
  </si>
  <si>
    <t>Dolichopodidae_cluster4</t>
  </si>
  <si>
    <t>Phoridae_cluster431</t>
  </si>
  <si>
    <t>Sciaridae_cluster159</t>
  </si>
  <si>
    <t>Muscidae_cluster24</t>
  </si>
  <si>
    <t>Cylindrotomidae_cluster4</t>
  </si>
  <si>
    <t>Agromyzidae_cluster272</t>
  </si>
  <si>
    <t>Hybotidae_cluster66</t>
  </si>
  <si>
    <t>unclassified.Diptera_cluster40</t>
  </si>
  <si>
    <t>Mycetophilidae_cluster57</t>
  </si>
  <si>
    <t>Ceratopogonidae_cluster88</t>
  </si>
  <si>
    <t>Chironomidae_cluster51</t>
  </si>
  <si>
    <t>Mycetophilidae_cluster226</t>
  </si>
  <si>
    <t>Chironomidae_cluster110</t>
  </si>
  <si>
    <t>Sciaridae_cluster502</t>
  </si>
  <si>
    <t>Chironomidae_cluster580</t>
  </si>
  <si>
    <t>Ceratopogonidae_cluster40</t>
  </si>
  <si>
    <t>unclassified.Diptera_cluster78</t>
  </si>
  <si>
    <t>Limoniidae_cluster19</t>
  </si>
  <si>
    <t>Ceratopogonidae_cluster176</t>
  </si>
  <si>
    <t>Chironomidae_cluster381</t>
  </si>
  <si>
    <t>Phoridae_cluster20</t>
  </si>
  <si>
    <t>Chironomidae_cluster415</t>
  </si>
  <si>
    <t>Ceratopogonidae_cluster105</t>
  </si>
  <si>
    <t>Agromyzidae_cluster180</t>
  </si>
  <si>
    <t>Ceratopogonidae_cluster6</t>
  </si>
  <si>
    <t>Chironomidae_cluster291</t>
  </si>
  <si>
    <t>Chironomidae_cluster67</t>
  </si>
  <si>
    <t>Simuliidae_cluster29</t>
  </si>
  <si>
    <t>Sciaridae_cluster5</t>
  </si>
  <si>
    <t>Sciaridae_cluster490</t>
  </si>
  <si>
    <t>Culicidae_cluster10</t>
  </si>
  <si>
    <t>unclassified.Diptera_cluster1280</t>
  </si>
  <si>
    <t>Phoridae_cluster216</t>
  </si>
  <si>
    <t>Chironomidae_cluster316</t>
  </si>
  <si>
    <t>Chironomidae_cluster402</t>
  </si>
  <si>
    <t>Cecidomyiidae_cluster2009</t>
  </si>
  <si>
    <t>unclassified.Diptera_cluster1122</t>
  </si>
  <si>
    <t>Simuliidae_cluster1</t>
  </si>
  <si>
    <t>Pediciidae_cluster2</t>
  </si>
  <si>
    <t>Chironomidae_cluster699</t>
  </si>
  <si>
    <t>Chloropidae_cluster85</t>
  </si>
  <si>
    <t>unclassified.Diptera_cluster835</t>
  </si>
  <si>
    <t>Chironomidae_cluster872</t>
  </si>
  <si>
    <t>Chironomidae_cluster711</t>
  </si>
  <si>
    <t>Sciaridae_cluster254</t>
  </si>
  <si>
    <t>Sciaridae_cluster194</t>
  </si>
  <si>
    <t>Diptera_X_cluster57</t>
  </si>
  <si>
    <t>Limoniidae_cluster120</t>
  </si>
  <si>
    <t>Chloropidae_cluster1</t>
  </si>
  <si>
    <t>unclassified.Diptera_cluster66</t>
  </si>
  <si>
    <t>Chironomidae_cluster673</t>
  </si>
  <si>
    <t>Anthomyiidae_cluster6</t>
  </si>
  <si>
    <t>Chironomidae_cluster868</t>
  </si>
  <si>
    <t>Sciaridae_cluster287</t>
  </si>
  <si>
    <t>Cecidomyiidae_cluster598</t>
  </si>
  <si>
    <t>Cecidomyiidae_cluster701</t>
  </si>
  <si>
    <t>Mycetophilidae_cluster37</t>
  </si>
  <si>
    <t>Sciaridae_cluster52</t>
  </si>
  <si>
    <t>Phoridae_cluster229</t>
  </si>
  <si>
    <t>unclassified.Diptera_cluster929</t>
  </si>
  <si>
    <t>unclassified.Diptera_cluster88</t>
  </si>
  <si>
    <t>unclassified.Diptera_cluster206</t>
  </si>
  <si>
    <t>Syrphidae_cluster77</t>
  </si>
  <si>
    <t>Chloropidae_cluster5</t>
  </si>
  <si>
    <t>Mycetophilidae_cluster8</t>
  </si>
  <si>
    <t>Chironomidae_cluster456</t>
  </si>
  <si>
    <t>Empididae_cluster21</t>
  </si>
  <si>
    <t>Phoridae_cluster425</t>
  </si>
  <si>
    <t>unclassified.Diptera_cluster221</t>
  </si>
  <si>
    <t>Agromyzidae_cluster2</t>
  </si>
  <si>
    <t>Cecidomyiidae_cluster268</t>
  </si>
  <si>
    <t>Mycetophilidae_cluster230</t>
  </si>
  <si>
    <t>Chironomidae_cluster236</t>
  </si>
  <si>
    <t>Chironomidae_cluster518</t>
  </si>
  <si>
    <t>Syrphidae_cluster68</t>
  </si>
  <si>
    <t>Chloropidae_cluster74</t>
  </si>
  <si>
    <t>Chironomidae_cluster29</t>
  </si>
  <si>
    <t>Chironomidae_cluster221</t>
  </si>
  <si>
    <t>Stratiomyidae_cluster1</t>
  </si>
  <si>
    <t>unclassified.Diptera_cluster497</t>
  </si>
  <si>
    <t>unclassified.Diptera_cluster377</t>
  </si>
  <si>
    <t>Phoridae_cluster404</t>
  </si>
  <si>
    <t>Mycetophilidae_cluster31</t>
  </si>
  <si>
    <t>Chironomidae_cluster281</t>
  </si>
  <si>
    <t>Mycetophilidae_cluster363</t>
  </si>
  <si>
    <t>Anthomyiidae_cluster25</t>
  </si>
  <si>
    <t>Cecidomyiidae_cluster684</t>
  </si>
  <si>
    <t>Mycetophilidae_cluster550</t>
  </si>
  <si>
    <t>Cecidomyiidae_cluster1156</t>
  </si>
  <si>
    <t>Ceratopogonidae_cluster26</t>
  </si>
  <si>
    <t>Dolichopodidae_cluster31</t>
  </si>
  <si>
    <t>Fanniidae_cluster44</t>
  </si>
  <si>
    <t>Dolichopodidae_cluster33</t>
  </si>
  <si>
    <t>Cecidomyiidae_cluster1461</t>
  </si>
  <si>
    <t>Chironomidae_cluster590</t>
  </si>
  <si>
    <t>Ephydridae_cluster28</t>
  </si>
  <si>
    <t>Sciaridae_cluster162</t>
  </si>
  <si>
    <t>Sciaridae_cluster156</t>
  </si>
  <si>
    <t>Cecidomyiidae_cluster339</t>
  </si>
  <si>
    <t>Micropezidae_cluster1</t>
  </si>
  <si>
    <t>Phoridae_cluster237</t>
  </si>
  <si>
    <t>Mycetophilidae_cluster42</t>
  </si>
  <si>
    <t>Chironomidae_cluster659</t>
  </si>
  <si>
    <t>Anthomyiidae_cluster42</t>
  </si>
  <si>
    <t>Mycetophilidae_cluster268</t>
  </si>
  <si>
    <t>Mycetophilidae_cluster92</t>
  </si>
  <si>
    <t>Chironomidae_cluster834</t>
  </si>
  <si>
    <t>unclassified.Diptera_cluster1579</t>
  </si>
  <si>
    <t>Muscidae_cluster33</t>
  </si>
  <si>
    <t>unclassified.Diptera_cluster736</t>
  </si>
  <si>
    <t>Calliphoridae_cluster3</t>
  </si>
  <si>
    <t>unclassified.Diptera_cluster386</t>
  </si>
  <si>
    <t>Chironomidae_cluster62</t>
  </si>
  <si>
    <t>Chloropidae_cluster39</t>
  </si>
  <si>
    <t>Sciaridae_cluster114</t>
  </si>
  <si>
    <t>Limoniidae_cluster112</t>
  </si>
  <si>
    <t>unclassified.Diptera_cluster303</t>
  </si>
  <si>
    <t>Cecidomyiidae_cluster401</t>
  </si>
  <si>
    <t>Sciaridae_cluster147</t>
  </si>
  <si>
    <t>unclassified.Diptera_cluster501</t>
  </si>
  <si>
    <t>unclassified.Diptera_cluster1686</t>
  </si>
  <si>
    <t>Chironomidae_cluster190</t>
  </si>
  <si>
    <t>Sciaridae_cluster43</t>
  </si>
  <si>
    <t>Cecidomyiidae_cluster1333</t>
  </si>
  <si>
    <t>Muscidae_cluster2</t>
  </si>
  <si>
    <t>Mycetophilidae_cluster123</t>
  </si>
  <si>
    <t>Ceratopogonidae_cluster150</t>
  </si>
  <si>
    <t>unclassified.Diptera_cluster80</t>
  </si>
  <si>
    <t>Muscidae_cluster139</t>
  </si>
  <si>
    <t>Sciomyzidae_cluster36</t>
  </si>
  <si>
    <t>Muscidae_cluster163</t>
  </si>
  <si>
    <t>Asilidae_cluster14</t>
  </si>
  <si>
    <t>unclassified.Diptera_cluster380</t>
  </si>
  <si>
    <t>Chironomidae_cluster41</t>
  </si>
  <si>
    <t>Chironomidae_cluster276</t>
  </si>
  <si>
    <t>Muscidae_cluster3</t>
  </si>
  <si>
    <t>Mycetophilidae_cluster81</t>
  </si>
  <si>
    <t>Mycetophilidae_cluster96</t>
  </si>
  <si>
    <t>Sciaridae_cluster126</t>
  </si>
  <si>
    <t>unclassified.Diptera_cluster195</t>
  </si>
  <si>
    <t>Clusiidae_cluster3</t>
  </si>
  <si>
    <t>Cecidomyiidae_cluster377</t>
  </si>
  <si>
    <t>Chironomidae_cluster589</t>
  </si>
  <si>
    <t>Phoridae_cluster190</t>
  </si>
  <si>
    <t>Limoniidae_cluster46</t>
  </si>
  <si>
    <t>Sciaridae_cluster50</t>
  </si>
  <si>
    <t>Ceratopogonidae_cluster77</t>
  </si>
  <si>
    <t>Cecidomyiidae_cluster39</t>
  </si>
  <si>
    <t>Chironomidae_cluster808</t>
  </si>
  <si>
    <t>Sciaridae_cluster204</t>
  </si>
  <si>
    <t>Chironomidae_cluster491</t>
  </si>
  <si>
    <t>Ceratopogonidae_cluster27</t>
  </si>
  <si>
    <t>Chironomidae_cluster661</t>
  </si>
  <si>
    <t>Sciaridae_cluster77</t>
  </si>
  <si>
    <t>Cecidomyiidae_cluster135</t>
  </si>
  <si>
    <t>Cecidomyiidae_cluster364</t>
  </si>
  <si>
    <t>Muscidae_cluster31</t>
  </si>
  <si>
    <t>Chironomidae_cluster23</t>
  </si>
  <si>
    <t>Chironomidae_cluster598</t>
  </si>
  <si>
    <t>Agromyzidae_cluster6</t>
  </si>
  <si>
    <t>Mycetophilidae_cluster409</t>
  </si>
  <si>
    <t>Heleomyzidae_cluster47</t>
  </si>
  <si>
    <t>Mycetophilidae_cluster529</t>
  </si>
  <si>
    <t>Chironomidae_cluster98</t>
  </si>
  <si>
    <t>Chironomidae_cluster723</t>
  </si>
  <si>
    <t>Mycetophilidae_cluster50</t>
  </si>
  <si>
    <t>Ceratopogonidae_cluster32</t>
  </si>
  <si>
    <t>Hybotidae_cluster117</t>
  </si>
  <si>
    <t>Mycetophilidae_cluster400</t>
  </si>
  <si>
    <t>Simuliidae_cluster20</t>
  </si>
  <si>
    <t>Agromyzidae_cluster186</t>
  </si>
  <si>
    <t>Ceratopogonidae_cluster59</t>
  </si>
  <si>
    <t>Cecidomyiidae_cluster945</t>
  </si>
  <si>
    <t>Mycetophilidae_cluster12</t>
  </si>
  <si>
    <t>Muscidae_cluster4</t>
  </si>
  <si>
    <t>Chironomidae_cluster823</t>
  </si>
  <si>
    <t>Chironomidae_cluster60</t>
  </si>
  <si>
    <t>Mycetophilidae_cluster64</t>
  </si>
  <si>
    <t>Limoniidae_cluster12</t>
  </si>
  <si>
    <t>unclassified.Diptera_cluster1527</t>
  </si>
  <si>
    <t>Syrphidae_cluster5</t>
  </si>
  <si>
    <t>Cecidomyiidae_cluster330</t>
  </si>
  <si>
    <t>Phoridae_cluster247</t>
  </si>
  <si>
    <t>Limoniidae_cluster106</t>
  </si>
  <si>
    <t>Cecidomyiidae_cluster674</t>
  </si>
  <si>
    <t>Sciaridae_cluster427</t>
  </si>
  <si>
    <t>Cecidomyiidae_cluster255</t>
  </si>
  <si>
    <t>Psychodidae_cluster50</t>
  </si>
  <si>
    <t>Chironomidae_cluster394</t>
  </si>
  <si>
    <t>Simuliidae_cluster11</t>
  </si>
  <si>
    <t>Psychodidae_cluster17</t>
  </si>
  <si>
    <t>unclassified.Diptera_cluster1133</t>
  </si>
  <si>
    <t>Carnidae_cluster1</t>
  </si>
  <si>
    <t>Sciaridae_cluster698</t>
  </si>
  <si>
    <t>Dryomyzidae_cluster2</t>
  </si>
  <si>
    <t>Phoridae_cluster39</t>
  </si>
  <si>
    <t>Dryomyzidae_cluster1</t>
  </si>
  <si>
    <t>Syrphidae_cluster22</t>
  </si>
  <si>
    <t>Cecidomyiidae_cluster153</t>
  </si>
  <si>
    <t>Culicidae_cluster9</t>
  </si>
  <si>
    <t>Cecidomyiidae_cluster221</t>
  </si>
  <si>
    <t>Chironomidae_cluster555</t>
  </si>
  <si>
    <t>Sciaridae_cluster7</t>
  </si>
  <si>
    <t>Milichiidae_cluster5</t>
  </si>
  <si>
    <t>Cecidomyiidae_cluster170</t>
  </si>
  <si>
    <t>Pipunculidae_cluster8</t>
  </si>
  <si>
    <t>unclassified.Diptera_cluster1178</t>
  </si>
  <si>
    <t>Clusiidae_cluster2</t>
  </si>
  <si>
    <t>Scathophagidae_cluster19</t>
  </si>
  <si>
    <t>Empididae_cluster43</t>
  </si>
  <si>
    <t>Mycetophilidae_cluster289</t>
  </si>
  <si>
    <t>Chironomidae_cluster116</t>
  </si>
  <si>
    <t>Chironomidae_cluster144</t>
  </si>
  <si>
    <t>Calliphoridae_cluster6</t>
  </si>
  <si>
    <t>Cecidomyiidae_cluster1129</t>
  </si>
  <si>
    <t>Culicidae_cluster16</t>
  </si>
  <si>
    <t>Ephydridae_cluster14</t>
  </si>
  <si>
    <t>Phoridae_cluster145</t>
  </si>
  <si>
    <t>Chloropidae_cluster51</t>
  </si>
  <si>
    <t>Cecidomyiidae_cluster1088</t>
  </si>
  <si>
    <t>Mycetophilidae_cluster318</t>
  </si>
  <si>
    <t>Cecidomyiidae_cluster98</t>
  </si>
  <si>
    <t>Cecidomyiidae_cluster222</t>
  </si>
  <si>
    <t>Hybotidae_cluster90</t>
  </si>
  <si>
    <t>Cecidomyiidae_cluster831</t>
  </si>
  <si>
    <t>Sphaeroceridae_cluster54</t>
  </si>
  <si>
    <t>Hybotidae_cluster32</t>
  </si>
  <si>
    <t>Tipulidae_cluster26</t>
  </si>
  <si>
    <t>Sciaridae_cluster122</t>
  </si>
  <si>
    <t>Agromyzidae_cluster292</t>
  </si>
  <si>
    <t>Hybotidae_cluster94</t>
  </si>
  <si>
    <t>Chironomidae_cluster48</t>
  </si>
  <si>
    <t>Ceratopogonidae_cluster161</t>
  </si>
  <si>
    <t>Phoridae_cluster2</t>
  </si>
  <si>
    <t>Chironomidae_cluster118</t>
  </si>
  <si>
    <t>Mycetophilidae_cluster58</t>
  </si>
  <si>
    <t>Chironomidae_cluster414</t>
  </si>
  <si>
    <t>Diptera_X_cluster110</t>
  </si>
  <si>
    <t>Tachinidae_cluster69</t>
  </si>
  <si>
    <t>Sciaridae_cluster465</t>
  </si>
  <si>
    <t>unclassified.Diptera_cluster53</t>
  </si>
  <si>
    <t>Chloropidae_cluster73</t>
  </si>
  <si>
    <t>Mycetophilidae_cluster397</t>
  </si>
  <si>
    <t>Sciaridae_cluster21</t>
  </si>
  <si>
    <t>Mycetophilidae_cluster242</t>
  </si>
  <si>
    <t>unclassified.Diptera_cluster1106</t>
  </si>
  <si>
    <t>Chironomidae_cluster331</t>
  </si>
  <si>
    <t>Mycetophilidae_cluster276</t>
  </si>
  <si>
    <t>Chironomidae_cluster27</t>
  </si>
  <si>
    <t>Sciaridae_cluster461</t>
  </si>
  <si>
    <t>Phoridae_cluster177</t>
  </si>
  <si>
    <t>Phoridae_cluster195</t>
  </si>
  <si>
    <t>Chironomidae_cluster185</t>
  </si>
  <si>
    <t>Ragadidae_cluster1</t>
  </si>
  <si>
    <t>Sciaridae_cluster285</t>
  </si>
  <si>
    <t>Cecidomyiidae_cluster250</t>
  </si>
  <si>
    <t>Sciaridae_cluster15</t>
  </si>
  <si>
    <t>Mycetophilidae_cluster342</t>
  </si>
  <si>
    <t>Syrphidae_cluster131</t>
  </si>
  <si>
    <t>Phoridae_cluster196</t>
  </si>
  <si>
    <t>Chironomidae_cluster130</t>
  </si>
  <si>
    <t>Phoridae_cluster41</t>
  </si>
  <si>
    <t>Sciaridae_cluster142</t>
  </si>
  <si>
    <t>Sciaridae_cluster350</t>
  </si>
  <si>
    <t>Chironomidae_cluster635</t>
  </si>
  <si>
    <t>Pipunculidae_cluster22</t>
  </si>
  <si>
    <t>Ceratopogonidae_cluster136</t>
  </si>
  <si>
    <t>Chironomidae_cluster4</t>
  </si>
  <si>
    <t>Ceratopogonidae_cluster65</t>
  </si>
  <si>
    <t>Mycetophilidae_cluster191</t>
  </si>
  <si>
    <t>Chloropidae_cluster61</t>
  </si>
  <si>
    <t>Chironomidae_cluster226</t>
  </si>
  <si>
    <t>unclassified.Diptera_cluster25</t>
  </si>
  <si>
    <t>Chironomidae_cluster152</t>
  </si>
  <si>
    <t>Cecidomyiidae_cluster1495</t>
  </si>
  <si>
    <t>Hybotidae_cluster40</t>
  </si>
  <si>
    <t>Simuliidae_cluster15</t>
  </si>
  <si>
    <t>Muscidae_cluster201</t>
  </si>
  <si>
    <t>Anthomyiidae_cluster41</t>
  </si>
  <si>
    <t>Phoridae_cluster100</t>
  </si>
  <si>
    <t>Empididae_cluster9</t>
  </si>
  <si>
    <t>unclassified.Diptera_cluster157</t>
  </si>
  <si>
    <t>unclassified.Diptera_cluster1968</t>
  </si>
  <si>
    <t>Ceratopogonidae_cluster93</t>
  </si>
  <si>
    <t>Asilidae_cluster4</t>
  </si>
  <si>
    <t>Chironomidae_cluster520</t>
  </si>
  <si>
    <t>Empididae_cluster72</t>
  </si>
  <si>
    <t>Syrphidae_cluster31</t>
  </si>
  <si>
    <t>Drosophilidae_cluster2</t>
  </si>
  <si>
    <t>Cecidomyiidae_cluster664</t>
  </si>
  <si>
    <t>Chironomidae_cluster134</t>
  </si>
  <si>
    <t>Syrphidae_cluster136</t>
  </si>
  <si>
    <t>unclassified.Diptera_cluster100</t>
  </si>
  <si>
    <t>Sciaridae_cluster39</t>
  </si>
  <si>
    <t>Phoridae_cluster18</t>
  </si>
  <si>
    <t>unclassified.Diptera_cluster1029</t>
  </si>
  <si>
    <t>Cecidomyiidae_cluster239</t>
  </si>
  <si>
    <t>Pediciidae_cluster1</t>
  </si>
  <si>
    <t>Cecidomyiidae_cluster963</t>
  </si>
  <si>
    <t>Cecidomyiidae_cluster1340</t>
  </si>
  <si>
    <t>Chironomidae_cluster182</t>
  </si>
  <si>
    <t>Sciaridae_cluster344</t>
  </si>
  <si>
    <t>Chironomidae_cluster548</t>
  </si>
  <si>
    <t>Syrphidae_cluster7</t>
  </si>
  <si>
    <t>Syrphidae_cluster25</t>
  </si>
  <si>
    <t>Tachinidae_cluster113</t>
  </si>
  <si>
    <t>Pediciidae_cluster8</t>
  </si>
  <si>
    <t>Phoridae_cluster109</t>
  </si>
  <si>
    <t>Chamaemyiidae_cluster20</t>
  </si>
  <si>
    <t>unclassified.Diptera_cluster449</t>
  </si>
  <si>
    <t>Ceratopogonidae_cluster5</t>
  </si>
  <si>
    <t>Mycetophilidae_cluster160</t>
  </si>
  <si>
    <t>Phoridae_cluster83</t>
  </si>
  <si>
    <t>Cecidomyiidae_cluster848</t>
  </si>
  <si>
    <t>Lonchaeidae_cluster33</t>
  </si>
  <si>
    <t>Phoridae_cluster78</t>
  </si>
  <si>
    <t>Mycetophilidae_cluster372</t>
  </si>
  <si>
    <t>Mycetophilidae_cluster231</t>
  </si>
  <si>
    <t>Mycetophilidae_cluster152</t>
  </si>
  <si>
    <t>Syrphidae_cluster89</t>
  </si>
  <si>
    <t>Phoridae_cluster71</t>
  </si>
  <si>
    <t>Chironomidae_cluster653</t>
  </si>
  <si>
    <t>Phoridae_cluster43</t>
  </si>
  <si>
    <t>Chironomidae_cluster339</t>
  </si>
  <si>
    <t>unclassified.Diptera_cluster333</t>
  </si>
  <si>
    <t>Chironomidae_cluster72</t>
  </si>
  <si>
    <t>Limoniidae_cluster37</t>
  </si>
  <si>
    <t>Phoridae_cluster92</t>
  </si>
  <si>
    <t>Mycetophilidae_cluster323</t>
  </si>
  <si>
    <t>Syrphidae_cluster1</t>
  </si>
  <si>
    <t>unclassified.Diptera_cluster908</t>
  </si>
  <si>
    <t>Cecidomyiidae_cluster241</t>
  </si>
  <si>
    <t>Mycetophilidae_cluster109</t>
  </si>
  <si>
    <t>Chironomidae_cluster107</t>
  </si>
  <si>
    <t>Chironomidae_cluster63</t>
  </si>
  <si>
    <t>Chironomidae_cluster39</t>
  </si>
  <si>
    <t>Ceratopogonidae_cluster24</t>
  </si>
  <si>
    <t>Chironomidae_cluster306</t>
  </si>
  <si>
    <t>Mycetophilidae_cluster219</t>
  </si>
  <si>
    <t>Cecidomyiidae_cluster2481</t>
  </si>
  <si>
    <t>Tabanidae_cluster3</t>
  </si>
  <si>
    <t>Dolichopodidae_cluster20</t>
  </si>
  <si>
    <t>Chironomidae_cluster9</t>
  </si>
  <si>
    <t>Cecidomyiidae_cluster870</t>
  </si>
  <si>
    <t>Tabanidae_cluster4</t>
  </si>
  <si>
    <t>Limoniidae_cluster33</t>
  </si>
  <si>
    <t>Phoridae_cluster22</t>
  </si>
  <si>
    <t>Muscidae_cluster45</t>
  </si>
  <si>
    <t>Ceratopogonidae_cluster113</t>
  </si>
  <si>
    <t>Chironomidae_cluster440</t>
  </si>
  <si>
    <t>Hybotidae_cluster36</t>
  </si>
  <si>
    <t>Mycetophilidae_cluster216</t>
  </si>
  <si>
    <t>Tipulidae_cluster32</t>
  </si>
  <si>
    <t>Sciaridae_cluster300</t>
  </si>
  <si>
    <t>Sciaridae_cluster136</t>
  </si>
  <si>
    <t>Phoridae_cluster438</t>
  </si>
  <si>
    <t>Cecidomyiidae_cluster869</t>
  </si>
  <si>
    <t>Diastatidae_cluster3</t>
  </si>
  <si>
    <t>Dolichopodidae_cluster56</t>
  </si>
  <si>
    <t>Mycetophilidae_cluster28</t>
  </si>
  <si>
    <t>Phoridae_cluster141</t>
  </si>
  <si>
    <t>Dolichopodidae_cluster24</t>
  </si>
  <si>
    <t>unclassified.Diptera_cluster1491</t>
  </si>
  <si>
    <t>Phoridae_cluster461</t>
  </si>
  <si>
    <t>Syrphidae_cluster53</t>
  </si>
  <si>
    <t>Chironomidae_cluster783</t>
  </si>
  <si>
    <t>Agromyzidae_cluster211</t>
  </si>
  <si>
    <t>Chironomidae_cluster413</t>
  </si>
  <si>
    <t>Dolichopodidae_cluster34</t>
  </si>
  <si>
    <t>Mycetophilidae_cluster106</t>
  </si>
  <si>
    <t>unclassified.Diptera_cluster36</t>
  </si>
  <si>
    <t>Simuliidae_cluster6</t>
  </si>
  <si>
    <t>Sciaridae_cluster238</t>
  </si>
  <si>
    <t>Cecidomyiidae_cluster133</t>
  </si>
  <si>
    <t>Mycetophilidae_cluster184</t>
  </si>
  <si>
    <t>Syrphidae_cluster37</t>
  </si>
  <si>
    <t>Chironomidae_cluster486</t>
  </si>
  <si>
    <t>Sciaridae_cluster76</t>
  </si>
  <si>
    <t>Sciaridae_cluster355</t>
  </si>
  <si>
    <t>Syrphidae_cluster88</t>
  </si>
  <si>
    <t>Hippoboscidae_cluster3</t>
  </si>
  <si>
    <t>Chironomidae_cluster845</t>
  </si>
  <si>
    <t>Muscidae_cluster143</t>
  </si>
  <si>
    <t>Chironomidae_cluster358</t>
  </si>
  <si>
    <t>Chironomidae_cluster542</t>
  </si>
  <si>
    <t>Stratiomyidae_cluster5</t>
  </si>
  <si>
    <t>Muscidae_cluster179</t>
  </si>
  <si>
    <t>Cecidomyiidae_cluster4</t>
  </si>
  <si>
    <t>Chironomidae_cluster45</t>
  </si>
  <si>
    <t>Mycetophilidae_cluster51</t>
  </si>
  <si>
    <t>Mycetophilidae_cluster98</t>
  </si>
  <si>
    <t>Keroplatidae_cluster30</t>
  </si>
  <si>
    <t>Ceratopogonidae_cluster195</t>
  </si>
  <si>
    <t>Phoridae_cluster31</t>
  </si>
  <si>
    <t>Dolichopodidae_cluster108</t>
  </si>
  <si>
    <t>Mycetophilidae_cluster65</t>
  </si>
  <si>
    <t>unclassified.Diptera_cluster45</t>
  </si>
  <si>
    <t>Empididae_cluster121</t>
  </si>
  <si>
    <t>Ceratopogonidae_cluster148</t>
  </si>
  <si>
    <t>Phoridae_cluster60</t>
  </si>
  <si>
    <t>Sphaeroceridae_cluster95</t>
  </si>
  <si>
    <t>Phoridae_cluster26</t>
  </si>
  <si>
    <t>Muscidae_cluster35</t>
  </si>
  <si>
    <t>Pipunculidae_cluster33</t>
  </si>
  <si>
    <t>Chironomidae_cluster25</t>
  </si>
  <si>
    <t>Tabanidae_cluster10</t>
  </si>
  <si>
    <t>Muscidae_cluster89</t>
  </si>
  <si>
    <t>Calliphoridae_cluster2</t>
  </si>
  <si>
    <t>Phoridae_cluster70</t>
  </si>
  <si>
    <t>Cecidomyiidae_cluster583</t>
  </si>
  <si>
    <t>Mycetophilidae_cluster286</t>
  </si>
  <si>
    <t>Phoridae_cluster57</t>
  </si>
  <si>
    <t>Chironomidae_cluster689</t>
  </si>
  <si>
    <t>Cecidomyiidae_cluster1868</t>
  </si>
  <si>
    <t>Drosophilidae_cluster1</t>
  </si>
  <si>
    <t>Limoniidae_cluster80</t>
  </si>
  <si>
    <t>Baetidae_cluster9</t>
  </si>
  <si>
    <t>Leptophlebiidae_cluster1</t>
  </si>
  <si>
    <t>Baetidae_cluster8</t>
  </si>
  <si>
    <t>Heptageniidae_cluster1</t>
  </si>
  <si>
    <t>unclassified.Phasmatodea_cluster9</t>
  </si>
  <si>
    <t>Tenthredinidae_cluster160</t>
  </si>
  <si>
    <t>Tenthredinidae_cluster60</t>
  </si>
  <si>
    <t>Braconidae_cluster832</t>
  </si>
  <si>
    <t>unclassified.Hymenoptera_cluster121</t>
  </si>
  <si>
    <t>Ichneumonidae_cluster262</t>
  </si>
  <si>
    <t>Diprionidae_cluster1</t>
  </si>
  <si>
    <t>Ichneumonidae_cluster331</t>
  </si>
  <si>
    <t>Ichneumonidae_cluster459</t>
  </si>
  <si>
    <t>Ichneumonidae_cluster1918</t>
  </si>
  <si>
    <t>Ichneumonidae_cluster130</t>
  </si>
  <si>
    <t>Ichneumonidae_cluster572</t>
  </si>
  <si>
    <t>Scelionidae_cluster21</t>
  </si>
  <si>
    <t>Ichneumonidae_cluster1872</t>
  </si>
  <si>
    <t>Ichneumonidae_cluster938</t>
  </si>
  <si>
    <t>unclassified.Hymenoptera_cluster1074</t>
  </si>
  <si>
    <t>Torymidae_cluster11</t>
  </si>
  <si>
    <t>Ichneumonidae_cluster1281</t>
  </si>
  <si>
    <t>Ichneumonidae_cluster1972</t>
  </si>
  <si>
    <t>Tenthredinidae_cluster87</t>
  </si>
  <si>
    <t>Ichneumonidae_cluster60</t>
  </si>
  <si>
    <t>Ichneumonidae_cluster37</t>
  </si>
  <si>
    <t>Ichneumonidae_cluster276</t>
  </si>
  <si>
    <t>Ichneumonidae_cluster313</t>
  </si>
  <si>
    <t>Ichneumonidae_cluster829</t>
  </si>
  <si>
    <t>Ichneumonidae_cluster612</t>
  </si>
  <si>
    <t>Ichneumonidae_cluster1376</t>
  </si>
  <si>
    <t>Ichneumonidae_cluster762</t>
  </si>
  <si>
    <t>Ichneumonidae_cluster573</t>
  </si>
  <si>
    <t>Ichneumonidae_cluster957</t>
  </si>
  <si>
    <t>Eumenidae_cluster2</t>
  </si>
  <si>
    <t>Ichneumonidae_cluster1042</t>
  </si>
  <si>
    <t>Ichneumonidae_cluster1862</t>
  </si>
  <si>
    <t>unclassified.Hymenoptera_cluster268</t>
  </si>
  <si>
    <t>Ichneumonidae_cluster513</t>
  </si>
  <si>
    <t>unclassified.Hymenoptera_cluster1457</t>
  </si>
  <si>
    <t>Ichneumonidae_cluster472</t>
  </si>
  <si>
    <t>Diapriidae_cluster123</t>
  </si>
  <si>
    <t>Ichneumonidae_cluster237</t>
  </si>
  <si>
    <t>Ichneumonidae_cluster148</t>
  </si>
  <si>
    <t>Ichneumonidae_cluster120</t>
  </si>
  <si>
    <t>Ichneumonidae_cluster2313</t>
  </si>
  <si>
    <t>Ichneumonidae_cluster143</t>
  </si>
  <si>
    <t>Ichneumonidae_cluster876</t>
  </si>
  <si>
    <t>Ichneumonidae_cluster1291</t>
  </si>
  <si>
    <t>Braconidae_cluster56</t>
  </si>
  <si>
    <t>Ichneumonidae_cluster1191</t>
  </si>
  <si>
    <t>Ichneumonidae_cluster2194</t>
  </si>
  <si>
    <t>Ichneumonidae_cluster119</t>
  </si>
  <si>
    <t>Ichneumonidae_cluster1210</t>
  </si>
  <si>
    <t>Ichneumonidae_cluster1306</t>
  </si>
  <si>
    <t>Ichneumonidae_cluster696</t>
  </si>
  <si>
    <t>Braconidae_cluster894</t>
  </si>
  <si>
    <t>unclassified.Hymenoptera_cluster29</t>
  </si>
  <si>
    <t>Vespidae_cluster8</t>
  </si>
  <si>
    <t>Formicidae_cluster12</t>
  </si>
  <si>
    <t>Dryinidae_cluster3</t>
  </si>
  <si>
    <t>Ichneumonidae_cluster2336</t>
  </si>
  <si>
    <t>Braconidae_cluster31</t>
  </si>
  <si>
    <t>Ichneumonidae_cluster608</t>
  </si>
  <si>
    <t>Ichneumonidae_cluster1874</t>
  </si>
  <si>
    <t>Braconidae_cluster8</t>
  </si>
  <si>
    <t>Ichneumonidae_cluster1396</t>
  </si>
  <si>
    <t>Ichneumonidae_cluster1385</t>
  </si>
  <si>
    <t>Ichneumonidae_cluster1</t>
  </si>
  <si>
    <t>Ichneumonidae_cluster1102</t>
  </si>
  <si>
    <t>Ichneumonidae_cluster256</t>
  </si>
  <si>
    <t>Braconidae_cluster390</t>
  </si>
  <si>
    <t>unclassified.Hymenoptera_cluster1245</t>
  </si>
  <si>
    <t>Ichneumonidae_cluster2218</t>
  </si>
  <si>
    <t>Ichneumonidae_cluster2166</t>
  </si>
  <si>
    <t>unclassified.Hymenoptera_cluster733</t>
  </si>
  <si>
    <t>Ichneumonidae_cluster1017</t>
  </si>
  <si>
    <t>Ichneumonidae_cluster644</t>
  </si>
  <si>
    <t>unclassified.Hymenoptera_cluster31</t>
  </si>
  <si>
    <t>Ichneumonidae_cluster794</t>
  </si>
  <si>
    <t>Formicidae_cluster372</t>
  </si>
  <si>
    <t>Apidae_cluster24</t>
  </si>
  <si>
    <t>Braconidae_cluster367</t>
  </si>
  <si>
    <t>Ichneumonidae_cluster641</t>
  </si>
  <si>
    <t>Ichneumonidae_cluster42</t>
  </si>
  <si>
    <t>Ichneumonidae_cluster334</t>
  </si>
  <si>
    <t>Ichneumonidae_cluster1076</t>
  </si>
  <si>
    <t>Ichneumonidae_cluster973</t>
  </si>
  <si>
    <t>Ichneumonidae_cluster1314</t>
  </si>
  <si>
    <t>Ichneumonidae_cluster675</t>
  </si>
  <si>
    <t>Ichneumonidae_cluster1919</t>
  </si>
  <si>
    <t>Formicidae_cluster2</t>
  </si>
  <si>
    <t>Ichneumonidae_cluster1847</t>
  </si>
  <si>
    <t>Ichneumonidae_cluster1235</t>
  </si>
  <si>
    <t>Ichneumonidae_cluster1018</t>
  </si>
  <si>
    <t>Ichneumonidae_cluster103</t>
  </si>
  <si>
    <t>Ichneumonidae_cluster2128</t>
  </si>
  <si>
    <t>Ichneumonidae_cluster1147</t>
  </si>
  <si>
    <t>Ichneumonidae_cluster48</t>
  </si>
  <si>
    <t>Ichneumonidae_cluster150</t>
  </si>
  <si>
    <t>Eulophidae_cluster217</t>
  </si>
  <si>
    <t>Ichneumonidae_cluster141</t>
  </si>
  <si>
    <t>Ichneumonidae_cluster392</t>
  </si>
  <si>
    <t>Ichneumonidae_cluster183</t>
  </si>
  <si>
    <t>Ichneumonidae_cluster292</t>
  </si>
  <si>
    <t>Ichneumonidae_cluster2001</t>
  </si>
  <si>
    <t>Braconidae_cluster133</t>
  </si>
  <si>
    <t>Ichneumonidae_cluster136</t>
  </si>
  <si>
    <t>Hymenoptera_X_cluster78</t>
  </si>
  <si>
    <t>Ceraphronidae_cluster43</t>
  </si>
  <si>
    <t>Platygastridae_cluster76</t>
  </si>
  <si>
    <t>Ichneumonidae_cluster204</t>
  </si>
  <si>
    <t>Ichneumonidae_cluster69</t>
  </si>
  <si>
    <t>Scelionidae_cluster8</t>
  </si>
  <si>
    <t>Ichneumonidae_cluster888</t>
  </si>
  <si>
    <t>Ichneumonidae_cluster471</t>
  </si>
  <si>
    <t>Ichneumonidae_cluster1622</t>
  </si>
  <si>
    <t>Ichneumonidae_cluster1883</t>
  </si>
  <si>
    <t>Braconidae_cluster246</t>
  </si>
  <si>
    <t>Braconidae_cluster88</t>
  </si>
  <si>
    <t>Ichneumonidae_cluster252</t>
  </si>
  <si>
    <t>Ichneumonidae_cluster1001</t>
  </si>
  <si>
    <t>Ichneumonidae_cluster21</t>
  </si>
  <si>
    <t>Braconidae_cluster392</t>
  </si>
  <si>
    <t>Ichneumonidae_cluster1581</t>
  </si>
  <si>
    <t>unclassified.Hymenoptera_cluster124</t>
  </si>
  <si>
    <t>Braconidae_cluster9</t>
  </si>
  <si>
    <t>Ichneumonidae_cluster383</t>
  </si>
  <si>
    <t>Hymenoptera_X_cluster13</t>
  </si>
  <si>
    <t>Ichneumonidae_cluster877</t>
  </si>
  <si>
    <t>Ichneumonidae_cluster703</t>
  </si>
  <si>
    <t>Ichneumonidae_cluster303</t>
  </si>
  <si>
    <t>Ichneumonidae_cluster2272</t>
  </si>
  <si>
    <t>Ichneumonidae_cluster1655</t>
  </si>
  <si>
    <t>Ichneumonidae_cluster171</t>
  </si>
  <si>
    <t>Ichneumonidae_cluster124</t>
  </si>
  <si>
    <t>Ichneumonidae_cluster398</t>
  </si>
  <si>
    <t>Ichneumonidae_cluster40</t>
  </si>
  <si>
    <t>Ichneumonidae_cluster953</t>
  </si>
  <si>
    <t>Ichneumonidae_cluster59</t>
  </si>
  <si>
    <t>Formicidae_cluster102</t>
  </si>
  <si>
    <t>Ichneumonidae_cluster243</t>
  </si>
  <si>
    <t>Ichneumonidae_cluster29</t>
  </si>
  <si>
    <t>Ichneumonidae_cluster1286</t>
  </si>
  <si>
    <t>Platygastridae_cluster31</t>
  </si>
  <si>
    <t>Ichneumonidae_cluster1010</t>
  </si>
  <si>
    <t>Scelionidae_cluster6</t>
  </si>
  <si>
    <t>Scelionidae_cluster44</t>
  </si>
  <si>
    <t>Proctotrupidae_cluster1</t>
  </si>
  <si>
    <t>Ichneumonidae_cluster166</t>
  </si>
  <si>
    <t>Ichneumonidae_cluster897</t>
  </si>
  <si>
    <t>Ichneumonidae_cluster678</t>
  </si>
  <si>
    <t>Vespidae_cluster1</t>
  </si>
  <si>
    <t>Tenthredinidae_cluster18</t>
  </si>
  <si>
    <t>Ichneumonidae_cluster1212</t>
  </si>
  <si>
    <t>Ichneumonidae_cluster1233</t>
  </si>
  <si>
    <t>Ichneumonidae_cluster674</t>
  </si>
  <si>
    <t>Braconidae_cluster670</t>
  </si>
  <si>
    <t>Braconidae_cluster111</t>
  </si>
  <si>
    <t>Ichneumonidae_cluster1225</t>
  </si>
  <si>
    <t>Ichneumonidae_cluster646</t>
  </si>
  <si>
    <t>unclassified.Hymenoptera_cluster96</t>
  </si>
  <si>
    <t>Ichneumonidae_cluster591</t>
  </si>
  <si>
    <t>Ichneumonidae_cluster31</t>
  </si>
  <si>
    <t>Ichneumonidae_cluster396</t>
  </si>
  <si>
    <t>Tenthredinidae_cluster37</t>
  </si>
  <si>
    <t>Braconidae_cluster217</t>
  </si>
  <si>
    <t>Ichneumonidae_cluster3</t>
  </si>
  <si>
    <t>Platygastridae_cluster68</t>
  </si>
  <si>
    <t>Ichneumonidae_cluster1432</t>
  </si>
  <si>
    <t>Dryinidae_cluster2</t>
  </si>
  <si>
    <t>Ichneumonidae_cluster251</t>
  </si>
  <si>
    <t>Ichneumonidae_cluster268</t>
  </si>
  <si>
    <t>Ichneumonidae_cluster1127</t>
  </si>
  <si>
    <t>Apidae_cluster7</t>
  </si>
  <si>
    <t>Ichneumonidae_cluster154</t>
  </si>
  <si>
    <t>Mymaridae_cluster24</t>
  </si>
  <si>
    <t>Ichneumonidae_cluster1476</t>
  </si>
  <si>
    <t>Braconidae_cluster300</t>
  </si>
  <si>
    <t>Scelionidae_cluster19</t>
  </si>
  <si>
    <t>Ichneumonidae_cluster1372</t>
  </si>
  <si>
    <t>Ichneumonidae_cluster801</t>
  </si>
  <si>
    <t>Ichneumonidae_cluster175</t>
  </si>
  <si>
    <t>Hymenoptera_X_cluster59</t>
  </si>
  <si>
    <t>Formicidae_cluster225</t>
  </si>
  <si>
    <t>Ichneumonidae_cluster721</t>
  </si>
  <si>
    <t>Ichneumonidae_cluster1405</t>
  </si>
  <si>
    <t>Ichneumonidae_cluster319</t>
  </si>
  <si>
    <t>Ichneumonidae_cluster1090</t>
  </si>
  <si>
    <t>Dryinidae_cluster35</t>
  </si>
  <si>
    <t>Apidae_cluster11</t>
  </si>
  <si>
    <t>unclassified.Hymenoptera_cluster1230</t>
  </si>
  <si>
    <t>Ichneumonidae_cluster101</t>
  </si>
  <si>
    <t>Ceraphronidae_cluster2</t>
  </si>
  <si>
    <t>Ichneumonidae_cluster179</t>
  </si>
  <si>
    <t>Ichneumonidae_cluster82</t>
  </si>
  <si>
    <t>Ichneumonidae_cluster766</t>
  </si>
  <si>
    <t>Figitidae_cluster3</t>
  </si>
  <si>
    <t>Braconidae_cluster898</t>
  </si>
  <si>
    <t>Platygastridae_cluster30</t>
  </si>
  <si>
    <t>Ichneumonidae_cluster1583</t>
  </si>
  <si>
    <t>Scelionidae_cluster15</t>
  </si>
  <si>
    <t>Ceraphronidae_cluster97</t>
  </si>
  <si>
    <t>Ichneumonidae_cluster2159</t>
  </si>
  <si>
    <t>Tenthredinidae_cluster94</t>
  </si>
  <si>
    <t>Ichneumonidae_cluster1550</t>
  </si>
  <si>
    <t>Megaspilidae_cluster1</t>
  </si>
  <si>
    <t>Ichneumonidae_cluster779</t>
  </si>
  <si>
    <t>Ichneumonidae_cluster625</t>
  </si>
  <si>
    <t>Ichneumonidae_cluster70</t>
  </si>
  <si>
    <t>Tenthredinidae_cluster75</t>
  </si>
  <si>
    <t>Ichneumonidae_cluster297</t>
  </si>
  <si>
    <t>Ichneumonidae_cluster390</t>
  </si>
  <si>
    <t>Ichneumonidae_cluster500</t>
  </si>
  <si>
    <t>Ichneumonidae_cluster412</t>
  </si>
  <si>
    <t>Ichneumonidae_cluster2225</t>
  </si>
  <si>
    <t>Ichneumonidae_cluster753</t>
  </si>
  <si>
    <t>Ichneumonidae_cluster496</t>
  </si>
  <si>
    <t>Pteromalidae_cluster85</t>
  </si>
  <si>
    <t>Ichneumonidae_cluster91</t>
  </si>
  <si>
    <t>Ichneumonidae_cluster403</t>
  </si>
  <si>
    <t>Ichneumonidae_cluster1000</t>
  </si>
  <si>
    <t>unclassified.Hymenoptera_cluster44</t>
  </si>
  <si>
    <t>unclassified.Hymenoptera_cluster804</t>
  </si>
  <si>
    <t>Platygastridae_cluster37</t>
  </si>
  <si>
    <t>Tenthredinidae_cluster31</t>
  </si>
  <si>
    <t>Megaspilidae_cluster24</t>
  </si>
  <si>
    <t>Ichneumonidae_cluster695</t>
  </si>
  <si>
    <t>Braconidae_cluster74</t>
  </si>
  <si>
    <t>Ichneumonidae_cluster33</t>
  </si>
  <si>
    <t>Hymenoptera_X_cluster151</t>
  </si>
  <si>
    <t>Ichneumonidae_cluster763</t>
  </si>
  <si>
    <t>Vespidae_cluster17</t>
  </si>
  <si>
    <t>Ichneumonidae_cluster838</t>
  </si>
  <si>
    <t>Ichneumonidae_cluster122</t>
  </si>
  <si>
    <t>Ichneumonidae_cluster300</t>
  </si>
  <si>
    <t>Hymenoptera_X_cluster79</t>
  </si>
  <si>
    <t>Ichneumonidae_cluster617</t>
  </si>
  <si>
    <t>Braconidae_cluster222</t>
  </si>
  <si>
    <t>Ceraphronidae_cluster3</t>
  </si>
  <si>
    <t>Scelionidae_cluster9</t>
  </si>
  <si>
    <t>Ichneumonidae_cluster188</t>
  </si>
  <si>
    <t>Ichneumonidae_cluster732</t>
  </si>
  <si>
    <t>Diapriidae_cluster1</t>
  </si>
  <si>
    <t>Tenthredinidae_cluster44</t>
  </si>
  <si>
    <t>Platygastridae_cluster65</t>
  </si>
  <si>
    <t>Ichneumonidae_cluster1363</t>
  </si>
  <si>
    <t>Tenthredinidae_cluster19</t>
  </si>
  <si>
    <t>unclassified.Hymenoptera_cluster698</t>
  </si>
  <si>
    <t>Ichneumonidae_cluster713</t>
  </si>
  <si>
    <t>Ichneumonidae_cluster99</t>
  </si>
  <si>
    <t>Braconidae_cluster623</t>
  </si>
  <si>
    <t>Ichneumonidae_cluster151</t>
  </si>
  <si>
    <t>Ichneumonidae_cluster817</t>
  </si>
  <si>
    <t>Ichneumonidae_cluster170</t>
  </si>
  <si>
    <t>Ichneumonidae_cluster106</t>
  </si>
  <si>
    <t>Ichneumonidae_cluster1531</t>
  </si>
  <si>
    <t>Ichneumonidae_cluster11</t>
  </si>
  <si>
    <t>Ichneumonidae_cluster2214</t>
  </si>
  <si>
    <t>Tenthredinidae_cluster59</t>
  </si>
  <si>
    <t>Diapriidae_cluster10</t>
  </si>
  <si>
    <t>Hymenoptera_X_cluster113</t>
  </si>
  <si>
    <t>Ichneumonidae_cluster622</t>
  </si>
  <si>
    <t>Ichneumonidae_cluster1204</t>
  </si>
  <si>
    <t>Ichneumonidae_cluster1787</t>
  </si>
  <si>
    <t>Diapriidae_cluster277</t>
  </si>
  <si>
    <t>Vespidae_cluster10</t>
  </si>
  <si>
    <t>Ichneumonidae_cluster539</t>
  </si>
  <si>
    <t>Formicidae_cluster7</t>
  </si>
  <si>
    <t>Braconidae_cluster261</t>
  </si>
  <si>
    <t>Ichneumonidae_cluster32</t>
  </si>
  <si>
    <t>Tenthredinidae_cluster17</t>
  </si>
  <si>
    <t>Ichneumonidae_cluster528</t>
  </si>
  <si>
    <t>Tenthredinidae_cluster52</t>
  </si>
  <si>
    <t>Braconidae_cluster4</t>
  </si>
  <si>
    <t>Ichneumonidae_cluster1085</t>
  </si>
  <si>
    <t>Ichneumonidae_cluster225</t>
  </si>
  <si>
    <t>unclassified.Hymenoptera_cluster504</t>
  </si>
  <si>
    <t>Ichneumonidae_cluster368</t>
  </si>
  <si>
    <t>Formicidae_cluster5</t>
  </si>
  <si>
    <t>Ichneumonidae_cluster347</t>
  </si>
  <si>
    <t>Ichneumonidae_cluster7</t>
  </si>
  <si>
    <t>Ichneumonidae_cluster90</t>
  </si>
  <si>
    <t>Ichneumonidae_cluster1561</t>
  </si>
  <si>
    <t>Ichneumonidae_cluster1125</t>
  </si>
  <si>
    <t>Proctotrupidae_cluster18</t>
  </si>
  <si>
    <t>unclassified.Hymenoptera_cluster1441</t>
  </si>
  <si>
    <t>Ichneumonidae_cluster127</t>
  </si>
  <si>
    <t>Ichneumonidae_cluster9</t>
  </si>
  <si>
    <t>Ichneumonidae_cluster359</t>
  </si>
  <si>
    <t>Ichneumonidae_cluster1906</t>
  </si>
  <si>
    <t>Ceraphronidae_cluster55</t>
  </si>
  <si>
    <t>Formicidae_cluster77</t>
  </si>
  <si>
    <t>Ichneumonidae_cluster1008</t>
  </si>
  <si>
    <t>Tenthredinidae_cluster189</t>
  </si>
  <si>
    <t>Ichneumonidae_cluster2185</t>
  </si>
  <si>
    <t>Hymenoptera_X_cluster55</t>
  </si>
  <si>
    <t>Ichneumonidae_cluster190</t>
  </si>
  <si>
    <t>unclassified.Hymenoptera_cluster13</t>
  </si>
  <si>
    <t>Scelionidae_cluster1</t>
  </si>
  <si>
    <t>Ichneumonidae_cluster557</t>
  </si>
  <si>
    <t>Hymenoptera_X_cluster100</t>
  </si>
  <si>
    <t>Platygastridae_cluster56</t>
  </si>
  <si>
    <t>Ichneumonidae_cluster919</t>
  </si>
  <si>
    <t>unclassified.Hymenoptera_cluster3</t>
  </si>
  <si>
    <t>Tenthredinidae_cluster103</t>
  </si>
  <si>
    <t>Ichneumonidae_cluster89</t>
  </si>
  <si>
    <t>Braconidae_cluster108</t>
  </si>
  <si>
    <t>Braconidae_cluster168</t>
  </si>
  <si>
    <t>Ichneumonidae_cluster808</t>
  </si>
  <si>
    <t>Ichneumonidae_cluster22</t>
  </si>
  <si>
    <t>Ichneumonidae_cluster1889</t>
  </si>
  <si>
    <t>Ichneumonidae_cluster1627</t>
  </si>
  <si>
    <t>Ichneumonidae_cluster1044</t>
  </si>
  <si>
    <t>Ichneumonidae_cluster666</t>
  </si>
  <si>
    <t>Ichneumonidae_cluster797</t>
  </si>
  <si>
    <t>Ichneumonidae_cluster1390</t>
  </si>
  <si>
    <t>Diapriidae_cluster9</t>
  </si>
  <si>
    <t>Ichneumonidae_cluster793</t>
  </si>
  <si>
    <t>Ichneumonidae_cluster1596</t>
  </si>
  <si>
    <t>Ichneumonidae_cluster286</t>
  </si>
  <si>
    <t>Hymenoptera_X_cluster14</t>
  </si>
  <si>
    <t>Ichneumonidae_cluster568</t>
  </si>
  <si>
    <t>Megaspilidae_cluster10</t>
  </si>
  <si>
    <t>Tenthredinidae_cluster162</t>
  </si>
  <si>
    <t>Ceraphronidae_cluster87</t>
  </si>
  <si>
    <t>unclassified.Sarcoptiformes_cluster2</t>
  </si>
  <si>
    <t>Nanorchestidae_cluster1</t>
  </si>
  <si>
    <t>Mt1-001 P30904_2785_S785_L002</t>
  </si>
  <si>
    <t>Mt1-002 P30904_2786_S786_L002</t>
  </si>
  <si>
    <t>Mt1-003 P30904_2787_S787_L002</t>
  </si>
  <si>
    <t>Mt1-004 P30904_2788_S788_L002</t>
  </si>
  <si>
    <t>Mt1-005 P30904_2789_S789_L002</t>
  </si>
  <si>
    <t>Mt2-001 P30904_2790_S790_L002</t>
  </si>
  <si>
    <t>Mt2-002 P30904_2791_S791_L002</t>
  </si>
  <si>
    <t>Mt2-003 P30904_2792_S792_L002</t>
  </si>
  <si>
    <t>Mt2-004 P30904_2793_S793_L002</t>
  </si>
  <si>
    <t>Mt2-005 P30904_2794_S794_L002</t>
  </si>
  <si>
    <t>Drosophila bicornuta</t>
  </si>
  <si>
    <t>Drosophila serrata</t>
  </si>
  <si>
    <t>Spike-in</t>
  </si>
  <si>
    <t>Drosophila jambulina</t>
  </si>
  <si>
    <t>Shelfordella lateralis</t>
  </si>
  <si>
    <t>Gryllus bimaculatus</t>
  </si>
  <si>
    <t>Gryllodes sigillatus</t>
  </si>
  <si>
    <t>Name</t>
  </si>
  <si>
    <t>Number</t>
  </si>
  <si>
    <t>Average reads</t>
  </si>
  <si>
    <t>Average per specimen</t>
  </si>
  <si>
    <t>ASV</t>
  </si>
  <si>
    <t>873dced7bf8f3297e5c9e504227418fc</t>
  </si>
  <si>
    <t>4e2ef24532d0a7dd35ce5452e7039ea0</t>
  </si>
  <si>
    <t>2e0e3c926665f170125867f87c25c8d0</t>
  </si>
  <si>
    <t>9d4436d52b28255a8fe7387feead92bb</t>
  </si>
  <si>
    <t>ae67626c7a61d7f89e1f3d3ec7ea291f</t>
  </si>
  <si>
    <t>4b0fb18add6af688aec43e28d6e3e6b8</t>
  </si>
  <si>
    <t>4a1151e2170b45b842a8062e010d463f</t>
  </si>
  <si>
    <t>e886f1ca67420bb66a53bd30552ea8a4</t>
  </si>
  <si>
    <t>60cadccb61c37201d49ae946febc58e7</t>
  </si>
  <si>
    <t>2371132885871df6f4f66382c17d817f</t>
  </si>
  <si>
    <t>a3782e65e9f7fd944c30d36f4160513f</t>
  </si>
  <si>
    <t>afd2879b3e3d2af8fe337b1e78961f43</t>
  </si>
  <si>
    <t>a64f3fd20ac485dc97f887a01fd0b51d</t>
  </si>
  <si>
    <t>88f38442d2d0fc69ae7d802b3c450b69</t>
  </si>
  <si>
    <t>b4bd6d3fcda4fc61f6d0acb91f1f2305</t>
  </si>
  <si>
    <t>c31f312ef412baa606a6453177208df7</t>
  </si>
  <si>
    <t>57a5c376397648e247b001da0c2da666</t>
  </si>
  <si>
    <t>64b2181ca66c72830d568c4ab89168cd</t>
  </si>
  <si>
    <t>a730e6be4ac5eda00384d0b2f3c5f3c6</t>
  </si>
  <si>
    <t>57cccd6adfad5d80907c6fa48ca4d854</t>
  </si>
  <si>
    <t>a14b67d40f15d7f533155aa0c2ddf125</t>
  </si>
  <si>
    <t>f3f2cc0d8f32e0ead672a0bf87fb4cdd</t>
  </si>
  <si>
    <t>0a13e0ff0b900f48eaec0edd86ff6fee</t>
  </si>
  <si>
    <t>05fa6ccf4f42e392a7f98222285618e0</t>
  </si>
  <si>
    <t>74c8fe0acbaa1f7564a8345053be0861</t>
  </si>
  <si>
    <t>f5a483ef8fe058f99448b6ddbd35b358</t>
  </si>
  <si>
    <t>c0fcb6bf4a594519e660639765fa213b</t>
  </si>
  <si>
    <t>aaf73d1643aafe0cf3688579dcfbce41</t>
  </si>
  <si>
    <t>3a699547121bb1b4f4d683186681f084</t>
  </si>
  <si>
    <t>a03e455233f1e3f87c001192ab111e54</t>
  </si>
  <si>
    <t>2e98252f4c48a4afbc46a6934b8490f1</t>
  </si>
  <si>
    <t>7c47e1261d7f94a6ac3f7987ebdca0b5</t>
  </si>
  <si>
    <t>5721387af95c32e47f7c95a376d1d51a</t>
  </si>
  <si>
    <t>df166ecd01ca78133b4f6698d287e1b4</t>
  </si>
  <si>
    <t>0656e77e2f28897b8f30ffb38efc00a4</t>
  </si>
  <si>
    <t>a5d50beba1924350b5ddca9b1318bf4e</t>
  </si>
  <si>
    <t>c53252c9161716d8f761a3b4daddb31a</t>
  </si>
  <si>
    <t>dd7bad9cb4322377de99dc04e9803540</t>
  </si>
  <si>
    <t>4a10dd22d0d2db20ef5f0165129adf1a</t>
  </si>
  <si>
    <t>7981b0742955242116ab0d16994cc15d</t>
  </si>
  <si>
    <t>ad6e7d8af91f6d343e7fa3bb5f4d35bf</t>
  </si>
  <si>
    <t>849a573bcae46d0ae28380bb9a07feb7</t>
  </si>
  <si>
    <t>7bedfc68a4a19c4cc0312e3cc76d8cdb</t>
  </si>
  <si>
    <t>0ed89687c97aaf93d0e027125e6aec96</t>
  </si>
  <si>
    <t>dc3eae0406206ba5fe957558d3be8ccf</t>
  </si>
  <si>
    <t>09805d116c60ab09b272f486b750e737</t>
  </si>
  <si>
    <t>594ae164a3ffbb266e5502f9e52b6d8f</t>
  </si>
  <si>
    <t>69b712a33ccf724cac9de6355ec9885a</t>
  </si>
  <si>
    <t>cff91c19b3c3dac0b3c752088626991f</t>
  </si>
  <si>
    <t>0600e28a521e414ad4c9d3801547764a</t>
  </si>
  <si>
    <t>1833bad1e638344a8c471ed7215736c3</t>
  </si>
  <si>
    <t>3c266d9713499fa18fbc92d4dfc32d46</t>
  </si>
  <si>
    <t>9acc2c1d6d82524ebf1e707f52a20c29</t>
  </si>
  <si>
    <t>24ce06382c6024e6b73eac9bfe54c5b2</t>
  </si>
  <si>
    <t>125bc7204d6c80a4ff8a7c8a6df6d4ae</t>
  </si>
  <si>
    <t>8027327b4ecc3cc7518a6caeb442db7c</t>
  </si>
  <si>
    <t>6e49f305834ff6dd59696e8da9a5eb2a</t>
  </si>
  <si>
    <t>fd68ebe6e35edfb649c187257e1a5deb</t>
  </si>
  <si>
    <t>d78b99fb99f74f67e4706940e8d02a08</t>
  </si>
  <si>
    <t>b5a78031dcc8fdca2993216812e6dab6</t>
  </si>
  <si>
    <t>67c9d356a42ffb72cc2a0aa0db00bc93</t>
  </si>
  <si>
    <t>b9b81a46717f5a2f51de9f6394fa25d5</t>
  </si>
  <si>
    <t>7e4a5748e456d32e2f8841a9a023356a</t>
  </si>
  <si>
    <t>d03dcb2d555f4aa6e06e383f4c80739f</t>
  </si>
  <si>
    <t>b5292c75fe6d117cdf2bd7e53dabdefe</t>
  </si>
  <si>
    <t>a92d822d9d57df0a7b9a03ff54a12ec6</t>
  </si>
  <si>
    <t>e23d67d8e110334002546db7cd83b5ba</t>
  </si>
  <si>
    <t>ce279d7c9d65367adcd54d82b2aa2d53</t>
  </si>
  <si>
    <t>958288048dae676d0717d368a8a954a3</t>
  </si>
  <si>
    <t>ed3217d1ce4a1192c6f2e8bbdb2af6b5</t>
  </si>
  <si>
    <t>c5d782b83e4e9fc705ac94592606b9cd</t>
  </si>
  <si>
    <t>43450c495d704dbcf0104022be4a4031</t>
  </si>
  <si>
    <t>70ccbf678341a07a92f3abc3cd835855</t>
  </si>
  <si>
    <t>b38f354dfd3ce77e4591a171179fd9ee</t>
  </si>
  <si>
    <t>a3afc417d45e643ee85932ffa462ead6</t>
  </si>
  <si>
    <t>258d5a4df104af624978b99d80d43de0</t>
  </si>
  <si>
    <t>44cfaab9f4832ae6b6d06292b0c1f62e</t>
  </si>
  <si>
    <t>ff31711ebd4632f353d05c938e1bf47b</t>
  </si>
  <si>
    <t>77f3d510502c34d97d8de9d9de496d0f</t>
  </si>
  <si>
    <t>87cd319e6e4e9ea2773f38c75b0919f2</t>
  </si>
  <si>
    <t>6a3b9fb9de59cee9fd67f6c7090f2715</t>
  </si>
  <si>
    <t>dd86b14cd9eacd54a7be8a58f7327b5a</t>
  </si>
  <si>
    <t>234d004661b0c863b3143666bfbd968e</t>
  </si>
  <si>
    <t>089ba876a0777bb7286689befba13374</t>
  </si>
  <si>
    <t>3511dda5b0e8007e24ce9dbfd1b4c4fe</t>
  </si>
  <si>
    <t>bfcffef2735006ac33604bd8afd77e54</t>
  </si>
  <si>
    <t>9d405c35dbbbdd46815f9767a2c33172</t>
  </si>
  <si>
    <t>f60a50aadde6dd18b3425355a56d6bef</t>
  </si>
  <si>
    <t>25677b0787dd1c53dc805c5c928911e3</t>
  </si>
  <si>
    <t>1af6882944070770b8cedd9d846f3b70</t>
  </si>
  <si>
    <t>36df4de22f7e3ad37dbd92c417fdf560</t>
  </si>
  <si>
    <t>82a9bc58e7c3a5486163caaa340de063</t>
  </si>
  <si>
    <t>7451a1d9712736edc3bdb5b30af853e2</t>
  </si>
  <si>
    <t>af15aed1382d9148ce0368b1b3ca7ce3</t>
  </si>
  <si>
    <t>ea4588956322cc7a7e98c884fc5da2dd</t>
  </si>
  <si>
    <t>21014b00f3a56e925a34ffc4a2f36b66</t>
  </si>
  <si>
    <t>8ec35a1df86c7126136c701e7addf3a4</t>
  </si>
  <si>
    <t>146e8c40c756cc2164788fb709779085</t>
  </si>
  <si>
    <t>c25fcf8bff405e17fb8c35b7f4620b23</t>
  </si>
  <si>
    <t>70a98cdc3c0d6a571c5f2a78be5e1e48</t>
  </si>
  <si>
    <t>3c769a9f7ad17259b57a051a50af47e5</t>
  </si>
  <si>
    <t>0f5d0fd5effd2d562574d75a852f565a</t>
  </si>
  <si>
    <t>8be9d48c5e0a3f0d7c25dab85d1c4dd6</t>
  </si>
  <si>
    <t>7dfc4440a349a4ba5ab21993251709f9</t>
  </si>
  <si>
    <t>613199764ce2fd228a5989c7d30f564a</t>
  </si>
  <si>
    <t>a3c010bf8bb0079a49f53d83142648f7</t>
  </si>
  <si>
    <t>498d1e7b50a79cbf76a07de57e59d5de</t>
  </si>
  <si>
    <t>0a99358a3b1066ff1cbae9cc070c6b34</t>
  </si>
  <si>
    <t>4dc94dc39804bcc56d08eb14cc62a1da</t>
  </si>
  <si>
    <t>6dfcb0d98ba372a7e52983cf17d28b9c</t>
  </si>
  <si>
    <t>481308c2076a88b9454590c3d367be08</t>
  </si>
  <si>
    <t>11e7e7b7f96bd5d1cc521384c7475df2</t>
  </si>
  <si>
    <t>0d0d3fdea4414dfd5b94d8613d4a4773</t>
  </si>
  <si>
    <t>84f955937e2db50f1841e70b50fae34a</t>
  </si>
  <si>
    <t>b9957b85d701fef68a55cef23e7fba81</t>
  </si>
  <si>
    <t>f2a911c391b6e3d87203a5dc9b6fcbf9</t>
  </si>
  <si>
    <t>cda94d8d75d1470cee89977aba99de93</t>
  </si>
  <si>
    <t>e56d3c223a27d641974d3e6905c44db8</t>
  </si>
  <si>
    <t>7f9734df0c9c8fab30511a2e225c1175</t>
  </si>
  <si>
    <t>1ed6309a70b1f4ed45a000db04783491</t>
  </si>
  <si>
    <t>97388a3390a4c19ee2e16c4976a79a6c</t>
  </si>
  <si>
    <t>9514ae8f24306816d7be0e392e642bf7</t>
  </si>
  <si>
    <t>99097d64bb866f16fa43f96d0dc65e60</t>
  </si>
  <si>
    <t>42fd5c8344ee43cd32558fd44778b462</t>
  </si>
  <si>
    <t>18e74ef14c147e45a1434bcddbb757eb</t>
  </si>
  <si>
    <t>649a2c2c64b8935da1a7dbe25335e5ea</t>
  </si>
  <si>
    <t>eff2cc6f5d1d6d55e59b2a6a256c536e</t>
  </si>
  <si>
    <t>b07d1dcf54c9314d4aeb33add192b8cc</t>
  </si>
  <si>
    <t>ec1a3bdcf160d2dbc9ee38cba63ea56e</t>
  </si>
  <si>
    <t>510d2ff658b0259ad1fca3b3e45ce600</t>
  </si>
  <si>
    <t>401d7a2ee052939bcb8345d2633725fd</t>
  </si>
  <si>
    <t>17246ec512ef8a2324c96d1c4081807f</t>
  </si>
  <si>
    <t>f6bf2069314bfe16189e7a0d9e13e69c</t>
  </si>
  <si>
    <t>23a3a4775b033408068968c91457ce86</t>
  </si>
  <si>
    <t>5d41f87621326a9ff39634dd266d0908</t>
  </si>
  <si>
    <t>39a3fb9cc76573254e938c51a9e2c87d</t>
  </si>
  <si>
    <t>7f39a470c17eb01ec6a24a26d4dbf826</t>
  </si>
  <si>
    <t>ece07bd4ca3775ec65a37d4aec053125</t>
  </si>
  <si>
    <t>578db8bbedfa523ffbb115440fa5c401</t>
  </si>
  <si>
    <t>2c9ddbef7d9e5e9fd0b8c787798a8a7a</t>
  </si>
  <si>
    <t>20e42b9a024e94b81559fd8c2fa88f30</t>
  </si>
  <si>
    <t>2c586a0c4bdc2ad081b526e1440204cb</t>
  </si>
  <si>
    <t>3c964211f9693b390e28f181656269f3</t>
  </si>
  <si>
    <t>f726b9d7d262f6e851e6e2b8351e6949</t>
  </si>
  <si>
    <t>25db590a1a6e6dc40b249e9164ef4821</t>
  </si>
  <si>
    <t>2138f6774f99af1169a69bdf921caae3</t>
  </si>
  <si>
    <t>634f47b7b4556b9d83f60ad5b68b572e</t>
  </si>
  <si>
    <t>3bcb43766d664e0536e76a410f7df4cf</t>
  </si>
  <si>
    <t>841eb01e1fae359aedcb9239c6bcf66a</t>
  </si>
  <si>
    <t>cbda607ddd1e6b5aa5149f57fd694522</t>
  </si>
  <si>
    <t>c8045ac780c447b35f2347ec24ef009a</t>
  </si>
  <si>
    <t>3999926eefd0cca8897bb07dd1adb434</t>
  </si>
  <si>
    <t>073c72421810c0d326eb07dc202fc457</t>
  </si>
  <si>
    <t>294c4350c989e6f9c772d01af594f47d</t>
  </si>
  <si>
    <t>8d81b5e43fb8a1480fdc6adb9b6d63dd</t>
  </si>
  <si>
    <t>ef4db2d90255298b2336c0708b6f8664</t>
  </si>
  <si>
    <t>7056329d9f8c51dd93413e56bc4932a5</t>
  </si>
  <si>
    <t>1008bbdd1ecc9528da4a7302e9fa4c47</t>
  </si>
  <si>
    <t>beea21428b18860ca4d0999887ae783e</t>
  </si>
  <si>
    <t>79dbb32e32444ac5031adf3528a31970</t>
  </si>
  <si>
    <t>a84567ae5abeeb38804d87c190aff620</t>
  </si>
  <si>
    <t>d971df7cc6bb28ad5d590ca68976e9cd</t>
  </si>
  <si>
    <t>3973faea9b0d73967bbf160e16484ab6</t>
  </si>
  <si>
    <t>db002944bdae920bc5c8bb0bd3c02188</t>
  </si>
  <si>
    <t>3652b05294b0a63ac44280aa256a8eed</t>
  </si>
  <si>
    <t>bf025d0944c40c0e1368da4a170d9e65</t>
  </si>
  <si>
    <t>d3d2a928faff8a3ffd399e0240b6f8b1</t>
  </si>
  <si>
    <t>7688c6d183aa3e0ec9ef93b9866136ae</t>
  </si>
  <si>
    <t>5326dbd32bef9cde60894ad3bcf39583</t>
  </si>
  <si>
    <t>d05d1e9d624d98bcde9cd86becd199c0</t>
  </si>
  <si>
    <t>d28bff826b8a2f789ada2f49c4ca355f</t>
  </si>
  <si>
    <t>1f8cb575c941e4f6989936fe198eedde</t>
  </si>
  <si>
    <t>78c3550bf71da85794291792ebfd302d</t>
  </si>
  <si>
    <t>a25b97557ced476776a5239dfaffcfad</t>
  </si>
  <si>
    <t>72cc13fc2e4c57067a260823c5ed81b5</t>
  </si>
  <si>
    <t>a24c1a64aba1f065140926d8e939af75</t>
  </si>
  <si>
    <t>5f498a7581de42e16c89e1ebaa4754d5</t>
  </si>
  <si>
    <t>3a3d755d5610ad7f673d25cbcf6327a2</t>
  </si>
  <si>
    <t>381ba50465bdfdcc9f1499c3126d694a</t>
  </si>
  <si>
    <t>5bcd7554cc2e933281c1f0be64d8d1b4</t>
  </si>
  <si>
    <t>8d275d4391b03c8be3f038c76358285a</t>
  </si>
  <si>
    <t>e96395368a3f6c30460340fe187168ec</t>
  </si>
  <si>
    <t>8db1bfd668ca9be197e6859bd92ef8e8</t>
  </si>
  <si>
    <t>2c31a40d992565bb84447de6cc575fd8</t>
  </si>
  <si>
    <t>a712141fd65118f76182a90f5a22e0ea</t>
  </si>
  <si>
    <t>b031111a15c5fe72fcb0254c8ce02ba8</t>
  </si>
  <si>
    <t>e13212d1b23e16dea2bf3fab65a3abf9</t>
  </si>
  <si>
    <t>99fea4c487a063fb868ed70561e3621d</t>
  </si>
  <si>
    <t>38d3d9124270161d4bbbb040e003e1a0</t>
  </si>
  <si>
    <t>7fa5bffed938abce0571cadd1e990097</t>
  </si>
  <si>
    <t>6890b190cf297845ecfb827e8c580d92</t>
  </si>
  <si>
    <t>c3ef3ac764d9ab73f0460e2b2c6943f7</t>
  </si>
  <si>
    <t>cb22ec1a1facf8c7d38c70166aa84d30</t>
  </si>
  <si>
    <t>14e78e8b56555f78f8dcd6203df320d6</t>
  </si>
  <si>
    <t>0b2586b75210d440514234503a338dff</t>
  </si>
  <si>
    <t>b6c8de7c89ed230c90dda28fc1f961a9</t>
  </si>
  <si>
    <t>23d588e9e17a78afaed7ce5ca6360006</t>
  </si>
  <si>
    <t>229926a3640767b5c14c6cccc754b761</t>
  </si>
  <si>
    <t>74defc525a8e7a52aadf4278dfdf3e3e</t>
  </si>
  <si>
    <t>7f206a91f6fba1683f1acfc08e1d50e8</t>
  </si>
  <si>
    <t>f19229f67143e9cb0ad445dbc059f29b</t>
  </si>
  <si>
    <t>81e81660ff4ee65635914120f701e0b4</t>
  </si>
  <si>
    <t>753e48e89edf0728d3e6fafc39b771d3</t>
  </si>
  <si>
    <t>8c4ef743142a1879436d4e16d65306c6</t>
  </si>
  <si>
    <t>8f59a69c5f5b6ad14aa247c0f39a11ac</t>
  </si>
  <si>
    <t>e29a92d5a5005d02e13e64ae394ad1a0</t>
  </si>
  <si>
    <t>cfea27ef003a1e5ab6a8592d5e1ee2fa</t>
  </si>
  <si>
    <t>491cb2462288341a931ac75938354ceb</t>
  </si>
  <si>
    <t>182a8e3b40af8ff36874bfac10bf4a24</t>
  </si>
  <si>
    <t>e02a09b8d1c406495b8437fa09e6aabb</t>
  </si>
  <si>
    <t>bac8af89944d86677f595e649b81b922</t>
  </si>
  <si>
    <t>d86aaf5a9b798f440528f43b37cb9431</t>
  </si>
  <si>
    <t>1f941829f40218e524b6403bf1a49ce0</t>
  </si>
  <si>
    <t>a852920e5579b54e1af3311e19cfe172</t>
  </si>
  <si>
    <t>a1469597b33600d3c6e194fb85261f44</t>
  </si>
  <si>
    <t>3f6d784bac9337287d869ba3d8863827</t>
  </si>
  <si>
    <t>a0f2ca1c71075b0e11963885371dae5a</t>
  </si>
  <si>
    <t>9c56b554299f2abfba611ff036568c98</t>
  </si>
  <si>
    <t>3487b55d7451f4bc8ecc5b1228a297fe</t>
  </si>
  <si>
    <t>d7335d4a89c167179098b95fe7c0117f</t>
  </si>
  <si>
    <t>8afd6c46f31183e1d2a27392373c1c5a</t>
  </si>
  <si>
    <t>3a9efcd7e0799d5c1ddfab8f1f84e162</t>
  </si>
  <si>
    <t>d37f68bcb2a2720e1e29bd101e5038eb</t>
  </si>
  <si>
    <t>53d9a63641ea16d6f447b4aed61ecc3b</t>
  </si>
  <si>
    <t>8f0ac6d8c34b8aeae4f73bfd984e7f42</t>
  </si>
  <si>
    <t>c6deaf05dc162b38ea5fca5a606ba4e8</t>
  </si>
  <si>
    <t>b51a63f8ebe2707567f14ffbe6f8f27a</t>
  </si>
  <si>
    <t>c424064c578e1103c465dc620050063e</t>
  </si>
  <si>
    <t>0366151d6288d9d7af801fb1000c6307</t>
  </si>
  <si>
    <t>79f82db2ca99f9890fcd8a5e2af9c134</t>
  </si>
  <si>
    <t>199abbf49c44766d8fd664bcc8ab2c68</t>
  </si>
  <si>
    <t>57f0c6d98ad4f7d6e34aa0c6cec3f064</t>
  </si>
  <si>
    <t>68fe5937558e082fc971cdf7d757f66b</t>
  </si>
  <si>
    <t>3b4f8c86c6e99d17c57271aa8829d0cb</t>
  </si>
  <si>
    <t>bad2cdc051a2ca5edee213766fa862f6</t>
  </si>
  <si>
    <t>3cbf023ab9590c1e03aa0c7ba6a00a03</t>
  </si>
  <si>
    <t>56e41d31cd96f224794fa1b6f5e2546b</t>
  </si>
  <si>
    <t>c25fb93ab338cf654780a30292535c27</t>
  </si>
  <si>
    <t>528dd163b2c43d242e0d7823f4a01f23</t>
  </si>
  <si>
    <t>f6b772745743eb8dd70068290f90c07e</t>
  </si>
  <si>
    <t>707714cf8e9a1b8b30753710eeabe789</t>
  </si>
  <si>
    <t>e3be61da56b8b6f9a30ae7c844296f20</t>
  </si>
  <si>
    <t>129b810bd358e40cadd2cc9ae64c431a</t>
  </si>
  <si>
    <t>7109017ab60b7102b9068d9bef9c29d5</t>
  </si>
  <si>
    <t>cd6eff3b8528899e0cd2c1f21a820653</t>
  </si>
  <si>
    <t>b5ea6e673ef690a87e4336b8ed7421fd</t>
  </si>
  <si>
    <t>32f20f9ea90906641eac114c029b13c3</t>
  </si>
  <si>
    <t>1fd014cd74138489828160b3a9c154e5</t>
  </si>
  <si>
    <t>7e1faced5a27860320fe25e2ca4d9e3e</t>
  </si>
  <si>
    <t>c049bca0f3da419ed286b826b5477d54</t>
  </si>
  <si>
    <t>3435d7b7b56215d2321de73ca3a5e3c7</t>
  </si>
  <si>
    <t>16c13c11f51b006df65a6348a8eef07f</t>
  </si>
  <si>
    <t>ab67567e7e6c7e3f73f43f583af34368</t>
  </si>
  <si>
    <t>9fc00401349dba554d70c8b4b4e6288a</t>
  </si>
  <si>
    <t>47fa564e992aff07022708fa821f416a</t>
  </si>
  <si>
    <t>6805b7671881ea30ff6f38fe0ee29c4a</t>
  </si>
  <si>
    <t>2596cebbe8ee74daa3ebe1cf232bab99</t>
  </si>
  <si>
    <t>ff3dfae1f891159e50c5b0be6a77b73e</t>
  </si>
  <si>
    <t>4405f6aef8887214b1ae4400947329c0</t>
  </si>
  <si>
    <t>5a4191ed62ea02a4a9cf81f4f66cad13</t>
  </si>
  <si>
    <t>9d50f7b14fb8468c92f997ed3a317994</t>
  </si>
  <si>
    <t>1bc5a5bb37448339320820db5f938d77</t>
  </si>
  <si>
    <t>6845e1b2ac9d462d2aa1e678e21495c9</t>
  </si>
  <si>
    <t>d371a943712e270afea1d39a7a2497f4</t>
  </si>
  <si>
    <t>d7ee06961a78522b372dcc2cc0d45728</t>
  </si>
  <si>
    <t>2152706531ab9754e63a6d9c231e8adf</t>
  </si>
  <si>
    <t>6d30520c2f127b7c9e53da841907e737</t>
  </si>
  <si>
    <t>05b282ff98d4b424b53a7f5891f088cd</t>
  </si>
  <si>
    <t>25619f15f0ee3bcd13879977fc70b05e</t>
  </si>
  <si>
    <t>4f14a62672a4b99e6cbb7e7b3f867df5</t>
  </si>
  <si>
    <t>c3f94e5e71b4f6a9255072a7939be215</t>
  </si>
  <si>
    <t>9c7a1f05600f1eee9dcec6e9a7e01231</t>
  </si>
  <si>
    <t>1c45da447e2f35c2b08b2aa27785333c</t>
  </si>
  <si>
    <t>098cbe0d4be0fa8dc0b57f18b8f448fd</t>
  </si>
  <si>
    <t>d1523e4567239bdb8c018d36bdf65011</t>
  </si>
  <si>
    <t>55b06289c22e782dbaada6ba1bac9404</t>
  </si>
  <si>
    <t>621d6ae4c567c5c7751341ae29ecb483</t>
  </si>
  <si>
    <t>24fd6630ff6ce452c3eb94521107e9fb</t>
  </si>
  <si>
    <t>bb364e282aec7809d921594521b8d8e7</t>
  </si>
  <si>
    <t>40988d4569744feba0245839579e6085</t>
  </si>
  <si>
    <t>c0d8822c4438b9ed7397fff38902738c</t>
  </si>
  <si>
    <t>2e9cecd7bf0d760958755101afb5ffa2</t>
  </si>
  <si>
    <t>2c1fa22180412bdde2c4f0b06f5ef334</t>
  </si>
  <si>
    <t>e8bdf84c81067ef5c0d40bb2138d27c4</t>
  </si>
  <si>
    <t>c835f0f4d98725a91b66e22fd37c23c3</t>
  </si>
  <si>
    <t>0960a59b4b18c10ab799710dcca90144</t>
  </si>
  <si>
    <t>0a044ec96939aab429fdb6e87b51fee2</t>
  </si>
  <si>
    <t>c93845b6acdcf2efd45242ec6ab97328</t>
  </si>
  <si>
    <t>42e28b2323133347fae3f597b1815190</t>
  </si>
  <si>
    <t>29c031b9675ee5d577a17009d3d4e21b</t>
  </si>
  <si>
    <t>eb91c44814cff0d8524c2e98c66c91d7</t>
  </si>
  <si>
    <t>00f05fcfe521a3792206844963aadb0d</t>
  </si>
  <si>
    <t>5c9e1f657685f52917bf1f3dca8efb75</t>
  </si>
  <si>
    <t>e6f31960c23cf2bb8db182b64f5cab53</t>
  </si>
  <si>
    <t>9fbf7fb0fc26d1a151cc0b8f6bbdb9ee</t>
  </si>
  <si>
    <t>d5cf130c77a2c2f59b125b3c718af621</t>
  </si>
  <si>
    <t>c97ac7fff2818d160d0ca3414f2d618d</t>
  </si>
  <si>
    <t>0c0c1f2703d8fe3217dd00b5a5aeb054</t>
  </si>
  <si>
    <t>2d57ebd73d4d0befef709c45d8be6245</t>
  </si>
  <si>
    <t>beb21e4a390d566e0dde5aa09a29fb8c</t>
  </si>
  <si>
    <t>8a96940ea1bb52f525714427bc0a705f</t>
  </si>
  <si>
    <t>b2ae8343287d6e207b762e40c7cf5df2</t>
  </si>
  <si>
    <t>2803acb6aab7854344ef1916af516824</t>
  </si>
  <si>
    <t>901b3c3118e1ee7dc114675162b05ab8</t>
  </si>
  <si>
    <t>059b57f85aef87646be83cfd7e941046</t>
  </si>
  <si>
    <t>c366cc4508721ac3f82a6c8cdff3b210</t>
  </si>
  <si>
    <t>f0e67188544fd095a5b576e2249bf6a7</t>
  </si>
  <si>
    <t>97c11b375f21483a107ac9cde23abcd6</t>
  </si>
  <si>
    <t>e1a18abe68f316a6bf2d54baa0bbc339</t>
  </si>
  <si>
    <t>16bc8670da779896a3f2245b18d3ccd1</t>
  </si>
  <si>
    <t>1e496ed21fc621b5e12627e7bbf5351a</t>
  </si>
  <si>
    <t>eb0fa57eea672ae346c5bbbd4e9a076d</t>
  </si>
  <si>
    <t>030c557c16eba15f68e8ee0616be51aa</t>
  </si>
  <si>
    <t>3b38a1b8d7404ec669e189214e98ce5c</t>
  </si>
  <si>
    <t>84aac3e36182389a3e048e0f5d7e8585</t>
  </si>
  <si>
    <t>7ee10a69fe0058b7effbe824f5006a9b</t>
  </si>
  <si>
    <t>fb9b5c92915d8b2650dcd722e5702509</t>
  </si>
  <si>
    <t>0c9114a1725598acc416d85b2e5ec5c5</t>
  </si>
  <si>
    <t>a5cbbbe1cefb020c3df559d74b708188</t>
  </si>
  <si>
    <t>a9d425dcec20f7c24d2bfa3f03b6a26f</t>
  </si>
  <si>
    <t>9a3be8c052a377ed4551446d11a2eaae</t>
  </si>
  <si>
    <t>284baaf29968bc61208d3624607b4a3c</t>
  </si>
  <si>
    <t>e367608775a0fdf2c4fb304e74bb653a</t>
  </si>
  <si>
    <t>3ec20f39879f891b348b719bf761496b</t>
  </si>
  <si>
    <t>61740c890e53c57f80a441ae6f6e2a2d</t>
  </si>
  <si>
    <t>5c2b4e69de337ef0ad6ca54f58b82197</t>
  </si>
  <si>
    <t>98b83a46fccffa4e6f296f5d4548effe</t>
  </si>
  <si>
    <t>b9ed959ab69a34475c838b6f3774ccf3</t>
  </si>
  <si>
    <t>e2d5f31dc99d2de31a34b19217640bf1</t>
  </si>
  <si>
    <t>baf9c836fd2606fa772d683cc7752f21</t>
  </si>
  <si>
    <t>c7f1631bf4f2df9860444344f0135912</t>
  </si>
  <si>
    <t>757c275d562cb44551890513e55935af</t>
  </si>
  <si>
    <t>7022a468f55bb398f245cbe868409751</t>
  </si>
  <si>
    <t>93b535e956524c04c3ec493ab8270d9e</t>
  </si>
  <si>
    <t>7ecbc4657f321ecbd8f2403926055d70</t>
  </si>
  <si>
    <t>1e55bd3f942e5045c58d75622b0e16f8</t>
  </si>
  <si>
    <t>c70301de1a3111d3b1935e0c0dea01ec</t>
  </si>
  <si>
    <t>4fc8773fc270c7f9cca811e2887b3bb1</t>
  </si>
  <si>
    <t>f2dcc8e3596249ca49f3c521d830d6e4</t>
  </si>
  <si>
    <t>2ead8af246e44db09c4def70569e646e</t>
  </si>
  <si>
    <t>471fec3eb42e3bb81df6b97d9bd99311</t>
  </si>
  <si>
    <t>417b59853d6eff5824c57e9f00127f42</t>
  </si>
  <si>
    <t>63f750b9661520a17f07a4d9b172859d</t>
  </si>
  <si>
    <t>c48992c0ff473290738ed0f4fdb19c46</t>
  </si>
  <si>
    <t>73da54636a68939c89d0a603c32d10c3</t>
  </si>
  <si>
    <t>d3f304d5a4435c4a371e3354f064d8cc</t>
  </si>
  <si>
    <t>d68509141a3c8fda16cdb65c36eaaf37</t>
  </si>
  <si>
    <t>3d9447293ca9d5dc3b870cf8b39d49be</t>
  </si>
  <si>
    <t>06a9f80b4d885d25770856a63b1afb9c</t>
  </si>
  <si>
    <t>30522a54cf1ac0758b72ac65727a8eb6</t>
  </si>
  <si>
    <t>ce31207f13536b469c10d8d663038056</t>
  </si>
  <si>
    <t>01af506c7d94961615111d46f92edb7d</t>
  </si>
  <si>
    <t>1c6e71719c9fd3e457e85e4f81e41584</t>
  </si>
  <si>
    <t>abddb514fc2c1b9d5d46bcfbfc7c5a00</t>
  </si>
  <si>
    <t>ce7c1ac367b635d0e3b513b65c338c7b</t>
  </si>
  <si>
    <t>857ee7e461c2445b93127fe06811e7cc</t>
  </si>
  <si>
    <t>012416c99dc11b21fb4eeef93b7ac3b8</t>
  </si>
  <si>
    <t>23399b3724f900cdd5538dc6b8b114bd</t>
  </si>
  <si>
    <t>249b55c5b34ca1d5c81c1b18c65e8719</t>
  </si>
  <si>
    <t>cdf9a254ae1bcde593cb5f80d157d588</t>
  </si>
  <si>
    <t>3b7b717b4c91a159a51415260db41c7d</t>
  </si>
  <si>
    <t>3d10dbe2ec5868a2d12060ee66323349</t>
  </si>
  <si>
    <t>8c87ee240c6aceeadc90e928742a4676</t>
  </si>
  <si>
    <t>3d7d4f2a01f52fae56b4fb110c39146b</t>
  </si>
  <si>
    <t>31e57acd5562cae7dc6f4a2a8ee1a126</t>
  </si>
  <si>
    <t>09fb492e85c6dcbf875928d730d377f0</t>
  </si>
  <si>
    <t>f0b77543eb36eb54f268f14d8969e7fd</t>
  </si>
  <si>
    <t>56d1c968d920a419bcb1de37e31f3c84</t>
  </si>
  <si>
    <t>c349d4009adf22fea114fc1734286c08</t>
  </si>
  <si>
    <t>3a0f70f27e3c9dab9ff6f7577b420958</t>
  </si>
  <si>
    <t>095c69e62d3ea57cd2d36523bb40434a</t>
  </si>
  <si>
    <t>3e07785ca9d723befd0181b340d56aee</t>
  </si>
  <si>
    <t>2b87dcf0d62ca16ec4addb1fe80431e5</t>
  </si>
  <si>
    <t>b7294573fdb3a950d94f5a658fa15d10</t>
  </si>
  <si>
    <t>3d894699c6315a5d1bbfe334c025f1e9</t>
  </si>
  <si>
    <t>c296b71bf223f29bcd3477934ea02402</t>
  </si>
  <si>
    <t>90431f6670eb733e1e79c87a248721ff</t>
  </si>
  <si>
    <t>a1497605e3238e6dd11d848c3ae32624</t>
  </si>
  <si>
    <t>d33a21c1438551a6181547c684f20b6b</t>
  </si>
  <si>
    <t>3509b9a8cb1a652065b57985fdaf9565</t>
  </si>
  <si>
    <t>35b054de802b05e57e571484c2e068c3</t>
  </si>
  <si>
    <t>0d04904d02810cd1cd0e96bb2b34a0bf</t>
  </si>
  <si>
    <t>612ce4a44bb8830f655b419f3b8022fe</t>
  </si>
  <si>
    <t>61b08547f33feefd7b6747eb4252ea44</t>
  </si>
  <si>
    <t>d54ef50860b8e042ca949723b0c349b3</t>
  </si>
  <si>
    <t>8467b731439a9eb0b6deb2ac2bd6facc</t>
  </si>
  <si>
    <t>d5f3505273d33d8427b9bb74a1d99887</t>
  </si>
  <si>
    <t>e92ce8316967951c26e5ccc7d3bbe673</t>
  </si>
  <si>
    <t>3fd13e04c5f01b43089579bf0c08bac7</t>
  </si>
  <si>
    <t>d50d0f85f740b02fb2f350dc60d4b9b2</t>
  </si>
  <si>
    <t>34bbfd72febc3a1517262f24619652ed</t>
  </si>
  <si>
    <t>1e5e02e8766ee245ef68aaf38e8f9cda</t>
  </si>
  <si>
    <t>e262e1cf63d025bebb3f6e268367e030</t>
  </si>
  <si>
    <t>5bad7abb6cf2c6d9814e2acd8e8512bd</t>
  </si>
  <si>
    <t>caddd47599353622641bab1968651e34</t>
  </si>
  <si>
    <t>45e5e24b3ddea3adf07d5ada723643ba</t>
  </si>
  <si>
    <t>d75deaef654af39c29f5c287eb3a404f</t>
  </si>
  <si>
    <t>68b495c2bd3d8789eed89c45349ff764</t>
  </si>
  <si>
    <t>0a43eb9d0144c097ee1899cd246cda0c</t>
  </si>
  <si>
    <t>5bbe1aa9be185dd449fd07d327f5f238</t>
  </si>
  <si>
    <t>d2b8ed051fdb0202048d5e58ebfb124d</t>
  </si>
  <si>
    <t>7c2b2391d4ebfacab4f18892ddeba7ae</t>
  </si>
  <si>
    <t>4e273cc18e771d594fc940319ca46fdd</t>
  </si>
  <si>
    <t>edb66b5bb6a895ae6bd378e5d17a2fe1</t>
  </si>
  <si>
    <t>6aba5110fcf08de67d47a1ee2c553515</t>
  </si>
  <si>
    <t>a2a95c942d4e0095ce54a97951229243</t>
  </si>
  <si>
    <t>4b035a6b9671dfb18a05959ff65e83c1</t>
  </si>
  <si>
    <t>0fba90cba91f866aaecc8e79acb510a2</t>
  </si>
  <si>
    <t>259e3a53450e805f470b4426ea792bbc</t>
  </si>
  <si>
    <t>dfb5aa35da7c6f649e7a885c3c1f2c34</t>
  </si>
  <si>
    <t>9410356b8d28ad5113ee7715c6f1fd0b</t>
  </si>
  <si>
    <t>bffa52ca63efacb775669ae463b25d13</t>
  </si>
  <si>
    <t>881710fd292586ebc255455bcc2b1edf</t>
  </si>
  <si>
    <t>376e1a1042ee7f3ab1faf6add3ca03b9</t>
  </si>
  <si>
    <t>a917e4fb3928a9fd1b1be56284092aed</t>
  </si>
  <si>
    <t>55db43b03ebce8c63f371997656e4be2</t>
  </si>
  <si>
    <t>2019a85be85c44062b7e39f116119207</t>
  </si>
  <si>
    <t>95186472a135e02d3d32a53fb7682d15</t>
  </si>
  <si>
    <t>0702e7d592c1f4fc6371249d04197c30</t>
  </si>
  <si>
    <t>d35aa1205b290335b72f88687a78be14</t>
  </si>
  <si>
    <t>2077d748208777a3ed0c4befc48cc4f4</t>
  </si>
  <si>
    <t>3ba41eb8e4410f18ea5bf47169746c83</t>
  </si>
  <si>
    <t>13a23c9b89f60264327c5b5e02f67acd</t>
  </si>
  <si>
    <t>59949fad2cd124b4e6a3d5487306b5c3</t>
  </si>
  <si>
    <t>aafdc910c6e228a7730df58e292650ac</t>
  </si>
  <si>
    <t>ce29ad21e68fdec7dd1684ca4dfbd7b4</t>
  </si>
  <si>
    <t>0b9729a163f3e02a51b023947b72edfb</t>
  </si>
  <si>
    <t>c90b2319ffd0af993c65829ca6aa63bf</t>
  </si>
  <si>
    <t>3e409f2141f36aa1ee7ee766d00de5e9</t>
  </si>
  <si>
    <t>956898c4e86d6943899d2079ef6c47b5</t>
  </si>
  <si>
    <t>bf4d90adf2e0237143087c14684e7fdb</t>
  </si>
  <si>
    <t>577055036cc9e98caa6f8d69c556cc50</t>
  </si>
  <si>
    <t>6925f136a7caeabdd4b03204c90a9662</t>
  </si>
  <si>
    <t>26cef094b250a5a50ed5770ce344aacd</t>
  </si>
  <si>
    <t>48794397f8d69943f50eba6fae37afd2</t>
  </si>
  <si>
    <t>4e53e7d2a19c066567b4cd120be6b30f</t>
  </si>
  <si>
    <t>71a8865b29567a9706cc3624c5320467</t>
  </si>
  <si>
    <t>264e302431ce42d8ba579272aeb58d16</t>
  </si>
  <si>
    <t>3dc34234a4db139e041b39bd65f917bc</t>
  </si>
  <si>
    <t>ca1e66d2ba011cf25d95b00e0f8cdf3b</t>
  </si>
  <si>
    <t>5d6d47f35b399449cae67e3da01bf3d1</t>
  </si>
  <si>
    <t>300bf867bb723c3268674ef265eece16</t>
  </si>
  <si>
    <t>ee31654ab991372c7162b11a2beb688a</t>
  </si>
  <si>
    <t>031eb977b57afa3588070aa9a513a653</t>
  </si>
  <si>
    <t>ef68d02765bf05bb6a1bbc7259fa6fb9</t>
  </si>
  <si>
    <t>f227c1df2cc22dcff583f335ef91f84d</t>
  </si>
  <si>
    <t>d3a8f0effd7282f862789a55e81cd8c4</t>
  </si>
  <si>
    <t>210ab334eadb503e2fdb5891894c6a73</t>
  </si>
  <si>
    <t>6d8fd207e41eeeb2f4ed8335e7e95b04</t>
  </si>
  <si>
    <t>b21904c954b8693347f5449116314e83</t>
  </si>
  <si>
    <t>ba28d40f216a8d65bd1e6b39cdf45b98</t>
  </si>
  <si>
    <t>6f252d65707a6319fb318faca701f8da</t>
  </si>
  <si>
    <t>aa463e29bb311c35a43e19bf5aa7418a</t>
  </si>
  <si>
    <t>4fb3e41f13d4b671df44c35486f26826</t>
  </si>
  <si>
    <t>d78a4365a249d22b29e044064134c6cd</t>
  </si>
  <si>
    <t>7eafdff1ca2eb16e9a03da598c2158aa</t>
  </si>
  <si>
    <t>e9a163f22e153295d7a31bdd3eeec2cf</t>
  </si>
  <si>
    <t>e6205982d63ce78cad3575a6631b5c62</t>
  </si>
  <si>
    <t>e7eee9f7c5e1383957df0a50d35be833</t>
  </si>
  <si>
    <t>2cec5bedb7660a3ea9ec993aa32aef46</t>
  </si>
  <si>
    <t>08cde0bf5f2c86ed3bb8f342093f0ebe</t>
  </si>
  <si>
    <t>40eadc3b9fc5ba71c01d961bdae69358</t>
  </si>
  <si>
    <t>5de3e18fdedf9e4979adc2322c52d0d2</t>
  </si>
  <si>
    <t>9d82e19059bb1fc598eedeaa6a88fb5f</t>
  </si>
  <si>
    <t>e183561fec70cc41417016f5ec4d1d7e</t>
  </si>
  <si>
    <t>0edd3340a526b98702510c3084c98de1</t>
  </si>
  <si>
    <t>f0626991679186a065ac24b939c0229b</t>
  </si>
  <si>
    <t>f9fe0726825bc3c55908e8473dd42c58</t>
  </si>
  <si>
    <t>742ca0bf4b66667152ab817bd0268511</t>
  </si>
  <si>
    <t>7cffa5f1476e9ae5c450c62d0a837fe3</t>
  </si>
  <si>
    <t>6ff52b1715d6c7b57046bc6992556344</t>
  </si>
  <si>
    <t>9c0e8b90b0b17002512d0c857dc05ba8</t>
  </si>
  <si>
    <t>44ec092333028ddf8d9c7ca89eddd276</t>
  </si>
  <si>
    <t>d8846e65315530bbf2e343d6709dd189</t>
  </si>
  <si>
    <t>0f017568858a7886b0f8214e7a6870ce</t>
  </si>
  <si>
    <t>5522bf79ff3e05416a62d72142bc55bc</t>
  </si>
  <si>
    <t>3a21620a2237d56a6cefff4c0fb3cb19</t>
  </si>
  <si>
    <t>9d30e931ebf47864fe01fe1f519ec4d4</t>
  </si>
  <si>
    <t>29835ca5b187c4dd4d98965b81cf4f74</t>
  </si>
  <si>
    <t>c535b49bb40f699ce9831e82a9146d60</t>
  </si>
  <si>
    <t>465e1c967b60de4fe2a8f9a290aec05d</t>
  </si>
  <si>
    <t>dc5397e4456faa39dbf2c46e8ab33a22</t>
  </si>
  <si>
    <t>68bbc3142d961fbc66e71e3ab8325c98</t>
  </si>
  <si>
    <t>258823141a4059d49fba3e33ae9721ca</t>
  </si>
  <si>
    <t>57c81d6eee6db0dfd88b9b192c6214ba</t>
  </si>
  <si>
    <t>f58bb68c8b4d25483786f5ac59046031</t>
  </si>
  <si>
    <t>89267363631cbdaddaf959f3dfef9cc6</t>
  </si>
  <si>
    <t>d1cb34a2b7018808edd545c4102ea66f</t>
  </si>
  <si>
    <t>1c4187cc256f55ebc7507164332aff5f</t>
  </si>
  <si>
    <t>2ac712e22e40d87145d49db9fb7200f0</t>
  </si>
  <si>
    <t>a18adbd9df9b3569f082003ad3caeaf6</t>
  </si>
  <si>
    <t>3d513170ccd822c4ca055a049257a699</t>
  </si>
  <si>
    <t>ef87c87db6d12f7257c0b15c88bae841</t>
  </si>
  <si>
    <t>61c53ad19f762d6391699765e946e272</t>
  </si>
  <si>
    <t>e2a92f13d41bc1a50c7d603c07bdea4e</t>
  </si>
  <si>
    <t>8d95b34c4e1f28b83fc7070c9f61941a</t>
  </si>
  <si>
    <t>fe0ab670a0fd70f84a6d69d781389068</t>
  </si>
  <si>
    <t>3807cbd7785dcd02a9f29a2c8dfdde3f</t>
  </si>
  <si>
    <t>aba0d08a0e3b45098192f21795e03f37</t>
  </si>
  <si>
    <t>849d4f211af0a9445f609925e12cd19c</t>
  </si>
  <si>
    <t>d06e4329e24ab54946b3cf04f334081f</t>
  </si>
  <si>
    <t>4885141998d787c57bc2ff410f4f7a73</t>
  </si>
  <si>
    <t>954e8a25e92ca4fe7698364ae942dce2</t>
  </si>
  <si>
    <t>6d064aa8f34d51832bd1ca6dfc71cc4c</t>
  </si>
  <si>
    <t>b7b31ddd5023eab101adaa98ce43d4e0</t>
  </si>
  <si>
    <t>ef957c6e3466911a201e5a278bcade6d</t>
  </si>
  <si>
    <t>004d149a4c5551f6cfdc5e0c0c102995</t>
  </si>
  <si>
    <t>e78298c665604ec9b950b6ab629bdb29</t>
  </si>
  <si>
    <t>d2e94e3595914854dd3376b6b4a64592</t>
  </si>
  <si>
    <t>16ec85ab9d45858c16c13494ee12ca23</t>
  </si>
  <si>
    <t>08095bab8aef604a6d239649cecc0580</t>
  </si>
  <si>
    <t>1f009dac1c1eab7d215c9eac3086821a</t>
  </si>
  <si>
    <t>1a8b209dd0adc57cc564a0c77fe67213</t>
  </si>
  <si>
    <t>e215d8e650b98afc6a8aad1bf25915a2</t>
  </si>
  <si>
    <t>2b05d343e4a99f26b717078149010a22</t>
  </si>
  <si>
    <t>98b98bb4c2b62c1f3fbb8037964b7bf8</t>
  </si>
  <si>
    <t>80f0dcb57aea59665284140154fcb3b5</t>
  </si>
  <si>
    <t>2abca8d65b244db01ac0e5f1d9269ed3</t>
  </si>
  <si>
    <t>7c53c8ac201e4d6ea4abf0751e50d251</t>
  </si>
  <si>
    <t>2e2320c2bd82a67afd7ef40c4bf655d2</t>
  </si>
  <si>
    <t>22d7a2d4f36dfb6adbfd793393ae5a86</t>
  </si>
  <si>
    <t>50b263a32cff4445a8c3f2980f3aef03</t>
  </si>
  <si>
    <t>6a119f820d75100be1d9f97ac798430a</t>
  </si>
  <si>
    <t>a6f8574297497c32e1b54a2eb683ca02</t>
  </si>
  <si>
    <t>1df045b3a5573cc953828fbbe31c14c5</t>
  </si>
  <si>
    <t>898f49a91439443a5e2d2654ac56dfdb</t>
  </si>
  <si>
    <t>b5e96fc069941b50822cff651469c098</t>
  </si>
  <si>
    <t>1ec20fd0a4e223e9e1b08b1ac5776c3b</t>
  </si>
  <si>
    <t>30c75cff3a021e7825b9f25052bc9230</t>
  </si>
  <si>
    <t>3e53e1799aea416b70305e6d4c07fa9d</t>
  </si>
  <si>
    <t>ea032d9f3cf7f900f3e5379c8da6b0dd</t>
  </si>
  <si>
    <t>09a74214fd5a396cdf2d5e9e749ffe44</t>
  </si>
  <si>
    <t>9ce66d8014d52d2885513bbe17a3d683</t>
  </si>
  <si>
    <t>a7a7576dab00725c5c662d082fb33a46</t>
  </si>
  <si>
    <t>15b06cbe6f4a9aa63f1bafdd164898b2</t>
  </si>
  <si>
    <t>d00615bdd0ce3bc967c585a93f0d0057</t>
  </si>
  <si>
    <t>1bd8eef356d42c6791f03aeecc6d9fed</t>
  </si>
  <si>
    <t>9bef2257117428b0bdb3fbfd8cfd14de</t>
  </si>
  <si>
    <t>3d6a771ce4b6e2b229e2a246d5a4cf6d</t>
  </si>
  <si>
    <t>9834e6414f505c3d601bc1a3f712c9c7</t>
  </si>
  <si>
    <t>98b6833757d3acf77b60a0adb444df75</t>
  </si>
  <si>
    <t>5268c6007895460d691effdc19d349bf</t>
  </si>
  <si>
    <t>62015a214692a380d76c233a8e793d08</t>
  </si>
  <si>
    <t>1b877fc1216685c0b94d43afd4c8e783</t>
  </si>
  <si>
    <t>2e7a92d7cd4d3c9eb4dfd4160eb3293e</t>
  </si>
  <si>
    <t>e233de0b53c296328735b576389eb6be</t>
  </si>
  <si>
    <t>60c01046d16b8d1ec6365f4550dd9dca</t>
  </si>
  <si>
    <t>bb76d6b5906d2caeaaa25dd58ef4bd38</t>
  </si>
  <si>
    <t>8601b9e04891ae14d6d9bdce6e85386f</t>
  </si>
  <si>
    <t>cd7ad6defa3b43a0d724ded97c0d3526</t>
  </si>
  <si>
    <t>395724179258f26adb207ec9357f2e21</t>
  </si>
  <si>
    <t>d0c3097e70f4b517f5fd2c1717b53e23</t>
  </si>
  <si>
    <t>46a92c1660cfa28b07eaa6b70f074731</t>
  </si>
  <si>
    <t>348c895fe023f8ccefe0fae5d431b396</t>
  </si>
  <si>
    <t>c70c9207d326f6c947700c845edbc021</t>
  </si>
  <si>
    <t>f32470b4606df8d92a664de098c398b4</t>
  </si>
  <si>
    <t>f4a04976a31e8d3bafb5b52e76d9eb84</t>
  </si>
  <si>
    <t>9904d01013ab1a0fa1a56418068424f7</t>
  </si>
  <si>
    <t>2463aac3c77ac222e257eb46e7169120</t>
  </si>
  <si>
    <t>001f0a04bd6c611daeb728149e9bc086</t>
  </si>
  <si>
    <t>4dcc6553cb6f14253da937242719a995</t>
  </si>
  <si>
    <t>ce8a389b9b647585d4fffd54dbe49a37</t>
  </si>
  <si>
    <t>aeab9110d7d81a9fac372e2507ad84a3</t>
  </si>
  <si>
    <t>d113fe7c4d35208b20e7767588f15a14</t>
  </si>
  <si>
    <t>7a3a627967b0113d61d0223904e86959</t>
  </si>
  <si>
    <t>dfca83292991860087eb125f0652279a</t>
  </si>
  <si>
    <t>18f57e8cb251fd2555357bdd46aa2e84</t>
  </si>
  <si>
    <t>8c4f195009847336be5ebdbed63b711c</t>
  </si>
  <si>
    <t>d32b781bbce0f4d4bfd6e6719b2d1c40</t>
  </si>
  <si>
    <t>88090a0cc4818c83397fb22b111028e2</t>
  </si>
  <si>
    <t>5a9c38d3a052d06af74a5ca44572bf18</t>
  </si>
  <si>
    <t>57e4c5da549cd0761c25f5df7cfb023d</t>
  </si>
  <si>
    <t>1099b9ab9cb9bd2c78f6bf1eb347bd66</t>
  </si>
  <si>
    <t>993a5af443f45fe621a595bbba8a839e</t>
  </si>
  <si>
    <t>34a634362eef98ead81044ad74b4ce7c</t>
  </si>
  <si>
    <t>c3f8ed0b7acde6e31f2a43dd626458a5</t>
  </si>
  <si>
    <t>aa37de9e25bdb3804105ad38cf77e0df</t>
  </si>
  <si>
    <t>f328f3abdb4928d43303fcbc1b07ebec</t>
  </si>
  <si>
    <t>1a891bff8362407f62b279ecbcd749ea</t>
  </si>
  <si>
    <t>79d1ddb29da1bc2870f694d560fa1220</t>
  </si>
  <si>
    <t>546c249754a3bea63ab802f5c1243f45</t>
  </si>
  <si>
    <t>b99fd7e15b42bf705c8151041a773e8b</t>
  </si>
  <si>
    <t>e18a35af5532c398918dceae8e3e4e04</t>
  </si>
  <si>
    <t>3733607dc1f4543402c4e02ce711ac05</t>
  </si>
  <si>
    <t>2dffb421a121ec0bce7677aeef1c4b7b</t>
  </si>
  <si>
    <t>5471fbd213ea250b633ad9ade0808d68</t>
  </si>
  <si>
    <t>ac52da6ed4957face4c31e9a61820b84</t>
  </si>
  <si>
    <t>168f4688d33e36cbd9288f312fea49e7</t>
  </si>
  <si>
    <t>3bf6a08aff25e0f03e61e1da0308d92b</t>
  </si>
  <si>
    <t>8bb61330d7369103c80e53cfca804f24</t>
  </si>
  <si>
    <t>5a117cf6f547060cded4c5cb66812abf</t>
  </si>
  <si>
    <t>d0300a6c039aadbb2cdeecf89872a2ed</t>
  </si>
  <si>
    <t>3bad6b3a12fe37a444cca3571b6a0b43</t>
  </si>
  <si>
    <t>6a4356010bb0c34348cd06f45c564621</t>
  </si>
  <si>
    <t>dd398e88ed82e3060b4e30454699b99b</t>
  </si>
  <si>
    <t>6e3ae9541a0e88baf4be9a3eb8b12b9e</t>
  </si>
  <si>
    <t>1efde642802af1a77ce5051135127479</t>
  </si>
  <si>
    <t>88c79c71dcbdc864da3cac9ad91f31b6</t>
  </si>
  <si>
    <t>d12a4b47d7da82dd84549f1e65be5943</t>
  </si>
  <si>
    <t>2d1c42d1eff8f1054e182d3caf1f3c8a</t>
  </si>
  <si>
    <t>52a94318b5dac8653f2146215435f54b</t>
  </si>
  <si>
    <t>91a90fc5ffc2c77e3bceca266b833816</t>
  </si>
  <si>
    <t>3342f7af49863ae87270b6b5bd60b62c</t>
  </si>
  <si>
    <t>9fc3dcb8e66999ad406387a4d6e42561</t>
  </si>
  <si>
    <t>650cae53dcc74257a68a1f9841565a52</t>
  </si>
  <si>
    <t>07714732c1de88a9a7a8908a540c1e3a</t>
  </si>
  <si>
    <t>54c90bb5cf30e3cc70324d6aac7e4fb9</t>
  </si>
  <si>
    <t>8421b3a4b1f0bf974437ee4d5b90d671</t>
  </si>
  <si>
    <t>b796608e01df38d2548047a45c741c87</t>
  </si>
  <si>
    <t>6c29721dc92227dfc2b7fb966fc5012b</t>
  </si>
  <si>
    <t>bb8b703a00d03342e04cf9176d8f4224</t>
  </si>
  <si>
    <t>5b6f01125857d55fd6fc15012fcfbe62</t>
  </si>
  <si>
    <t>c1dbb87c519934f02f392fd29c005d27</t>
  </si>
  <si>
    <t>26fb0b9135b35745d9031c01a5a4c754</t>
  </si>
  <si>
    <t>1af1f2aeaba998afaa4b7114d92a26f4</t>
  </si>
  <si>
    <t>ae4f7d513d0c1ec7e993a6c15842371d</t>
  </si>
  <si>
    <t>033d35345e840add018a0957c7501586</t>
  </si>
  <si>
    <t>b04608dcf470e9f0b1a1cfbaad8a8678</t>
  </si>
  <si>
    <t>667a3e9744023639e764155e4da49f8e</t>
  </si>
  <si>
    <t>19019bc0e93a80bcf5bdd62777dae4f5</t>
  </si>
  <si>
    <t>1b954c00a048cb61f3c75eee67f0fa93</t>
  </si>
  <si>
    <t>d942442fdf0d6f921573a12b6645a034</t>
  </si>
  <si>
    <t>5ae74514f83e1baf753deadb9312b4f2</t>
  </si>
  <si>
    <t>774a550e6a6f160d621695979309b7ba</t>
  </si>
  <si>
    <t>c653575c3cc7c8cb7b76667b396b9b4d</t>
  </si>
  <si>
    <t>9e595b059d5ca18fce19ea558a810e52</t>
  </si>
  <si>
    <t>834bf0426a922276c602b3f51d581d9d</t>
  </si>
  <si>
    <t>d72ed9fc3cc52f208a7b5652d0285994</t>
  </si>
  <si>
    <t>688569f75610b285637212885c25d3c8</t>
  </si>
  <si>
    <t>419b5e258d16f15eb0ad680160b1866d</t>
  </si>
  <si>
    <t>9b5eb7539ffba9f0398f13dee1dda28a</t>
  </si>
  <si>
    <t>99263aa00fb28ae1c2e5e0b0ccb4d5cb</t>
  </si>
  <si>
    <t>a46dc925e50c75aa6bcc6c5d2996ade3</t>
  </si>
  <si>
    <t>20d1fb151940cf703bcacedea338c2c7</t>
  </si>
  <si>
    <t>fc3de60a0303cf95c1191fff7f167af1</t>
  </si>
  <si>
    <t>c6941d955699c6b0138cb882600482ea</t>
  </si>
  <si>
    <t>56a654fe0493e8c680f6dfabb28f83ca</t>
  </si>
  <si>
    <t>65304a32aae3db3c0e36f4c335c00e9a</t>
  </si>
  <si>
    <t>2e4ede08d7cf2a1a46b30e9b26fe5aa5</t>
  </si>
  <si>
    <t>cd24bd3ba03a7fd9592d503ce19d9205</t>
  </si>
  <si>
    <t>0118c1e82e7bfd25632072248c0880fe</t>
  </si>
  <si>
    <t>1aa4174bea975e5cbada748d46597610</t>
  </si>
  <si>
    <t>428f56a92a4f51affae0657a4f5fd041</t>
  </si>
  <si>
    <t>4226dd1b7954c63c3422e5ee5f345c4a</t>
  </si>
  <si>
    <t>f874b2f6a3cc8a8527fdddc720dadde7</t>
  </si>
  <si>
    <t>ae5806c5b42e0cf3d28143a2c0ac3407</t>
  </si>
  <si>
    <t>c778e7df67c02bb0aed3b510920b04f5</t>
  </si>
  <si>
    <t>fa73f38de1ebf0092800341d260a872f</t>
  </si>
  <si>
    <t>f5e06b63b8abef1eae9316197b6b1fa7</t>
  </si>
  <si>
    <t>fc299f743e05667b5a37afd5850d6023</t>
  </si>
  <si>
    <t>fb5ada4a30816484fbbe20ba231b47be</t>
  </si>
  <si>
    <t>9b1248bbc480125370be08983f1bee3c</t>
  </si>
  <si>
    <t>c6a64739a9682ff0fd467f453845db25</t>
  </si>
  <si>
    <t>b255419e3b33b3c5de2615eff16e91a0</t>
  </si>
  <si>
    <t>806baa2eaa5f3ddbfce7c36b1009faf6</t>
  </si>
  <si>
    <t>237ba95b84db915ea1ad1d353ac30292</t>
  </si>
  <si>
    <t>ce61f63361c3e4e992cc4c177123c3a3</t>
  </si>
  <si>
    <t>467cd6f6f07129ce0e2ce63608186c44</t>
  </si>
  <si>
    <t>ccaca458d1cafbfce7b738a2b129afa6</t>
  </si>
  <si>
    <t>24e8093fea2d6f1fa589c1871f487566</t>
  </si>
  <si>
    <t>cbc45cb2e1016920d3ebc0132d0f6276</t>
  </si>
  <si>
    <t>3ac853bdaa94fbfa564ee1e5946d553a</t>
  </si>
  <si>
    <t>94522bf7d25c74fee564ccf239b77a7d</t>
  </si>
  <si>
    <t>0c16706fe54f3ac25aa0ddb463313963</t>
  </si>
  <si>
    <t>b1e0455de91e00e249e3698eb494a91f</t>
  </si>
  <si>
    <t>2cae95f3b5c13463c7e54aa7c772d082</t>
  </si>
  <si>
    <t>1ef61af4fe1cdbc588380942731ee48c</t>
  </si>
  <si>
    <t>dd42dfe04901e6dcd9de8dae2bc98861</t>
  </si>
  <si>
    <t>0f0dc76acae60b15ef8640440460e745</t>
  </si>
  <si>
    <t>ab017a964936a58143f57cba4848041f</t>
  </si>
  <si>
    <t>36a7f9f551277efc9d4295fa9d9ef571</t>
  </si>
  <si>
    <t>5dc11cf8e764e5f2b87505ca25cd084d</t>
  </si>
  <si>
    <t>220630624405de3d402e9935718375ba</t>
  </si>
  <si>
    <t>04f8e55826a5c8026f3f0b350c9d4ca2</t>
  </si>
  <si>
    <t>8543e6ad8b9ee38aba180824692da3c1</t>
  </si>
  <si>
    <t>118a3c071c99a2be20c9adcc5c501565</t>
  </si>
  <si>
    <t>cd7d5dca88ad568c8b9ba5caba2f7515</t>
  </si>
  <si>
    <t>fea6bfb4d9e02e6666fabd0c53f890e2</t>
  </si>
  <si>
    <t>b298fbcc6bf2941e6ebc96b6c7facee3</t>
  </si>
  <si>
    <t>8155d1a9ad4631ef34acbf56627d4ee7</t>
  </si>
  <si>
    <t>2bc41ee6c0d064e68694b36d177d8761</t>
  </si>
  <si>
    <t>9ad07e106c0aea44f871673bd8d79373</t>
  </si>
  <si>
    <t>17e27b67a42ab403212ff2b83a548faa</t>
  </si>
  <si>
    <t>3f0da04714517da440a24a722c3688f4</t>
  </si>
  <si>
    <t>2f1e581e7ceb6cb972b56d11eef3f934</t>
  </si>
  <si>
    <t>0c80140c980df5e339a1ffd60f1729e4</t>
  </si>
  <si>
    <t>7be2acdabaf762cf7ec2ff91d160e886</t>
  </si>
  <si>
    <t>91c31549eb004bf876dcb7631ea927f4</t>
  </si>
  <si>
    <t>dfbb2110d0a04c9790b5558511972ae2</t>
  </si>
  <si>
    <t>42a2e86e0d3de66dc91b6d8278ee7ee2</t>
  </si>
  <si>
    <t>b45415fe1a2816a2c3b8bae1e686f54d</t>
  </si>
  <si>
    <t>6a6df024b9f1c429ef550932fd47f62f</t>
  </si>
  <si>
    <t>37b92b453b79fdcf6b33a2346a136b00</t>
  </si>
  <si>
    <t>b93a0af81be7a8f2ceba5f68233a5562</t>
  </si>
  <si>
    <t>43e6b593c41aab2226f4b55e309cb087</t>
  </si>
  <si>
    <t>7f28a153b33a8362096f0339b2dc8110</t>
  </si>
  <si>
    <t>8add09d9f3aefc1435662d7a2bab6648</t>
  </si>
  <si>
    <t>33371d7c44cf9ccf3b27208fa3172b54</t>
  </si>
  <si>
    <t>687b486dd21eaf0cfbd65c074c90b458</t>
  </si>
  <si>
    <t>56391e9549a4e959d012166c092051ba</t>
  </si>
  <si>
    <t>5cf501c3af20aa5e36a1734e93530996</t>
  </si>
  <si>
    <t>ec52c947ffe02752ff515ba07c7ace90</t>
  </si>
  <si>
    <t>8ece3a0f70e7e28ca9153bfe671a1f72</t>
  </si>
  <si>
    <t>411448c9dbb8d3214efb0647244924b4</t>
  </si>
  <si>
    <t>55dce4ff8bd581f4e6032b5940c5ec2a</t>
  </si>
  <si>
    <t>6aae6769fbd992dd3ec0e8ca56eb2508</t>
  </si>
  <si>
    <t>9676acab15e5dc11babb67f5c672577b</t>
  </si>
  <si>
    <t>e5a122f3bbdb61c2a46841a05e52e3c1</t>
  </si>
  <si>
    <t>77da94c7721314e93a221466ec8e653b</t>
  </si>
  <si>
    <t>0b253cb08b2e4df4be49009604754130</t>
  </si>
  <si>
    <t>e2e9046de0f97fe800cb24475f33ba7e</t>
  </si>
  <si>
    <t>79f0bab1aec7ad655d1f9fa6e3f14007</t>
  </si>
  <si>
    <t>3e1aa6b0e6347d74cae2a38da5cbab1e</t>
  </si>
  <si>
    <t>f94ca5314b9e127ea09a4ab094c7db3d</t>
  </si>
  <si>
    <t>e26d2b5409e6bd1ae4f0006970c7602f</t>
  </si>
  <si>
    <t>beeac370c08bfd53d01e51761fe00ed0</t>
  </si>
  <si>
    <t>533961eb753f85f810a59188fa0561d8</t>
  </si>
  <si>
    <t>ca66260962ac684fbf8a84d505c453c6</t>
  </si>
  <si>
    <t>48530a15b344f0e41d7025cc83482458</t>
  </si>
  <si>
    <t>31838d8b0319a40399e4782b72452838</t>
  </si>
  <si>
    <t>6801659c0880566db6fd3a6b9f92968f</t>
  </si>
  <si>
    <t>be270319105f8e86f40bd246e682b9e4</t>
  </si>
  <si>
    <t>40a779ac320632f7bd9034f86b67faa3</t>
  </si>
  <si>
    <t>f62650bc5b1e8a45454816bef2f861f6</t>
  </si>
  <si>
    <t>1960b90ca4faab58382e8698f744ea7d</t>
  </si>
  <si>
    <t>0da743dbf1d05143758fc27b02b943e7</t>
  </si>
  <si>
    <t>c4da3fea8c4cfca9dd395b4f4a4247ac</t>
  </si>
  <si>
    <t>ba114c308e65c9360228b9c369cd3478</t>
  </si>
  <si>
    <t>2e29595964f0feab88c88ba6e84ccb09</t>
  </si>
  <si>
    <t>e8617906b04b58e3839ec6ea07c32368</t>
  </si>
  <si>
    <t>5ca7ad1f8418f3f0eff38eae7c51cded</t>
  </si>
  <si>
    <t>1647e89a38fc0adb8f6e4e3799b77060</t>
  </si>
  <si>
    <t>626f7ff854205200ab6428a0bc3fdeff</t>
  </si>
  <si>
    <t>f2204edca58bd07c58ffafb146be49a0</t>
  </si>
  <si>
    <t>928111b1df8fd84af72c523346689355</t>
  </si>
  <si>
    <t>a8576f2d4e4b7739dbb8cbffc8a32e00</t>
  </si>
  <si>
    <t>f85a2b883b154500e6ec43adb8693a18</t>
  </si>
  <si>
    <t>a02c71d1cd3d6f53da8c1b1e0dfbbc3b</t>
  </si>
  <si>
    <t>d91cfe59f8c91b8ea8f286a890bc6574</t>
  </si>
  <si>
    <t>185635c4ae9cd324f6f7dc35e7c19b09</t>
  </si>
  <si>
    <t>a4fb751842b6502768a253e733033a30</t>
  </si>
  <si>
    <t>7e7c7a27992fbeaf7723e45e12f54013</t>
  </si>
  <si>
    <t>73fa7fdbc20a0b7b997d836396f98667</t>
  </si>
  <si>
    <t>c6991741d7dd15f151c078e0ddeb0b8a</t>
  </si>
  <si>
    <t>8217a8f53e1d2f1275b21864d2936270</t>
  </si>
  <si>
    <t>94c308fdf1f446a1c8f93c2d1c529236</t>
  </si>
  <si>
    <t>5b1ea0673be84292991e7b5ed118397d</t>
  </si>
  <si>
    <t>907f062c1edd465040ea6b52a85f291f</t>
  </si>
  <si>
    <t>5672be0b5d8b117cda49ff048f374801</t>
  </si>
  <si>
    <t>dc9340b843fe5597bff757d3535da065</t>
  </si>
  <si>
    <t>efee279e5835a31cf1d209b4022761f1</t>
  </si>
  <si>
    <t>ed71a9fa0868452495250caf9e804a30</t>
  </si>
  <si>
    <t>d1372b4234fa52513f07571c785b1516</t>
  </si>
  <si>
    <t>3c64d970167617ed9d8d3a20e3c504e3</t>
  </si>
  <si>
    <t>aaab0620a1f1709b8458f6088be53611</t>
  </si>
  <si>
    <t>cc209c313933b61f09141014511b7f9c</t>
  </si>
  <si>
    <t>3708cad2e20f5db24a5be49ce519351a</t>
  </si>
  <si>
    <t>c3012e9f4685bac9c2f77c783a26cddc</t>
  </si>
  <si>
    <t>8b98ff947483ad44d58cd279ca4eebcf</t>
  </si>
  <si>
    <t>72d2cd808777c5d35082cc1a815a437a</t>
  </si>
  <si>
    <t>8fb055b49738f862976a1cff9213a3ae</t>
  </si>
  <si>
    <t>20cbe02983cd63ff161532722aeeaca0</t>
  </si>
  <si>
    <t>b7595b8f0a326f4141ad7ad6cdce9f3a</t>
  </si>
  <si>
    <t>73649ea8e9ae3c3b74f7531f0de69e7a</t>
  </si>
  <si>
    <t>a00bebb7cff50d55a13bd506cbc0a7bf</t>
  </si>
  <si>
    <t>f2df70a5d4b8ae43d3d507b934474fa2</t>
  </si>
  <si>
    <t>fb56e651ddfd63fef0ceb58d8ba71508</t>
  </si>
  <si>
    <t>142c304b9a9a2c82f6af5f122bbcf53d</t>
  </si>
  <si>
    <t>0a96d07e897bc36d56ecf3fcb8357b5d</t>
  </si>
  <si>
    <t>e9cef4733b5e72eca27f0a806447f07e</t>
  </si>
  <si>
    <t>2a1d532c8b9f8b4fdb297a4d993c0d61</t>
  </si>
  <si>
    <t>f5339a01d327fa745eb79a7e342f2ec9</t>
  </si>
  <si>
    <t>046558d65012f0364343e50e29794052</t>
  </si>
  <si>
    <t>a1ef9c3e290fb1aa8d72fcb5a09121b0</t>
  </si>
  <si>
    <t>10dc2ae8e702be195b483fa2ed5d9fb5</t>
  </si>
  <si>
    <t>903574a630c5d7c0094ce26fa4270d1d</t>
  </si>
  <si>
    <t>0043115c023a616869a6241ab9b4f065</t>
  </si>
  <si>
    <t>6162cce988b5ae6806198f7214eaa260</t>
  </si>
  <si>
    <t>4be3b0b0e2adc1a6ecb68c2d6f9ef51f</t>
  </si>
  <si>
    <t>5bdce0692dac53182d2198bc0b976e53</t>
  </si>
  <si>
    <t>83b09b7452c9e8f05b06844e47bead3c</t>
  </si>
  <si>
    <t>034d86b8992f8ab715bbac150de9c92f</t>
  </si>
  <si>
    <t>f8cb05ee2b0b7b34ed647e8f5b8bee60</t>
  </si>
  <si>
    <t>8a221feaf7bfafda24ad90e7018a03d7</t>
  </si>
  <si>
    <t>fb85e3c6c1ffaf45a6520f69701e1c2a</t>
  </si>
  <si>
    <t>7dd481f933652269101c7bbcfabf85f5</t>
  </si>
  <si>
    <t>465346a09c3386784f29a26a7957397a</t>
  </si>
  <si>
    <t>0470c4658e3288db5e2c28432310aaf6</t>
  </si>
  <si>
    <t>ea28f5696b995cd8b74cf68d29ac741d</t>
  </si>
  <si>
    <t>f25e907ca7f6562d225885cba5ea4906</t>
  </si>
  <si>
    <t>914b1fd69d95ffcc82563eedec23ca79</t>
  </si>
  <si>
    <t>04659e578635ee2ab48194827fc4352f</t>
  </si>
  <si>
    <t>4d297130bd0fe2b636d288af8b015262</t>
  </si>
  <si>
    <t>2e83ef68f85164175ab1ce4919c10c4c</t>
  </si>
  <si>
    <t>ee4af20d4615ffd5ab2f1d288da129f2</t>
  </si>
  <si>
    <t>0507e0b1e59d36426f22d8457f12925b</t>
  </si>
  <si>
    <t>38043b1fa1c8f8382afa42c77f49e43d</t>
  </si>
  <si>
    <t>6aad7e061faf281fc7c1e9ecc9f48e1d</t>
  </si>
  <si>
    <t>19c318433665e704bfccee701b8c6756</t>
  </si>
  <si>
    <t>dbbbc1daa0039198afec619c5124e231</t>
  </si>
  <si>
    <t>9f7b345cc5e9a3e47fa36a360f249f3e</t>
  </si>
  <si>
    <t>36f6e71085440ffa50e61c76f3e1f62e</t>
  </si>
  <si>
    <t>f878bdf0b2d0d85cad9a5f11363b443f</t>
  </si>
  <si>
    <t>006eb6f4b23cb215b14cb9b6534aac73</t>
  </si>
  <si>
    <t>e627a937876040c5d2d1f8d220159de4</t>
  </si>
  <si>
    <t>65df531fa149107f08f5942cada8d009</t>
  </si>
  <si>
    <t>3d9cc12e3e456595797a7a911cc1ae4a</t>
  </si>
  <si>
    <t>81165c526aa796352c05e792b6fcc03f</t>
  </si>
  <si>
    <t>6ab105230a72efb1c10430c7b86cfc37</t>
  </si>
  <si>
    <t>ee4f3e606f2c431033a0e7f17562b4ba</t>
  </si>
  <si>
    <t>cf0becf12373ed19f68f94d96d6abdbe</t>
  </si>
  <si>
    <t>c5301fd397e136752aebd0e5083e8184</t>
  </si>
  <si>
    <t>9e6e15ab2703edd626054ae72d461b87</t>
  </si>
  <si>
    <t>d11670738db08b0dca0ac47d7ab484a2</t>
  </si>
  <si>
    <t>660fac94a5da57deabfa85c3fe6ff504</t>
  </si>
  <si>
    <t>f87bef8059b9351f0943e2c348f2f2e8</t>
  </si>
  <si>
    <t>3865276fb0c4f4079c06ca76f49eac1e</t>
  </si>
  <si>
    <t>823b6db18df13f4ccfbb74844f0d6dc7</t>
  </si>
  <si>
    <t>9a874e7b6a1512717c78a9cd623d1f35</t>
  </si>
  <si>
    <t>a1037e72ccfa74f22ba7c56d360b4f23</t>
  </si>
  <si>
    <t>f42abbba69edb405059fb26076e18127</t>
  </si>
  <si>
    <t>936258bc2ed23f79e6ab25bb4aba7c52</t>
  </si>
  <si>
    <t>59e1024a48f53bf2464a24df297182ee</t>
  </si>
  <si>
    <t>e5236a792b34047259fc27f6da025a1b</t>
  </si>
  <si>
    <t>5aa0a2b024257dd4eadf191f5bc6a988</t>
  </si>
  <si>
    <t>6c7df94fd5fe5aa4dc025578eaa530b6</t>
  </si>
  <si>
    <t>a4708d5d76f37c9b6bb842ff32e162c0</t>
  </si>
  <si>
    <t>a23a9f53f0d0d6988affc777b545d850</t>
  </si>
  <si>
    <t>17f77eb5e00464083419303690219765</t>
  </si>
  <si>
    <t>18323b9c1d14ed5f31541c10da0fcfde</t>
  </si>
  <si>
    <t>a2973dd251d8f8d5209c762e27729d11</t>
  </si>
  <si>
    <t>c7ca9ca2158fd4480c10572ab1701c86</t>
  </si>
  <si>
    <t>f031068b43b4f8402f0895acb8199839</t>
  </si>
  <si>
    <t>481e224f8d363e8af4300c7e60a0f9be</t>
  </si>
  <si>
    <t>8e5e9ffcffa285ef779d6a452fea9f5c</t>
  </si>
  <si>
    <t>42fab2b4c7ab8e41f96e915d45fbf822</t>
  </si>
  <si>
    <t>5acb7cb052b3e52d62cbecee54f61146</t>
  </si>
  <si>
    <t>249ec9e64e6335a6523c13c96de35c6f</t>
  </si>
  <si>
    <t>1a27dac81e031f84a8c53ec0d53ae6dd</t>
  </si>
  <si>
    <t>4c1b2b71e50b9d67ddc4ed08d6f28359</t>
  </si>
  <si>
    <t>723a44cdae853bda71bdc539e9346475</t>
  </si>
  <si>
    <t>8696eda2f43b47a24419345154635db1</t>
  </si>
  <si>
    <t>2cb1a9124d1283a3a530d6406260e657</t>
  </si>
  <si>
    <t>5915006c3e2139a1032ffb219254311f</t>
  </si>
  <si>
    <t>fd9675c8353afead08d08e4fac8c29e8</t>
  </si>
  <si>
    <t>b0e600f8c66b44558892ac1c9716aa21</t>
  </si>
  <si>
    <t>0bf26b2cde47df02976917e899927644</t>
  </si>
  <si>
    <t>8eb1253b8735ca3d53d47505db87d87d</t>
  </si>
  <si>
    <t>772d1637b9e3b10b3b0d41a76199e28a</t>
  </si>
  <si>
    <t>1662393c98dee6b8e54377ae7cdb5510</t>
  </si>
  <si>
    <t>752f84148bb963f112531ddda56d14b7</t>
  </si>
  <si>
    <t>ad7f752f759a2d3518c605de09dd3b39</t>
  </si>
  <si>
    <t>572607a812b24f9e55feb669114d6639</t>
  </si>
  <si>
    <t>499a29a6d3d43784c4621d9bab78ec86</t>
  </si>
  <si>
    <t>3a2e149b3b669d1c2d9f462f4715b574</t>
  </si>
  <si>
    <t>3f588bc49ddd4b92965807aac12c6f16</t>
  </si>
  <si>
    <t>59c975aaa25093aec37bc674545d8bc8</t>
  </si>
  <si>
    <t>bbb83fbfd1e6f95b6ec52436f1475991</t>
  </si>
  <si>
    <t>c57a3f63d60e27ea82fc801f1c85e763</t>
  </si>
  <si>
    <t>e839e474513c18589e44dcd7de9c54f2</t>
  </si>
  <si>
    <t>84b32fa9ddbbee8c7cff3c8df1d09802</t>
  </si>
  <si>
    <t>289640c7847f044ee6cde45bc7a35fed</t>
  </si>
  <si>
    <t>51fd9ee9131555db1fc23a00c49fad08</t>
  </si>
  <si>
    <t>1aa3bf76aca412511f8c1baaeb52f907</t>
  </si>
  <si>
    <t>901bb0a3129a194ced70e4974dbfd45a</t>
  </si>
  <si>
    <t>679ff8eec3ddb28cc78b0b85b3f9a2f9</t>
  </si>
  <si>
    <t>881795fd18fd7b5824d015ff9e4c1d8b</t>
  </si>
  <si>
    <t>50181c1509938ffebf077a724b471243</t>
  </si>
  <si>
    <t>7d7702a465a643bae19950dc3956870a</t>
  </si>
  <si>
    <t>21d0d3d8a8a81a0f76ec8ed76559a958</t>
  </si>
  <si>
    <t>45ac3a727a6807699d339146d0f1d380</t>
  </si>
  <si>
    <t>d279045eb20a857661ad93a0bff2e3fd</t>
  </si>
  <si>
    <t>773a3d4c28c1355dcd155dc427867f1b</t>
  </si>
  <si>
    <t>7091b516a573aeeb806bf37575a5428a</t>
  </si>
  <si>
    <t>ca8365843f5257b3160dccb4c4ae1f7b</t>
  </si>
  <si>
    <t>8f61bac01be22b18fecea4548a870966</t>
  </si>
  <si>
    <t>0d21f9cf86ae50b4a2e0d06ab9819308</t>
  </si>
  <si>
    <t>e563a68900176107f9f79419400c2bcd</t>
  </si>
  <si>
    <t>89492a4c3b6ba1c9a59f5d244c91c189</t>
  </si>
  <si>
    <t>48aa58c802f95288c9db9b027473fc83</t>
  </si>
  <si>
    <t>9c35d30313daedb8021ab5ea69ee9d99</t>
  </si>
  <si>
    <t>b735c1e6404625194a835989dd284050</t>
  </si>
  <si>
    <t>34daebdf2221f32647c779f8538ebb8b</t>
  </si>
  <si>
    <t>07fbc45350a9898731298d25309b6e36</t>
  </si>
  <si>
    <t>13ca0d019a2c941c21aed502b4ca0986</t>
  </si>
  <si>
    <t>34dc1b1ea378aae594508efa67d8cf74</t>
  </si>
  <si>
    <t>41470acd6d0e2cbffc61501b2bb2c0ff</t>
  </si>
  <si>
    <t>23a6bee53b06aa269b47aecb470a724f</t>
  </si>
  <si>
    <t>a84a2bdedb2fcb10aaaef2eda55b4445</t>
  </si>
  <si>
    <t>377a350b52adf0e036aef4fa558fbca5</t>
  </si>
  <si>
    <t>098739a53fa0684a6bd059eecaebf480</t>
  </si>
  <si>
    <t>f706bd674d0c3b61af2b46a958c2aef2</t>
  </si>
  <si>
    <t>e0527c98239bdfec07e5da84bad9e50c</t>
  </si>
  <si>
    <t>f8a1c4c0ac83b249ca8a7e456dfcde37</t>
  </si>
  <si>
    <t>e4fbfe0ec735ace1ab0af3be483e47ba</t>
  </si>
  <si>
    <t>ca14b77436355ea0b88a0c2bffcde40f</t>
  </si>
  <si>
    <t>d0d356e75fb1a5f76f390c2c38e29db5</t>
  </si>
  <si>
    <t>47e4e25b51d8ba4628b9b721d7f300ff</t>
  </si>
  <si>
    <t>9ac4298203b8d6e97ab8e00b3dafc353</t>
  </si>
  <si>
    <t>53a471a79748a84b33148a85f7e51f3c</t>
  </si>
  <si>
    <t>de3c676d86e6487d600ca16d690727f8</t>
  </si>
  <si>
    <t>445642218d0df4beab6d94b11edf164e</t>
  </si>
  <si>
    <t>39267661f6dfca8790fb48c61532100e</t>
  </si>
  <si>
    <t>6efc95bf75f64554db0fb0b55bde45df</t>
  </si>
  <si>
    <t>15967aea92aaf05168b8cd2ee4e27c49</t>
  </si>
  <si>
    <t>17b27ebf227912a4f0edb566fd9d5a3d</t>
  </si>
  <si>
    <t>ac77a23df1a6f9935d152248596b4f4e</t>
  </si>
  <si>
    <t>7545f9ab0c860f54db06d973151f87f7</t>
  </si>
  <si>
    <t>7ee35b96ad3dc06c3abb27e1fdd01ada</t>
  </si>
  <si>
    <t>fa6fbc0d13d38b7befcfdd645769aa05</t>
  </si>
  <si>
    <t>f28855e38a6cbe6468d1760045bb9965</t>
  </si>
  <si>
    <t>c8204dc8cd56165184f6363c6fc9c59c</t>
  </si>
  <si>
    <t>32af199b317cf3f84ea28de7d92c28ed</t>
  </si>
  <si>
    <t>65a1e0eaa838fe4e26c6a92cf1acffce</t>
  </si>
  <si>
    <t>8baea8693f779fb80a7a8213e11b467e</t>
  </si>
  <si>
    <t>2f20028dfe4abd92dea9979943e040e6</t>
  </si>
  <si>
    <t>09cc243691bda22168207c684154cd9e</t>
  </si>
  <si>
    <t>a89e796478bf209a58690537793e70f2</t>
  </si>
  <si>
    <t>11c58212ba085e0223f6d385abff338d</t>
  </si>
  <si>
    <t>bc9a69031c012d7e569c3c1960bf1ad0</t>
  </si>
  <si>
    <t>761f520d7524471a7fde226a4d7f7b56</t>
  </si>
  <si>
    <t>d37ed7a306206c680f660bfbde6b5d0a</t>
  </si>
  <si>
    <t>eb2844f379bc8943b53741a55a45d6d6</t>
  </si>
  <si>
    <t>16ebcdd7d75a5877ffefd6eadeda7e5b</t>
  </si>
  <si>
    <t>62a21cc88d014969754a9893ced85607</t>
  </si>
  <si>
    <t>747de8653ee16189251c51fd6c174fe8</t>
  </si>
  <si>
    <t>b0b41be60136c79ed44265a08bf15ef6</t>
  </si>
  <si>
    <t>2d90b402bec7eca367ae1adf61ce8626</t>
  </si>
  <si>
    <t>c4326fb0d07de4b555ddea0196e17bd4</t>
  </si>
  <si>
    <t>0f09b2d81aadce5f01057d5796f599ed</t>
  </si>
  <si>
    <t>56bb138686ac31c44d6a4621204a99b0</t>
  </si>
  <si>
    <t>69a6d64cf107eb0f14b17db3640a668b</t>
  </si>
  <si>
    <t>75b9fe250006914bbe1a2e0def1b82b3</t>
  </si>
  <si>
    <t>5bc31f2cfa99bfe40704b67e3664f61a</t>
  </si>
  <si>
    <t>924c5a2ead9796a3133fd82bf4819178</t>
  </si>
  <si>
    <t>fccd6f0e56cf59574606b43e3db63359</t>
  </si>
  <si>
    <t>865944ddf63a2374edcd1c37afcd9d5c</t>
  </si>
  <si>
    <t>66be23908cc4702d5aaba7c30940d51b</t>
  </si>
  <si>
    <t>ce25a27151232a52b37e1f91d6ca1515</t>
  </si>
  <si>
    <t>df934eef7842b6fcce8924bd772587fd</t>
  </si>
  <si>
    <t>3eba06da140ec46ce046d1d59097e1de</t>
  </si>
  <si>
    <t>a0de21030189c4bd83ef2028cce7b273</t>
  </si>
  <si>
    <t>8dcd9abbe90551c76bebdb7570b0e88a</t>
  </si>
  <si>
    <t>c00fa891f75df9b0906ea4edb1e97d75</t>
  </si>
  <si>
    <t>4ce87dc4913d627675c024a01bfc4bfa</t>
  </si>
  <si>
    <t>344414514c9de357774e7b2ec8c23abf</t>
  </si>
  <si>
    <t>f661eb0c421f1250c5314ccf38dd7dc3</t>
  </si>
  <si>
    <t>99edb6d9fb2bb022d2da84b40372afb9</t>
  </si>
  <si>
    <t>e1a48353e7974f975df8295e80556504</t>
  </si>
  <si>
    <t>4bed1f1a94b218267b4087c7b4b05d06</t>
  </si>
  <si>
    <t>1b59efc12fe121bf53379cdc77413704</t>
  </si>
  <si>
    <t>0bedecd2ead5693498de7fa0a1238cce</t>
  </si>
  <si>
    <t>f8458659dfba21758ab01121dc05f8ff</t>
  </si>
  <si>
    <t>e831acbde9b2a343cec79723247c4fdc</t>
  </si>
  <si>
    <t>23679f9536bf6b473d7c14363d0f619c</t>
  </si>
  <si>
    <t>7fee3fa279758e7c2cd7d6b6b25d6d00</t>
  </si>
  <si>
    <t>20cad1a41298e00aef689869823813d9</t>
  </si>
  <si>
    <t>95e92b2d014e01547bd98613066626f8</t>
  </si>
  <si>
    <t>f5ef5baf8fdc69c8771303473371006f</t>
  </si>
  <si>
    <t>20e3471c0270046de5f4a1df3e41e464</t>
  </si>
  <si>
    <t>1ebf635cb88c84c974dfba1a0423603c</t>
  </si>
  <si>
    <t>6ee94ad5cadd10bfe80c37020b882493</t>
  </si>
  <si>
    <t>68a6667e8c110f985475e2d20cea4c5e</t>
  </si>
  <si>
    <t>44bc3095032431c358be3120868f0bda</t>
  </si>
  <si>
    <t>06f87a90afed725ff3bc65a4dc53d2da</t>
  </si>
  <si>
    <t>06eff3c8570b8c33551136640f3df2f8</t>
  </si>
  <si>
    <t>a93639a6408ca684381be24f92242c3f</t>
  </si>
  <si>
    <t>aa52f7f4a486308570993b0b6770d628</t>
  </si>
  <si>
    <t>edbc7ffe287e83e201dd97c2b25e92de</t>
  </si>
  <si>
    <t>1c832d34b7d89fe75429fd129c6b9a68</t>
  </si>
  <si>
    <t>9f4c2b31805de79e97cb647521ba5dfe</t>
  </si>
  <si>
    <t>e4a09e91fb2b8c19b9d7aa8cd4056a12</t>
  </si>
  <si>
    <t>f98973c61c8bb6d970b198f6165f3f8a</t>
  </si>
  <si>
    <t>7f56c1fdb460328c3228b051fb2d1384</t>
  </si>
  <si>
    <t>6884396b417ee87681b6aa7c393e5927</t>
  </si>
  <si>
    <t>c4297bd2482d683d6cb706041fdaa640</t>
  </si>
  <si>
    <t>cb976df55f26a7a8d339baee807adafe</t>
  </si>
  <si>
    <t>56e0dcee310f46d776dc782a92f221cb</t>
  </si>
  <si>
    <t>037dbb0c3200272647237698a774c224</t>
  </si>
  <si>
    <t>42ba5bf0337239a5b20bbdb80fac76b0</t>
  </si>
  <si>
    <t>8fd3a1145b75bad0aca40dc387c85d0d</t>
  </si>
  <si>
    <t>00506b267ab27f891467661bd37740a5</t>
  </si>
  <si>
    <t>fc41e34b99bbc0808d1c176746f0e248</t>
  </si>
  <si>
    <t>059cb73dda93b0f05f6a685ebae47a6f</t>
  </si>
  <si>
    <t>53e1ea9eb4bca239460b77d77d867129</t>
  </si>
  <si>
    <t>5a8a1312e8a916be9c31695bafa5039b</t>
  </si>
  <si>
    <t>d8a337265b761d664db6155a9f4ac4a3</t>
  </si>
  <si>
    <t>26ef1624fbfac5ec34ad18e222bee31a</t>
  </si>
  <si>
    <t>aea2999c73df796ee67b495782c5ac84</t>
  </si>
  <si>
    <t>cb8bff26f9e4e1717e9f0561679cdd6a</t>
  </si>
  <si>
    <t>55887a21adaab3c3ae39640af82014ff</t>
  </si>
  <si>
    <t>caf100f58113dedf8f3f16ba60a85443</t>
  </si>
  <si>
    <t>088db6ee17f8d7d514889a83e13caeae</t>
  </si>
  <si>
    <t>377e5e407b84909c458d76685ff8375e</t>
  </si>
  <si>
    <t>c770d471152d88e106c92c4d404e561e</t>
  </si>
  <si>
    <t>f2f4311bd6c30ed4b764f4a3646a9ddd</t>
  </si>
  <si>
    <t>ade79eb5ee047099af16300192565bb4</t>
  </si>
  <si>
    <t>78744197e58539474da6a8e128b939c6</t>
  </si>
  <si>
    <t>08b198f501627c0131df339cbba81251</t>
  </si>
  <si>
    <t>56c8c9d45c87dbc28c5706a9bb5ef811</t>
  </si>
  <si>
    <t>d614fa8873d12ca4528cfe174ba66605</t>
  </si>
  <si>
    <t>98349da9582a09f464fe4c63c5e39ce1</t>
  </si>
  <si>
    <t>4723a37fb23a1d17c81b78b1076ebae0</t>
  </si>
  <si>
    <t>d2860e547fede89432a17edfdd3eb0b7</t>
  </si>
  <si>
    <t>0aab9ff02859e93ca681e614f3e314b1</t>
  </si>
  <si>
    <t>c8229b8bb33e2291898958aa2fb62aa2</t>
  </si>
  <si>
    <t>5c26173dbcdf2e5f5a9398ad6477ae15</t>
  </si>
  <si>
    <t>75f52c10bf08911d5ff18367b5df269b</t>
  </si>
  <si>
    <t>244b414b52aed584a50b0d129b8f1049</t>
  </si>
  <si>
    <t>4d3c058677be152f849d67aae4bf4368</t>
  </si>
  <si>
    <t>ff67665c7f2e1d81dd7f4b1ef2f7a650</t>
  </si>
  <si>
    <t>a5ea9a920ec079856a4f5bb64af348a7</t>
  </si>
  <si>
    <t>7b32fe829ef6b60684d847b9bef22567</t>
  </si>
  <si>
    <t>05927d592f27ab85c079c0c07422328c</t>
  </si>
  <si>
    <t>5aabcea14d88193ae746ce7846b4509a</t>
  </si>
  <si>
    <t>b395361bb2cd2cc316931742fd4f8565</t>
  </si>
  <si>
    <t>1ef07bc3e36ad7fd15edb82d3dbc8d07</t>
  </si>
  <si>
    <t>3a2fcfcdcf793e990784edf9af1cb841</t>
  </si>
  <si>
    <t>e7d0209814d2de7b91ec7927edefcf83</t>
  </si>
  <si>
    <t>dae1e0c094bfe9d22035991a7a98ba0c</t>
  </si>
  <si>
    <t>803e9f228a253fc799dfd6e81e0fa345</t>
  </si>
  <si>
    <t>928e8d89bd8722bc871961876d5f584e</t>
  </si>
  <si>
    <t>c1498dc8b8f1a3862f42fa14d4a0c93e</t>
  </si>
  <si>
    <t>3b2331af68b0012353e3c2c38eb4a419</t>
  </si>
  <si>
    <t>cced128e526cc993aea6efb5054f9203</t>
  </si>
  <si>
    <t>e22038ffb447baec2797630f3626f8bc</t>
  </si>
  <si>
    <t>7691c060770000ef653cfcea93ab5e0d</t>
  </si>
  <si>
    <t>29847eea9c8f9652a24800255ddb41a4</t>
  </si>
  <si>
    <t>56455d75556f362afa2bb142efb20824</t>
  </si>
  <si>
    <t>b8364f099998e740ce3d5e0bd6681718</t>
  </si>
  <si>
    <t>318e7bc2dc1e7d050e273ea17b51ad76</t>
  </si>
  <si>
    <t>0b506b789af954ea5d2ad2c5337f05a0</t>
  </si>
  <si>
    <t>1972ae50a28175876cf0dd1a42b6f5d1</t>
  </si>
  <si>
    <t>cc3b9c34cfda96190e136c1cc625278c</t>
  </si>
  <si>
    <t>47a40c994a39a12b43a27ee17130f8f9</t>
  </si>
  <si>
    <t>a4017328c1c7ad0f8f1cb9917c9d0512</t>
  </si>
  <si>
    <t>e07bbb479d238b3811817dbce4f8d904</t>
  </si>
  <si>
    <t>b9a9d602b5cfae97daf76668aacd055a</t>
  </si>
  <si>
    <t>4d30f91e08617096695ebea444c65d10</t>
  </si>
  <si>
    <t>b30e346b153ce88c8a4e0c4ece01939c</t>
  </si>
  <si>
    <t>918152bb8abc1ad681510df131e7b668</t>
  </si>
  <si>
    <t>4bf8f8edf9d6c2f7632abea33ea4bff9</t>
  </si>
  <si>
    <t>3ada18f2a3fb7b73b3c4568d642b3931</t>
  </si>
  <si>
    <t>b858c58bca3f004cb8c37a3fcb206c46</t>
  </si>
  <si>
    <t>342d2dbbc4871d9582bb95a38ea5611d</t>
  </si>
  <si>
    <t>f2534c0b1ba20921ff07e5ded7b4a468</t>
  </si>
  <si>
    <t>210ef0ca310f93285bff8f09fd0f211c</t>
  </si>
  <si>
    <t>180a7dd2f7b5cd307dd8627c9e0b7dea</t>
  </si>
  <si>
    <t>4bfbfbf16715ee15b8dc28a440ee3807</t>
  </si>
  <si>
    <t>bfb62474f18f68974dbeda61ff529e81</t>
  </si>
  <si>
    <t>e97551b470cf46db97f2f632622f423a</t>
  </si>
  <si>
    <t>f70efcb65eae9022fdb0180c1e0cad45</t>
  </si>
  <si>
    <t>b8c902cbd3d0deb4f20907762365c1bb</t>
  </si>
  <si>
    <t>1a4806db1bf114fff814f3f79db38982</t>
  </si>
  <si>
    <t>03f4cd63646ea9314bd7cf783c046412</t>
  </si>
  <si>
    <t>5c31d921bbaa8ab63f08a613f875aa68</t>
  </si>
  <si>
    <t>34d1bf952eadf6ae03235997cb6f94a0</t>
  </si>
  <si>
    <t>ff00c447eab9d25bd7916c5522bbb4e2</t>
  </si>
  <si>
    <t>1c9fc2af9d8ed717fbf7cc4d81135faf</t>
  </si>
  <si>
    <t>3b3881f12e8eaf6e99ac5ade396894bf</t>
  </si>
  <si>
    <t>3aab5c35fc6c6ff3d78beddbbd6025c6</t>
  </si>
  <si>
    <t>f70e0fa410c335ab2a7e2390e7738555</t>
  </si>
  <si>
    <t>d45373b1f95b49e39fc1c86265269b89</t>
  </si>
  <si>
    <t>8a9a5b57b2cd1e0be3306dc119b1bc27</t>
  </si>
  <si>
    <t>dd58d5747f2aad5fd8a08e25ec28395f</t>
  </si>
  <si>
    <t>5befdbd5599268b058bb2ca1b771f0db</t>
  </si>
  <si>
    <t>ca2b83df5118be701c0b2f97645fcd39</t>
  </si>
  <si>
    <t>b51cf75aab06a277242f57bca798f1ee</t>
  </si>
  <si>
    <t>74e995816c9acd087b0c35bbbca0fcdb</t>
  </si>
  <si>
    <t>faf64e451c976f16e1941cce00f20b90</t>
  </si>
  <si>
    <t>e9a79dbfec493fe921138206a3eb5a84</t>
  </si>
  <si>
    <t>89599f2d020366cd5d3dd7a3d1fd6936</t>
  </si>
  <si>
    <t>e27121db05b7f1d2d7425301bda135fa</t>
  </si>
  <si>
    <t>26ce0bbefe3b729526e1a5b02285ced6</t>
  </si>
  <si>
    <t>d68814dac2623b56d754264488c606e6</t>
  </si>
  <si>
    <t>a5f26aa8f320376629512b9648e25646</t>
  </si>
  <si>
    <t>b43db504d1d7ae960267146599958003</t>
  </si>
  <si>
    <t>ceefa687d59094bb8f5770886b0773ed</t>
  </si>
  <si>
    <t>463c4c6dd12d1302ede6ea477a2b2cf0</t>
  </si>
  <si>
    <t>49c0f33c63211ae38bc63d591f9ffd4a</t>
  </si>
  <si>
    <t>62dc0f80cc8188dc7e191350960d7315</t>
  </si>
  <si>
    <t>8931d2e8c62556efc060e439fc2be93b</t>
  </si>
  <si>
    <t>5d4f2f84e2eab0d628d331caefad61ac</t>
  </si>
  <si>
    <t>ce4aa384eab7e4ef504994dc1c692947</t>
  </si>
  <si>
    <t>0926f3c082dea98c438e09f8bfb661bf</t>
  </si>
  <si>
    <t>17ef8240ec83310449e7da6b1dbfe56b</t>
  </si>
  <si>
    <t>946e009401ccd5cd7c4a9547a9eee6ad</t>
  </si>
  <si>
    <t>7827c5433a5b05e2e6f86761699d0657</t>
  </si>
  <si>
    <t>c75697ed4b14913d37f9f465ad2ce782</t>
  </si>
  <si>
    <t>a3caa6904984ded6cdad8760aa6c4a8f</t>
  </si>
  <si>
    <t>84249a1483553628aea11168c6bf50b3</t>
  </si>
  <si>
    <t>e33385b8ba8a35e5d6fca5078c19b3ae</t>
  </si>
  <si>
    <t>374ae9daeaa53471ef393b0f9cb7c090</t>
  </si>
  <si>
    <t>f93203a1084b15006ec794035e821ec2</t>
  </si>
  <si>
    <t>faec939ef9d8345ee4447a3574815765</t>
  </si>
  <si>
    <t>8364ef70fca11ec196e2c7e444e4dc07</t>
  </si>
  <si>
    <t>eafbf0a3c2d81185779da61e38402557</t>
  </si>
  <si>
    <t>f55a5e2f68f0faca97e0c8aa3d305ff8</t>
  </si>
  <si>
    <t>0b3b19c1d7a04556d86a0b8859a0e22b</t>
  </si>
  <si>
    <t>ab2012a73fce334750ec8ebe041fed77</t>
  </si>
  <si>
    <t>456c4e935d6ec6fb101dc5b8e9942321</t>
  </si>
  <si>
    <t>ac5876f453fee087430a01075b468dc7</t>
  </si>
  <si>
    <t>2c3466b8419b9bd9344ce2800d8b1e38</t>
  </si>
  <si>
    <t>422eb7ea635f5e91d65d55ef755ee89a</t>
  </si>
  <si>
    <t>800dc473b1fd08fb71b37cfeac52f971</t>
  </si>
  <si>
    <t>a4defa10a902f6868f725ca78fe63c26</t>
  </si>
  <si>
    <t>ef4de9f27f7a259c082d6ea8ba42ee26</t>
  </si>
  <si>
    <t>bb1ce4b257fe65c336592fb2ca4ff87d</t>
  </si>
  <si>
    <t>55c97a0f25631238b6562e79b64ad428</t>
  </si>
  <si>
    <t>8cdf199772e9ee240229280e74600b74</t>
  </si>
  <si>
    <t>507d5e7c1242483ec7862f96bc728240</t>
  </si>
  <si>
    <t>209120c6cdf90e052e398761e4230ee2</t>
  </si>
  <si>
    <t>78829a0134d241c775c2facfed792b15</t>
  </si>
  <si>
    <t>16e9f8463bb10d095181e455a1f31f61</t>
  </si>
  <si>
    <t>a18b3fa294dd407975bfa590cfe82806</t>
  </si>
  <si>
    <t>9c15782fa7236aba3d9c2ff2771237e7</t>
  </si>
  <si>
    <t>5cc2f5e43ac18bb599817f268c5f36e5</t>
  </si>
  <si>
    <t>ab72e1d824575f5ad856d53dd9e4c677</t>
  </si>
  <si>
    <t>9d8067f96345ad0b736008424a3102ba</t>
  </si>
  <si>
    <t>fcf267d18ce954710fde384923181161</t>
  </si>
  <si>
    <t>1e27ee770f6ae8ed3dfd6883bf044212</t>
  </si>
  <si>
    <t>2d0720ac2ed9200a9b9f0eb73774b2b7</t>
  </si>
  <si>
    <t>12b56f531fdcc9a205f5458f5ad034f7</t>
  </si>
  <si>
    <t>36578d6d101c9534aebd56cedb1161cb</t>
  </si>
  <si>
    <t>25fe335d0011de2363e904c83487f096</t>
  </si>
  <si>
    <t>0cec2ffe63aa61322e222c1adb7c6628</t>
  </si>
  <si>
    <t>71244b458ca6f09cc4d636e8d3ce57a8</t>
  </si>
  <si>
    <t>b097c55ad82e3ba9ef172472fbfeac2f</t>
  </si>
  <si>
    <t>e1b954193a1140307ffce93393c51972</t>
  </si>
  <si>
    <t>56571870f97cf828fc85e63185a63681</t>
  </si>
  <si>
    <t>4609663b90987dd0f65ccdc2549e20d4</t>
  </si>
  <si>
    <t>fd23197ac95007c366cd1381870227a7</t>
  </si>
  <si>
    <t>95f97bd9cf72075b8520794e541131be</t>
  </si>
  <si>
    <t>4eccd4244ea38b06522bca9d9e935bef</t>
  </si>
  <si>
    <t>fde865c7c4845220f139b00b2ed94673</t>
  </si>
  <si>
    <t>bfba4b0a79230ef072fbe42ca8591de4</t>
  </si>
  <si>
    <t>22c2b2ab24d22cd9420642ed3ab4d1ad</t>
  </si>
  <si>
    <t>6a5e643893c088a48a2e66f5e4e83caa</t>
  </si>
  <si>
    <t>b8eb1ff15bab887c15b35cc6d44cfc8f</t>
  </si>
  <si>
    <t>d0357eb75126e3fcd17a425e3a3b149c</t>
  </si>
  <si>
    <t>abf2ba0aafb15f09622c80623812a512</t>
  </si>
  <si>
    <t>c9b6f56dcd2307d7472d0b34a49116ca</t>
  </si>
  <si>
    <t>b398168f91e7585aa09045ef416e939c</t>
  </si>
  <si>
    <t>c7439e78462951ede5cecd5be74edf2d</t>
  </si>
  <si>
    <t>9a2308653909c81bc5979f6177e5eba4</t>
  </si>
  <si>
    <t>adced32a7a9f3441829a336edd26b9a2</t>
  </si>
  <si>
    <t>f31ab944ca80284edefb2c6a389c27ec</t>
  </si>
  <si>
    <t>d3e98daea3cce16ea97d2338e57bcc6e</t>
  </si>
  <si>
    <t>cd71c4eaea0a5cc0fa3dcc54f285907c</t>
  </si>
  <si>
    <t>51e4d9908b4e023e921adc72a9820a60</t>
  </si>
  <si>
    <t>1cb5171a992242526b6ae8fd462c3ded</t>
  </si>
  <si>
    <t>ede19763133ec32f3bee10a21b1fd9a5</t>
  </si>
  <si>
    <t>922ffa43871bef9f6c2e5cc6792dee8a</t>
  </si>
  <si>
    <t>6c80007ca2d4eb85ee18b81a6f9b9743</t>
  </si>
  <si>
    <t>9a1a5d6a4bb756d9de6061df114b4133</t>
  </si>
  <si>
    <t>a51d794f17a2eb443d7c69c87fa5c9a3</t>
  </si>
  <si>
    <t>3c10e83ab284681d133b69d41f540b5a</t>
  </si>
  <si>
    <t>73da11a90f033b049e8b8e36a6221eb0</t>
  </si>
  <si>
    <t>256e69f597d63b779e42a5121d71e3e9</t>
  </si>
  <si>
    <t>75d0e001c5cd90e8a29751f3fcfe4282</t>
  </si>
  <si>
    <t>40301d3fab133d375106ae9ce1f23bac</t>
  </si>
  <si>
    <t>68ce661d936e0fdc38c953567a7b23bd</t>
  </si>
  <si>
    <t>f771df243d73caf1678f9951543fe5b3</t>
  </si>
  <si>
    <t>5e0c5eb69bc9ea5bfef585c12e0b9abb</t>
  </si>
  <si>
    <t>81c158d47cc7c58b352e259bcbca72ea</t>
  </si>
  <si>
    <t>ab8fd2eacd97184e1be064c128546e78</t>
  </si>
  <si>
    <t>2ede19ba0ba4b33cc90af86395e33049</t>
  </si>
  <si>
    <t>43c85a3faf9bbb100c27afe097eaecae</t>
  </si>
  <si>
    <t>e2180e74e3990010939bc97bb5d8ee94</t>
  </si>
  <si>
    <t>c4e1314141b52ee7c351771ea2b99acc</t>
  </si>
  <si>
    <t>f396eca11ff9a8e2d93f783a1d3a327f</t>
  </si>
  <si>
    <t>6aff5e19912f7aa98f38d3c0aeff7e0f</t>
  </si>
  <si>
    <t>3b1fb0f176549cb2786b9f3aff70f38c</t>
  </si>
  <si>
    <t>178db860104c8fee16dfb4bf4b9eef17</t>
  </si>
  <si>
    <t>5c087ae196c85ec01b428b9a6b8e9851</t>
  </si>
  <si>
    <t>b27ce42287ce1d1eeb578ba9ac26dfd1</t>
  </si>
  <si>
    <t>786902a5c0932db6eed9788d13b2a03d</t>
  </si>
  <si>
    <t>d069912996df28df969fdf71ae5a9d30</t>
  </si>
  <si>
    <t>4756172d7df0ed1fb19cc66c1b779619</t>
  </si>
  <si>
    <t>f851a4331fd2c0dc89480d4996d29cd4</t>
  </si>
  <si>
    <t>df8f69d230f366e2c0336568cd1f5e3b</t>
  </si>
  <si>
    <t>903dd0682f3f616bd3725f4cf92948c8</t>
  </si>
  <si>
    <t>9664449b0d585b9324aac7157e5414c1</t>
  </si>
  <si>
    <t>7f6c10b4ed99a3956e70e50ed8182f1b</t>
  </si>
  <si>
    <t>f0d0cf083d1d2c3904a178234cd9392d</t>
  </si>
  <si>
    <t>78f0ffdc338ba7c6184f549101199df1</t>
  </si>
  <si>
    <t>7958b47cc7a90b786a81fb0cde81453e</t>
  </si>
  <si>
    <t>8e27d5f6adb5f9f2e2dd9a1ad45ff932</t>
  </si>
  <si>
    <t>c87dcfb213e4bccd7aaf8cb1eacd4ae0</t>
  </si>
  <si>
    <t>0cb054ee6a923276286684ec77c2329b</t>
  </si>
  <si>
    <t>6a3e804ea63b4db2a3b6528c7a0c8c47</t>
  </si>
  <si>
    <t>37035964dbf0080e5308d8a52f398f8c</t>
  </si>
  <si>
    <t>38948084661f9043d04c96838ad70f51</t>
  </si>
  <si>
    <t>165a96023c3dc90094dea5211a4d09bc</t>
  </si>
  <si>
    <t>606762711aa615625dc670345019c8e1</t>
  </si>
  <si>
    <t>c617c705b7c616be97848d53329dec86</t>
  </si>
  <si>
    <t>9ff1bec443b9e74c929510d5e1c60ee8</t>
  </si>
  <si>
    <t>22d604e1fd0321219a87badaac7e859d</t>
  </si>
  <si>
    <t>654c2ddf15a4e3cf627e9bf803587b2a</t>
  </si>
  <si>
    <t>cb59e0afc1ecee571d4e90c158ece00c</t>
  </si>
  <si>
    <t>6975a04ec7e59333b1ef09c8a1eab715</t>
  </si>
  <si>
    <t>5ce43517f2c87b786db2c6207f2238f2</t>
  </si>
  <si>
    <t>baf73882a6596e3ed60f54199bf31daa</t>
  </si>
  <si>
    <t>89c266eb90fee011abbb0ca2a0d8cbbf</t>
  </si>
  <si>
    <t>6f51e18f9f11287ffadb1de6b086c0fb</t>
  </si>
  <si>
    <t>269d39585a86cfb51c77ab80628687b9</t>
  </si>
  <si>
    <t>f1b6ec462b278e4878ad12e996b2f1f1</t>
  </si>
  <si>
    <t>9428dd30b6d2169df4fa608b30a4bae3</t>
  </si>
  <si>
    <t>83fbbb28d91713b9a52719f1980e25a5</t>
  </si>
  <si>
    <t>f61f87e21c932098aa8162b8bb62a575</t>
  </si>
  <si>
    <t>4e630675da853f9e4c221bad501828ce</t>
  </si>
  <si>
    <t>c9a314d2aaee136ef54ef29223065e37</t>
  </si>
  <si>
    <t>3f49b2a01e08d98a9e8ee7ebde0b92ea</t>
  </si>
  <si>
    <t>d5ac865227302c0e965d1305fabe3fa5</t>
  </si>
  <si>
    <t>15179c446ae6c463ca1da98f551860e0</t>
  </si>
  <si>
    <t>486041d61f1628576d6d2e8b43e7296c</t>
  </si>
  <si>
    <t>247f6611c0afdd838d480f16b6c23263</t>
  </si>
  <si>
    <t>2af4758512f65975e48b92d1e888fdee</t>
  </si>
  <si>
    <t>4e052475b1fdd24632cf1effa7dd9cd1</t>
  </si>
  <si>
    <t>bf498114e03d2e7214a4248ea9bb1d5c</t>
  </si>
  <si>
    <t>ad4b6a9d2459a835c47c1de6704f3e47</t>
  </si>
  <si>
    <t>34511a420b2cd39ffc82b040f9832b26</t>
  </si>
  <si>
    <t>df445a9257736610c01c3183b3dca27c</t>
  </si>
  <si>
    <t>e4dc4b22ce65bdd5553cc3e1f208398c</t>
  </si>
  <si>
    <t>780a2227227e69bf215012b639ac4bea</t>
  </si>
  <si>
    <t>151929100e7f2ca52e026daf145f6b69</t>
  </si>
  <si>
    <t>2af7e465e8ee114a5d41eccde02baffe</t>
  </si>
  <si>
    <t>1b431b6f4638c176ef4f7c8eb89586e6</t>
  </si>
  <si>
    <t>c9e017abc52bc84726953fe341de2904</t>
  </si>
  <si>
    <t>3e6895c8a5f1bdee0eeb42bda12f3d47</t>
  </si>
  <si>
    <t>6b65844f3056a38529b922688fd41e9e</t>
  </si>
  <si>
    <t>2ef35cfc0d77f9bd235820a42f993401</t>
  </si>
  <si>
    <t>b5585054c69270934453d9846bc895e9</t>
  </si>
  <si>
    <t>82d632dc0a1be4bbcb1c997fa5ba6095</t>
  </si>
  <si>
    <t>4b293ca30bad361be0a5b2e242c67a46</t>
  </si>
  <si>
    <t>d88b23b31bf7aa3006de54b1af95ded6</t>
  </si>
  <si>
    <t>9406ded2d1a75aeb3c05df1bce090c7b</t>
  </si>
  <si>
    <t>7b68e01de6aada2c0d83ac5a3ec5c6f5</t>
  </si>
  <si>
    <t>58b634e00fa0885f47d1cc9b49781417</t>
  </si>
  <si>
    <t>faaeac46c83e6453eec85257c0e18651</t>
  </si>
  <si>
    <t>9470af19547b53422644694e1b689aef</t>
  </si>
  <si>
    <t>53a2c96e45cbfea5e22bf68ca3846f32</t>
  </si>
  <si>
    <t>d32977a44dbd5b605a3db642da6215b0</t>
  </si>
  <si>
    <t>ab99d3ac197764a077136f2fa2559b8b</t>
  </si>
  <si>
    <t>697fd80fe6c4e02f080ea52da7c14f74</t>
  </si>
  <si>
    <t>2b13474d0719348555cf2de55a54da62</t>
  </si>
  <si>
    <t>39078f00f16a0419eef4a7bd49148b20</t>
  </si>
  <si>
    <t>1c33a4ec8063cc4bdf3b4429486d74ae</t>
  </si>
  <si>
    <t>6b209c13d1635dcab872862bdcbdacee</t>
  </si>
  <si>
    <t>07b7edba123b967d1463b6b3bf1bfce7</t>
  </si>
  <si>
    <t>c1b07414fb70e7b4b813dbecd4e37d05</t>
  </si>
  <si>
    <t>c5b856e196a56f9479b56ebe65d31acd</t>
  </si>
  <si>
    <t>f44292c967bd112be1dd7462cdb4bcb7</t>
  </si>
  <si>
    <t>73cc9618a0544a9fcdbf62aa0de5a884</t>
  </si>
  <si>
    <t>9ed9cea051846add56c8aff711db8a67</t>
  </si>
  <si>
    <t>1957a3eac890b93c47674929a5b6d2a7</t>
  </si>
  <si>
    <t>948bf850190181c61c171844eade3116</t>
  </si>
  <si>
    <t>968671868ac415933a7ec8d9cfd972cc</t>
  </si>
  <si>
    <t>63e20307e506dd30524b62016b995613</t>
  </si>
  <si>
    <t>03e3cc388b4e635c77612313f2e1992d</t>
  </si>
  <si>
    <t>1f18cecd0aca8055997e6bd9b71a1591</t>
  </si>
  <si>
    <t>8ad9a4e368c39189c32e8c5af1d82d3f</t>
  </si>
  <si>
    <t>9435b38f2cd1fa6e4b21098962897191</t>
  </si>
  <si>
    <t>ecc72bf2312348d30eb6147cc25a4ae2</t>
  </si>
  <si>
    <t>1a5f1b5d8659c6fb55fb5c10f22b96ea</t>
  </si>
  <si>
    <t>816f74d19484d75671c51554716e686f</t>
  </si>
  <si>
    <t>73c05543c78a60ce5cd02737e4d12ce9</t>
  </si>
  <si>
    <t>1007dc182616f196d58c0ea2a3d8b8e4</t>
  </si>
  <si>
    <t>1b1faf6caa2f42d43122e769b72eb01d</t>
  </si>
  <si>
    <t>62fbc2bf0d1b0f22fa4656596aef0983</t>
  </si>
  <si>
    <t>f0e0ae76f19af4e37574823c259deca3</t>
  </si>
  <si>
    <t>faa59b01aad40af4003b27567de27fac</t>
  </si>
  <si>
    <t>b26ca2e37b8f4d3c127c1edc9e9dfa58</t>
  </si>
  <si>
    <t>b42a96d56f72de21ef2dc4e49e17f87c</t>
  </si>
  <si>
    <t>a7de3df4855d67d573e2cb45b9aedc97</t>
  </si>
  <si>
    <t>1165ac82e5c3410deae08fb91e00a828</t>
  </si>
  <si>
    <t>1f6030eb006b234141a0551a3d8faa30</t>
  </si>
  <si>
    <t>4ee955dac5c4a37bb44b438b755d0ba5</t>
  </si>
  <si>
    <t>2bf1b1c2a84291422b1fdfea3e1dd242</t>
  </si>
  <si>
    <t>1ab4cb80c637a998690fd633f73f4ad8</t>
  </si>
  <si>
    <t>cb0c6c911bfdd39dee9625d5bff1d728</t>
  </si>
  <si>
    <t>321615c553aaf40c7dea207c0b9ed95d</t>
  </si>
  <si>
    <t>cff869b1f58940c55070fa3b863bd0e7</t>
  </si>
  <si>
    <t>efd223ab2d2bfe02a84bbefbb84ae0b4</t>
  </si>
  <si>
    <t>e72f50381ad587b798ebe7dd520d904c</t>
  </si>
  <si>
    <t>061c3095ca7d7843fca76d7ae1497fc0</t>
  </si>
  <si>
    <t>372d5f55615dd8c821a0793414b649f8</t>
  </si>
  <si>
    <t>cca3cf9268deb204f436a52212ac1127</t>
  </si>
  <si>
    <t>2b016d0a62dd92289a550761bb0e8186</t>
  </si>
  <si>
    <t>e1c56fcf7724634cb1674a7f5a981aaf</t>
  </si>
  <si>
    <t>5b40b47f68e4a4a62343ef5404c0bef9</t>
  </si>
  <si>
    <t>d4c8561c5606c1b651641d300b013b97</t>
  </si>
  <si>
    <t>b26e039cc89f55df8e55dc5e51650b72</t>
  </si>
  <si>
    <t>393c45a7edf69025c6c4b282e567854c</t>
  </si>
  <si>
    <t>4dcacee0fec7b12664aa1a45b141307f</t>
  </si>
  <si>
    <t>7a652ded34de2c2bb6834fd85818dd42</t>
  </si>
  <si>
    <t>bcf494da2442161eaaeeffbcb160e080</t>
  </si>
  <si>
    <t>8efd1903a9725041b758ebcc134cfa72</t>
  </si>
  <si>
    <t>d382d4e089e81e3b6f2556c2f896cf34</t>
  </si>
  <si>
    <t>6427c4d2bf32ca7a3f1f21b781262d47</t>
  </si>
  <si>
    <t>03bfc616ba7bfcbb73c51d879b1baa84</t>
  </si>
  <si>
    <t>34c3efaf86aa78bfe8e288d1297e0993</t>
  </si>
  <si>
    <t>8eb9e238621a23fbcbf87b30b3b97594</t>
  </si>
  <si>
    <t>ee66098dd12d76cf89cb0c4d5d9c7d59</t>
  </si>
  <si>
    <t>855239423861194fffb8a3c2f07f638f</t>
  </si>
  <si>
    <t>a9ffc887d76ab8410a543b0707913c83</t>
  </si>
  <si>
    <t>49392a10d2ce187d37db9658016c59b2</t>
  </si>
  <si>
    <t>c1497b91e9ad3b60afed72171f0ab032</t>
  </si>
  <si>
    <t>60ab4e3dc81e610ad1656b04147fefe6</t>
  </si>
  <si>
    <t>e7114f54c7a9426d4e147266372a632c</t>
  </si>
  <si>
    <t>caa4e1fc3ca041966b07d94e68e7b76d</t>
  </si>
  <si>
    <t>871a478e240483e03dfd639fc1beec0c</t>
  </si>
  <si>
    <t>9a3fc8aeecf0fc37e03e2c37371faa63</t>
  </si>
  <si>
    <t>c0f3745cc082f83422186fb2b3411fa7</t>
  </si>
  <si>
    <t>1e42a23a98cb1784092d324ca8628d48</t>
  </si>
  <si>
    <t>4e9db7dea63caaae97a9a7c31cadf0fa</t>
  </si>
  <si>
    <t>3e58a0c3d3521dead7d9cb731ef8ed98</t>
  </si>
  <si>
    <t>1a4ddacdc694036831e979d5e905698e</t>
  </si>
  <si>
    <t>13769f42a060e46218116eea1108779b</t>
  </si>
  <si>
    <t>e1076f45c43f80c7190a85090c46e065</t>
  </si>
  <si>
    <t>f40ccd7a143364654c0c881015d4f70b</t>
  </si>
  <si>
    <t>f96fa791eeda851397d86499721290d0</t>
  </si>
  <si>
    <t>ccba0016ebea21e7f56fe08f1894c636</t>
  </si>
  <si>
    <t>f14f7b4540f9628c71773f5871ea2ba6</t>
  </si>
  <si>
    <t>7468c3a603ec444a024cfd35eaeb14fb</t>
  </si>
  <si>
    <t>a17666486d19df4ff11f7e82631129b3</t>
  </si>
  <si>
    <t>b6d737ebb3347319963108fd8f1e1514</t>
  </si>
  <si>
    <t>2fd108e3eaf9a22a44908f6899f22796</t>
  </si>
  <si>
    <t>130b620325a488782c0bbb02cf98c372</t>
  </si>
  <si>
    <t>2d2e3807e47a3cfd4a891b563169946c</t>
  </si>
  <si>
    <t>8b4812456ed9c68305b60c5a5f7425f3</t>
  </si>
  <si>
    <t>70ef792f8b4b4286594135865b28ee2b</t>
  </si>
  <si>
    <t>427b797d99440d968dc3147c8a09504f</t>
  </si>
  <si>
    <t>9b1fa03dd887ac5ae32ca9e16d7268a0</t>
  </si>
  <si>
    <t>0392ae219233afc10afaba6146be09cc</t>
  </si>
  <si>
    <t>3043cd6703cac7a7a256ca99ae1c03c4</t>
  </si>
  <si>
    <t>09d3257f578fd2ae9e7b27a541016ddf</t>
  </si>
  <si>
    <t>0285aafd5d0491406287bce00d426882</t>
  </si>
  <si>
    <t>5ae68de2d66ef5e2e1a3164471a120a4</t>
  </si>
  <si>
    <t>eb517a3865c8e7241a005e428fb8454f</t>
  </si>
  <si>
    <t>c441f3478b10abca367207b40052381b</t>
  </si>
  <si>
    <t>2b323bcd6dd85ccec458ef96d21e9447</t>
  </si>
  <si>
    <t>6da3a7d4d6d6636511f60fb535cab6d2</t>
  </si>
  <si>
    <t>335a0a6a6761c924b193bc3124bee7ce</t>
  </si>
  <si>
    <t>49fdea82b5c5d4297d0169d5d67afe07</t>
  </si>
  <si>
    <t>5eec0285df001aac63ee2689be96309c</t>
  </si>
  <si>
    <t>de838d3781d4d73af31308529e378441</t>
  </si>
  <si>
    <t>a46b813b69f80b718f91a1cfa179c1df</t>
  </si>
  <si>
    <t>e2c852eb263b16a0cde5c834ae96e76b</t>
  </si>
  <si>
    <t>2aff44aa14ac3bfbd6a37c8d9a8ba3a4</t>
  </si>
  <si>
    <t>a49b8547c8ec9e1609e9ceac05e59aaa</t>
  </si>
  <si>
    <t>d1df15a16f86acb564da77f9cc7e73e0</t>
  </si>
  <si>
    <t>4d6df487f9416cb6186c7c74a267acc9</t>
  </si>
  <si>
    <t>8f5338751c045138e0e118df29fc7355</t>
  </si>
  <si>
    <t>03c5a384b24ba30de94716e2849b5e5d</t>
  </si>
  <si>
    <t>347e56f5952a4a46e2bd05fa984f8296</t>
  </si>
  <si>
    <t>149c429be51692d89b5ba53dd90a532b</t>
  </si>
  <si>
    <t>d9791145f000158a0c645347acd02ba6</t>
  </si>
  <si>
    <t>8c0b90f5d7a191a0a4df0c70829107df</t>
  </si>
  <si>
    <t>8de9690aa36dcaae26771d4abda02420</t>
  </si>
  <si>
    <t>cb3cec9f40bdb26d431d025a3fe93ab4</t>
  </si>
  <si>
    <t>228a5f8eaf6dea214bf8323e4856f904</t>
  </si>
  <si>
    <t>7af718fde6104bffdee689422c8e1e30</t>
  </si>
  <si>
    <t>558c5162d4c62974c03727e5886ff672</t>
  </si>
  <si>
    <t>82dc5ac0a070fcebf09f77916fd8ee3e</t>
  </si>
  <si>
    <t>ae412f3665e992c98a1bfa2d4793ab19</t>
  </si>
  <si>
    <t>7aff9f8d47a57f423a6a7ea9df7287ef</t>
  </si>
  <si>
    <t>3c05e4935935e0846121d3edb2c4bf3e</t>
  </si>
  <si>
    <t>af89073d2091af7180f8f0dac4d23548</t>
  </si>
  <si>
    <t>38b8bd40a8c1627adecc157cd75031f1</t>
  </si>
  <si>
    <t>7781b0d2b32bf7278504754023beb663</t>
  </si>
  <si>
    <t>5dc2a1a6f93d454f48dcbca7212de7cc</t>
  </si>
  <si>
    <t>f06b4940866eb55f753ce08e88c93b44</t>
  </si>
  <si>
    <t>cc99bbc0a5a0e66dd3a43d8711e4dc8b</t>
  </si>
  <si>
    <t>54ff3e7b1897c8789a4ab0069bbc01ab</t>
  </si>
  <si>
    <t>ff45e29dde0d06701dbee157034068b1</t>
  </si>
  <si>
    <t>32cd2322cb6657ca2c54f7769783a661</t>
  </si>
  <si>
    <t>4dfe089a0f5b5aea8a54f5d28dfe0b1e</t>
  </si>
  <si>
    <t>8e7ee71691034afddddf478615215d95</t>
  </si>
  <si>
    <t>69c01558316e83a367758653dbf6a08a</t>
  </si>
  <si>
    <t>752907b0be983ddcbd2c046d3b336a3c</t>
  </si>
  <si>
    <t>ca310aa5ae3c28dd09972d6572ca8b52</t>
  </si>
  <si>
    <t>e6d8811bd7e18248d63aa4af446dd765</t>
  </si>
  <si>
    <t>bd156beebb97235b3c5bf47b7fdea67e</t>
  </si>
  <si>
    <t>3d5575d489930b6ae5c3a0e89a8966b3</t>
  </si>
  <si>
    <t>165f5ef7732026b39039b4f60be8f8eb</t>
  </si>
  <si>
    <t>12145aa3319212ad291243d105cfba74</t>
  </si>
  <si>
    <t>a44298eea961bc8b9d122bc242bb2a6d</t>
  </si>
  <si>
    <t>0d7f6f1da0d6e29fa942d5ac284cb89a</t>
  </si>
  <si>
    <t>53ead258562608eed4908b6f7da3be1b</t>
  </si>
  <si>
    <t>a71e20d8bcf82c59269869b20ddac8ec</t>
  </si>
  <si>
    <t>b3b67e155c23670397d61e6eb1f6d063</t>
  </si>
  <si>
    <t>e01ae7eaf840cddbbed9d45bc35d3787</t>
  </si>
  <si>
    <t>8bf102d33df063661a5f7fd92ad36329</t>
  </si>
  <si>
    <t>ebf7aab25a09e58316cfe2a8257d2548</t>
  </si>
  <si>
    <t>b65c153ac1eceb85fbe211e3d0d2e808</t>
  </si>
  <si>
    <t>af401796ed29471faed45dff1abbd84c</t>
  </si>
  <si>
    <t>b74e11e8e4d5a25712409390f9de757d</t>
  </si>
  <si>
    <t>c66a02910a11336857564c331139a215</t>
  </si>
  <si>
    <t>351a631563f30fe6e55881df2f1dcc99</t>
  </si>
  <si>
    <t>7b66492cdda47ee1a9c10efb7d681f6f</t>
  </si>
  <si>
    <t>badce41a2176b1f71f7fb45de43584c0</t>
  </si>
  <si>
    <t>1fbcc299bc84a7e3d80baad1deb365d3</t>
  </si>
  <si>
    <t>f887954f573615d513f4c6ed1117a0bc</t>
  </si>
  <si>
    <t>d38ae195057c536ff55732c38ad3e03d</t>
  </si>
  <si>
    <t>97a15080f671ded77aa8a6da6ec81e02</t>
  </si>
  <si>
    <t>4fc21e03b0f8e76ad594df3a2f635874</t>
  </si>
  <si>
    <t>ab0c09524bdb4d8188b7a99e02b222ac</t>
  </si>
  <si>
    <t>044e9f7a8308487f533a56ae3826b7a7</t>
  </si>
  <si>
    <t>84c84ef038be36aceb6d4644c7d03280</t>
  </si>
  <si>
    <t>f1d4da6acd438a075f978fc2c8cf1a87</t>
  </si>
  <si>
    <t>70ba3ca67285a6a7b57ab002ddc620e0</t>
  </si>
  <si>
    <t>8c637ce2b2153df55ff95d55b8a74c9a</t>
  </si>
  <si>
    <t>0eedaf7a01c3e0fd8e8e791ea43c1fe2</t>
  </si>
  <si>
    <t>117bec19ee29a7d2f1e9c66fb177453e</t>
  </si>
  <si>
    <t>4118f1ce52e7b19b64629aafef2f7e02</t>
  </si>
  <si>
    <t>ee4e89e14b898bff06a34751a9231133</t>
  </si>
  <si>
    <t>fdaf5c0277bf72060b8948eaeb44d759</t>
  </si>
  <si>
    <t>8e66857e0c680e3c922ef1c51fc18875</t>
  </si>
  <si>
    <t>d1d477a37bc5e1e9f69e25f91fbe8aed</t>
  </si>
  <si>
    <t>cc4f996bf5395f3a1e07b5d70114a51e</t>
  </si>
  <si>
    <t>b4fc43cbd7983337d9426a201e0bda31</t>
  </si>
  <si>
    <t>094c1c19a8e0fc830dd5c4ece14213a0</t>
  </si>
  <si>
    <t>f9a7bed5e409867218f9ebdf4f4b4ac5</t>
  </si>
  <si>
    <t>00bfe846b64a498747a836ea8c3699db</t>
  </si>
  <si>
    <t>52c00f1972ffbd087c6c58839edabaad</t>
  </si>
  <si>
    <t>304f06aef4044738be62767fba4008b8</t>
  </si>
  <si>
    <t>389400ffd4cdc89f286e1394b41531f7</t>
  </si>
  <si>
    <t>2236da449ff9ac7b7b14d6b71f8499d8</t>
  </si>
  <si>
    <t>f40bfe5048fbbf6e072e7a0f9af3f8f0</t>
  </si>
  <si>
    <t>777e44702596a2b1bd71c5176e6beeea</t>
  </si>
  <si>
    <t>6125186db7e55c01287530becffedb7b</t>
  </si>
  <si>
    <t>524a240417d64171a4e1c0ed2ee6789f</t>
  </si>
  <si>
    <t>32aed6bd2993bec8ab232785131c957c</t>
  </si>
  <si>
    <t>0eb44419bc3326ae4780f4c4343bb84e</t>
  </si>
  <si>
    <t>435030554abded8754391e7e57989a26</t>
  </si>
  <si>
    <t>d9b21c02b19d9b2bbc208dcaf610cdc0</t>
  </si>
  <si>
    <t>be928c05d355c2d0f6f1a58d707a0dff</t>
  </si>
  <si>
    <t>d812a43fcab3bf2ba29b15b023bda38c</t>
  </si>
  <si>
    <t>2feb6e64097b9c38794fbf33f976c47b</t>
  </si>
  <si>
    <t>443bb2ecbb74f55ef7ec2669cc2ceb8a</t>
  </si>
  <si>
    <t>651446518b0322dbc50629c955f53808</t>
  </si>
  <si>
    <t>b15daff92fa2c21843c1564018f8767c</t>
  </si>
  <si>
    <t>504fae40ccf1e73213af0e31aaf33edd</t>
  </si>
  <si>
    <t>0e9052f0daf22b3ea3c3f3bde4164468</t>
  </si>
  <si>
    <t>6ed20bef2f7bdc46e469c9e7d1afeadd</t>
  </si>
  <si>
    <t>5ac3a2548873c36b77f936c013ae7294</t>
  </si>
  <si>
    <t>d9372f0118256556d65e812bf1d5d378</t>
  </si>
  <si>
    <t>1332282799c75bda0da9cd31658c7c6b</t>
  </si>
  <si>
    <t>6e7d3b5afaadb3b94fc35db154e205b2</t>
  </si>
  <si>
    <t>7795e26862838dbf1f6684648cddc7b8</t>
  </si>
  <si>
    <t>c6e6b244e8f9d5e5047d262f846e94b0</t>
  </si>
  <si>
    <t>c95fefb4eda140d8a274c49edb42668b</t>
  </si>
  <si>
    <t>8fd1d9253037bbc323fe66ed24c2124e</t>
  </si>
  <si>
    <t>ae6a0f26beb60e50bf4507890ea90d56</t>
  </si>
  <si>
    <t>e2d389a9b3e03dd9c84d6c63e728693c</t>
  </si>
  <si>
    <t>cd637ae657d3df707dcbd3537280ee78</t>
  </si>
  <si>
    <t>dffdd0f116f7c61c37afd0a9dc3d8df0</t>
  </si>
  <si>
    <t>032b6ff55888bc70a06b80b465833458</t>
  </si>
  <si>
    <t>74eaeef912dfad3f17a3aa45c7ecfbb3</t>
  </si>
  <si>
    <t>eab29e4e9cb70757c7f44168ab153129</t>
  </si>
  <si>
    <t>10a556e7860d8ddd2f0d8c15e02ce31f</t>
  </si>
  <si>
    <t>a2a4de6356b4b444ff69d50223ac2691</t>
  </si>
  <si>
    <t>e3805fcbfb07e78666c5aaaf6d62d79e</t>
  </si>
  <si>
    <t>03bd79414b4dfd56250cd8f9ea96c6b7</t>
  </si>
  <si>
    <t>845820f4e9e3df4270e0942a9329bb2c</t>
  </si>
  <si>
    <t>f219627513672c977d28e4db94e267df</t>
  </si>
  <si>
    <t>064b18b25ceaaaad6c7c3915567c9e19</t>
  </si>
  <si>
    <t>c4b097a5552b49b8243b884cc947f5c7</t>
  </si>
  <si>
    <t>5890c079066af2afe7cbeab7c517275c</t>
  </si>
  <si>
    <t>f511eb6c0aca85d7495d4aae942275cf</t>
  </si>
  <si>
    <t>fd38c551f57ecfd6b805e7b773f69cb3</t>
  </si>
  <si>
    <t>d4b6bc39fce91ac118c18adfbc28e9ba</t>
  </si>
  <si>
    <t>bed40fcb558f4dd6290f94c338b86f30</t>
  </si>
  <si>
    <t>8935c6ebed572417e3978a5df1b74709</t>
  </si>
  <si>
    <t>5a7eebffb149f23e7a7f93c9a2a56a44</t>
  </si>
  <si>
    <t>c1ea9e0eae303acda86bd98ed56459a2</t>
  </si>
  <si>
    <t>baf21479d45549ca63a48ad6f8e53e33</t>
  </si>
  <si>
    <t>110fba77534e9e7ddc8682a8bad9a035</t>
  </si>
  <si>
    <t>cd09a0d55be21ecdf3e4b7b4d3021563</t>
  </si>
  <si>
    <t>300b36bce10560b54a69f95db9232fe1</t>
  </si>
  <si>
    <t>1291ba11a6530dc32eda0a4f9245b7f4</t>
  </si>
  <si>
    <t>71dd56b817264d4ee0029143153caf6e</t>
  </si>
  <si>
    <t>eb7db32c8823a5c1b1f3530141f6824d</t>
  </si>
  <si>
    <t>7b23754d34d951b3f2094d66c6772ff2</t>
  </si>
  <si>
    <t>b15a5886c605737fcd024a1115ba23c3</t>
  </si>
  <si>
    <t>c14ddb948ab9e9df77738bc5b260ac76</t>
  </si>
  <si>
    <t>71a9a4559aa9a0315c6eebb4952374d7</t>
  </si>
  <si>
    <t>6de2a08c08f6750f9f443352754a5cb9</t>
  </si>
  <si>
    <t>e26eb5a05f3230cc82acff1d47bb8fbb</t>
  </si>
  <si>
    <t>7b62dfb62ed37f01caf21094b207a371</t>
  </si>
  <si>
    <t>ced802b022986b7a58abcec570bbba16</t>
  </si>
  <si>
    <t>4c6c3bc55bf80c6e24fdf6bdc93886fe</t>
  </si>
  <si>
    <t>375c43c7180f724b31034b0321bc69f6</t>
  </si>
  <si>
    <t>4bb1a2738a99e41ed300b65394568188</t>
  </si>
  <si>
    <t>e1e5efe2c454a8aac9e69b400ba2ad29</t>
  </si>
  <si>
    <t>b0dfbb43de248927715167874201950d</t>
  </si>
  <si>
    <t>bd917f112dcb670ddac45972201c2ad4</t>
  </si>
  <si>
    <t>88fe8e54c41857e132fa2dd076465fe5</t>
  </si>
  <si>
    <t>64c23a558a588108fe475b2cded49773</t>
  </si>
  <si>
    <t>307b8426ec1d926a6ad14d2ce52a628c</t>
  </si>
  <si>
    <t>a9e72ed4a0a35b0492a27c498d549fd5</t>
  </si>
  <si>
    <t>75ad3286cc0b143c2af817e586f0e765</t>
  </si>
  <si>
    <t>2101efc9286503eb2208fd582c34f687</t>
  </si>
  <si>
    <t>24042486e00d91082c9fecd16a63d5c4</t>
  </si>
  <si>
    <t>33c63fb94b326de336fef91276113729</t>
  </si>
  <si>
    <t>e06dac3b9590fba88f163aa2989bc6ea</t>
  </si>
  <si>
    <t>af238ab0a3c37ffbc3b696ca33f9daef</t>
  </si>
  <si>
    <t>07610457d4021e9588875c3c3c3edc26</t>
  </si>
  <si>
    <t>2b9ddcb12c465866f67be9ab979a41c3</t>
  </si>
  <si>
    <t>cfe12f2b9ebea69a305b770eea372efb</t>
  </si>
  <si>
    <t>999841587efa7da9814528e8e6952376</t>
  </si>
  <si>
    <t>36007fb5d815a73294356bd467b9db12</t>
  </si>
  <si>
    <t>8389df1a107a0e9ae9b7dad7558a5b10</t>
  </si>
  <si>
    <t>1d9ea9c207e192fd945a10c600e930ad</t>
  </si>
  <si>
    <t>6f78a2b881138fe10bd95cc23c06b3b4</t>
  </si>
  <si>
    <t>87acecdc0c8985e6023df3db4f65a15f</t>
  </si>
  <si>
    <t>09d324b5383eb335685de2f3659e6985</t>
  </si>
  <si>
    <t>07d0ffc279a0160ae5218d0e3223398f</t>
  </si>
  <si>
    <t>82e7a4d1699566ea9fcc0ec3bd6ffaa3</t>
  </si>
  <si>
    <t>e80b3364178df0f467ca8b870a26ecce</t>
  </si>
  <si>
    <t>68d5ab947db58ea2725de72366f7c0bc</t>
  </si>
  <si>
    <t>a7dfb2dd9f0bf924253e30ebdf180f00</t>
  </si>
  <si>
    <t>535b15f78324b36a7134189ff886038e</t>
  </si>
  <si>
    <t>35068671c79aedd934d33970f76ed2a6</t>
  </si>
  <si>
    <t>1862ddd4535d8ab3203a2ac741d0f686</t>
  </si>
  <si>
    <t>0f94418c25cf48ecba32339c7397c7cf</t>
  </si>
  <si>
    <t>a6891394f0ae2afdfd3ab73c1f3a898f</t>
  </si>
  <si>
    <t>e4fafb165bf933dd0d179de6d9c5d0b2</t>
  </si>
  <si>
    <t>103c5e2de23302a8c86b38c5aca8e07d</t>
  </si>
  <si>
    <t>7408cc59937a23721e8415b3d4ad5fcb</t>
  </si>
  <si>
    <t>1e15bc6bd78155417073f5eb5718a61d</t>
  </si>
  <si>
    <t>df02df9d2b3f2c77a5bcddfb3f5dbefa</t>
  </si>
  <si>
    <t>c27f7c7d59c6275fdc41a84e09c7f30a</t>
  </si>
  <si>
    <t>70ddb448c3ac8e6c4361d58799728037</t>
  </si>
  <si>
    <t>baccc8d2bd386f432146f47ca1c9b533</t>
  </si>
  <si>
    <t>98db0398cf1ae9424276c1056148950e</t>
  </si>
  <si>
    <t>2e874b9ec682a7faf4c419a7f3e2c026</t>
  </si>
  <si>
    <t>31145a8dcb69839f64dc77cf7579a96b</t>
  </si>
  <si>
    <t>50ac5399f65de383fc0061a642d17cb2</t>
  </si>
  <si>
    <t>1ae7ea07c773de0c7b0dd94c48e67a59</t>
  </si>
  <si>
    <t>191e9e9f3570dfa6567b73e97c50ac2d</t>
  </si>
  <si>
    <t>07b60e47ca4f9ee8d4f63086085112d7</t>
  </si>
  <si>
    <t>5a3936c909aad3baa90a26ed0c6f2905</t>
  </si>
  <si>
    <t>bb86040ce49f4cc4be02fdd87b1c779e</t>
  </si>
  <si>
    <t>b8a105178d572ae3fcf5412378e0065f</t>
  </si>
  <si>
    <t>5766c15c1b164a4ec32d5a33844eec6e</t>
  </si>
  <si>
    <t>72b1e06b529f9fd13292920004fbde46</t>
  </si>
  <si>
    <t>d39877529f5920d9753da94d7c0a258d</t>
  </si>
  <si>
    <t>0f08462b02e829a3fa452ed00eda8674</t>
  </si>
  <si>
    <t>7a0f5a48e0d8e02eb28d840ca78c9a68</t>
  </si>
  <si>
    <t>d5ac8ade659cb40879548d72b112cbff</t>
  </si>
  <si>
    <t>6791825542875fad623d645f81e83419</t>
  </si>
  <si>
    <t>08b4cb9459a3b1d65c2d1c05487ede43</t>
  </si>
  <si>
    <t>ef9f8ae0532777dc793134fc0fcea378</t>
  </si>
  <si>
    <t>e7cee63bda9015ec6c09edb534aa72ab</t>
  </si>
  <si>
    <t>fef9ad1b1d72d23e976350aa4c7afe63</t>
  </si>
  <si>
    <t>65192912fd6a3e37cef43837e2d5af9f</t>
  </si>
  <si>
    <t>6bfcb90643c927803cb09fc0c473dc61</t>
  </si>
  <si>
    <t>879b52beb24fe29b01181021f52ad372</t>
  </si>
  <si>
    <t>d0ba003467b8a414a4218021bbfdf488</t>
  </si>
  <si>
    <t>ce1323c90bedea7fe495037498c0c76c</t>
  </si>
  <si>
    <t>b16f1ca9afad42fb5bb04ad4f465def1</t>
  </si>
  <si>
    <t>05dcb2d1616926cf51788d4280b1dc30</t>
  </si>
  <si>
    <t>7a5fc0fcc14f4920760e8271f13b2da0</t>
  </si>
  <si>
    <t>c76f1d2f250651cf34eb19e79e4ec2af</t>
  </si>
  <si>
    <t>8eb0dd5a16095607f0a587e02372fdc1</t>
  </si>
  <si>
    <t>a9a1b20fd1aa35891903831644ccbb1b</t>
  </si>
  <si>
    <t>97be5220c16ef71bbe0d89ac556db2fa</t>
  </si>
  <si>
    <t>48e8d4095d59ca51f1e5900bea7f7b2f</t>
  </si>
  <si>
    <t>33de8e5e049432bcd9df8f268db3a8cc</t>
  </si>
  <si>
    <t>2345557964043b65d63790d822887218</t>
  </si>
  <si>
    <t>ff7b67a54abb4f4af733754123b3cd3c</t>
  </si>
  <si>
    <t>2781e06d0c833683e9f17948ecd823b5</t>
  </si>
  <si>
    <t>9799406ee8aa8cdb3662550e97b004b7</t>
  </si>
  <si>
    <t>28447f728fb88f343f96c24c764ba157</t>
  </si>
  <si>
    <t>794cfd20e51e811c6de0fdf7ff15f426</t>
  </si>
  <si>
    <t>62dbc4d586bf6df32949838121aae814</t>
  </si>
  <si>
    <t>abc501c1181287123c0697137b72f650</t>
  </si>
  <si>
    <t>b69b50e3c73902a84f0ef211fe24218d</t>
  </si>
  <si>
    <t>58abe5c5934b9a325498af6c4f39344d</t>
  </si>
  <si>
    <t>c654540c35cd97b04a292618cb4f1d1d</t>
  </si>
  <si>
    <t>acbfd8d9d586c3cc7fef1c2d15fa7e05</t>
  </si>
  <si>
    <t>8ca6548fbba15bf5a646690c8055e9c1</t>
  </si>
  <si>
    <t>3e2cdd316c80e974238f2e03a12e371f</t>
  </si>
  <si>
    <t>3c1a275e796669f2b4238af6019ad39f</t>
  </si>
  <si>
    <t>e6d1cc3092e7235883c7ceda95f6667a</t>
  </si>
  <si>
    <t>60727c1480d8bfba55b212cdce8f9c12</t>
  </si>
  <si>
    <t>3721d75ee9958b2b2b9f1a9f6c2d1c84</t>
  </si>
  <si>
    <t>4af3c5025f72d104f1507fe3ce00ee80</t>
  </si>
  <si>
    <t>b6d65f6f636a61306a8fca099b946207</t>
  </si>
  <si>
    <t>540b6fe9e6a6ea3357436a4b6408f2ed</t>
  </si>
  <si>
    <t>767f8e2f52ebbae728c91e17a98e795e</t>
  </si>
  <si>
    <t>e68c141fac937eca153745b84164a61d</t>
  </si>
  <si>
    <t>6016743cb5c1e6c02cca1f730de56834</t>
  </si>
  <si>
    <t>c27ae91898c1f070c2fd877f9d839c90</t>
  </si>
  <si>
    <t>73e3344d5a84685dd36d354290c098a3</t>
  </si>
  <si>
    <t>898db7e2fe3a7d2cf1b42d5beb8b83ad</t>
  </si>
  <si>
    <t>fb0c4c3938030bd7a594ddd789da95cc</t>
  </si>
  <si>
    <t>74f2d54701b51a02ebba33f48f1560e9</t>
  </si>
  <si>
    <t>876de2fa667aa1ce6566266b771558c0</t>
  </si>
  <si>
    <t>b6d8c4e877be9e6d8d693df09a61dc74</t>
  </si>
  <si>
    <t>91e0d55ca3ba1d8a13dc7b700957c884</t>
  </si>
  <si>
    <t>2b5812ac6421c155c905e9f64db4c60a</t>
  </si>
  <si>
    <t>893eb33218d05274d2335183f9d8ea97</t>
  </si>
  <si>
    <t>613a9f3bb123ddce0322292f15efc327</t>
  </si>
  <si>
    <t>fb9beb493926560ad19d6e7bef8e853d</t>
  </si>
  <si>
    <t>9c4d591d4858d675f413aeee25738f35</t>
  </si>
  <si>
    <t>9a8bc7347c421e48eed6d697065ceff3</t>
  </si>
  <si>
    <t>89783486e15bcde94b944b995c762e7d</t>
  </si>
  <si>
    <t>eb78076a633e0cf1370c88529560dec1</t>
  </si>
  <si>
    <t>f27c13fdcbec09013874d827aa198d6a</t>
  </si>
  <si>
    <t>86287f5d75b528a80381face164cf9bd</t>
  </si>
  <si>
    <t>c5edb7079c81a440818300a65e6e8f9f</t>
  </si>
  <si>
    <t>e9950ddcc8fcc944d575b84210663eec</t>
  </si>
  <si>
    <t>46524a8a13d4767bc588c0c3b0d7d215</t>
  </si>
  <si>
    <t>0bdff00a9b20d5257df833ef7142accf</t>
  </si>
  <si>
    <t>380d9c213a1332634b0221b1d394c624</t>
  </si>
  <si>
    <t>af2d287c84604e690cc599cb2179be62</t>
  </si>
  <si>
    <t>ba84b08f63335144fa5ac0d03d12d1ed</t>
  </si>
  <si>
    <t>9ddcbae7d823ab4520a999d139940fb4</t>
  </si>
  <si>
    <t>093b33e2819e19d051eba19e1a441045</t>
  </si>
  <si>
    <t>7f6b90e737ad7064205067f1ca59268f</t>
  </si>
  <si>
    <t>776a25229409340f3f969d7348d93058</t>
  </si>
  <si>
    <t>930412cc58f9e81068c532699ab9f439</t>
  </si>
  <si>
    <t>f77d2662366f8a3e050819d58bc86615</t>
  </si>
  <si>
    <t>76fe962987359365262ee68eff8e4797</t>
  </si>
  <si>
    <t>ac13983370ef344cdab2f99f48417975</t>
  </si>
  <si>
    <t>4693a16be12563248b7e4d884ea820a8</t>
  </si>
  <si>
    <t>27d03549bc972ccb14ab890b5bbb8b74</t>
  </si>
  <si>
    <t>f52d7868acf615e0e33fdb723017bc34</t>
  </si>
  <si>
    <t>24957aa56712082db70640112cab1641</t>
  </si>
  <si>
    <t>4b304a0bed4fc537f1d59837ea24989b</t>
  </si>
  <si>
    <t>2c4a330f9b7030f1f0db9195b23cd314</t>
  </si>
  <si>
    <t>6298ab88a1b661fc330d5d8526baa0e0</t>
  </si>
  <si>
    <t>064e1e8368adbfd06edb11bcaf4be9cc</t>
  </si>
  <si>
    <t>81b0b62d708e5d588991c499e8bea28b</t>
  </si>
  <si>
    <t>2f06356f9ca12eb6e643d54edbf5f315</t>
  </si>
  <si>
    <t>6ebf1643468639d0920c66ac2d8e6577</t>
  </si>
  <si>
    <t>88e1d904e180ad535ea0d352c8b99a21</t>
  </si>
  <si>
    <t>e20e6fa577c680a978aaeb160fe81af4</t>
  </si>
  <si>
    <t>a74b6dfe271ce7532d7f1021642ad923</t>
  </si>
  <si>
    <t>21abb3dbdf690a69adf716460e9b04fe</t>
  </si>
  <si>
    <t>c23c832d216cc9832650c680cc1de52f</t>
  </si>
  <si>
    <t>41752b2a280fe46fba23e99b59b02ea5</t>
  </si>
  <si>
    <t>c2c9fc0f5e2f8ec2182e45853a6268e5</t>
  </si>
  <si>
    <t>ddf9447265be856f758cba5f3b0f2991</t>
  </si>
  <si>
    <t>ff751a72230b6fe8c03c8c3c82b5866f</t>
  </si>
  <si>
    <t>8e840f55936d798206ebb2cd1756691d</t>
  </si>
  <si>
    <t>80f2632e53dfef73d3363688045ef816</t>
  </si>
  <si>
    <t>acf1f7d204cd190daaa2bbcdc4bd4633</t>
  </si>
  <si>
    <t>50dd5ee196ab47636b03d31fb6a2a348</t>
  </si>
  <si>
    <t>dfc0e60e3d9612014004a71c4261c89f</t>
  </si>
  <si>
    <t>a9c3505d01f7501f1477f7536653718c</t>
  </si>
  <si>
    <t>bdbff715459263e1ff57a34c53fbffcc</t>
  </si>
  <si>
    <t>e4e6ee44e900468fb774d4cf2608dfcc</t>
  </si>
  <si>
    <t>86d0a5130a2bd860155aca3f6c8ad512</t>
  </si>
  <si>
    <t>838b4b9434ae1df96e7e8e9e4bbf81d1</t>
  </si>
  <si>
    <t>b342eee84dec0e7b8212478bf537f9ba</t>
  </si>
  <si>
    <t>bf5c64a706452a4211a11aca94153730</t>
  </si>
  <si>
    <t>320d899a901cad688ba8e5aea6e1298d</t>
  </si>
  <si>
    <t>cdc05a4311c3a2f11b47f891500c1de7</t>
  </si>
  <si>
    <t>ed5193af5b8a1c0b1bd5a30ecd38f72b</t>
  </si>
  <si>
    <t>b7996ab4d6be181e40c640adf161c3e5</t>
  </si>
  <si>
    <t>d42edc54767e9216246c3234f362e81e</t>
  </si>
  <si>
    <t>24d3581b582313132a1e9dcba0ad69a6</t>
  </si>
  <si>
    <t>1c4ba8fed28d0878abcd461daa3014d3</t>
  </si>
  <si>
    <t>cee4a69b4401dbbe8f67c2a9a8198012</t>
  </si>
  <si>
    <t>661d55bc52050d67cf36f3bd4c2296c2</t>
  </si>
  <si>
    <t>b60dd8885117bd26b8b0f941d1e95eb2</t>
  </si>
  <si>
    <t>3efe09153a2531feea5fb026bbfca817</t>
  </si>
  <si>
    <t>522d9f7c7b8114d122be637897efebdd</t>
  </si>
  <si>
    <t>8176bd1a1d6caaafd0c691c432884dd0</t>
  </si>
  <si>
    <t>5449c2ce6ee7f05d4646b70b40f625c9</t>
  </si>
  <si>
    <t>d88e5910b37f981fead11ab965383036</t>
  </si>
  <si>
    <t>2106b526ec956f608f3a8356c1d8744f</t>
  </si>
  <si>
    <t>aac988304a4c687d318a6eb6a07d1dde</t>
  </si>
  <si>
    <t>e6897fa801704f88638ec1721d8c0d88</t>
  </si>
  <si>
    <t>76075302dce4f9878256b4c8f4d5eb85</t>
  </si>
  <si>
    <t>0600807bbac045429025a5957ae652cb</t>
  </si>
  <si>
    <t>215321529533ed19abd16060b3122cbe</t>
  </si>
  <si>
    <t>a2b9febe1008c8a74e4452d98ca1ae43</t>
  </si>
  <si>
    <t>a7d8136ff13f66e29ade4d35b72648ac</t>
  </si>
  <si>
    <t>1a1fc80d0e964b9d16d3c4dbf5545303</t>
  </si>
  <si>
    <t>8918c6521dec1e0d55d9b953e3a4cae3</t>
  </si>
  <si>
    <t>8b8975e540f494b94e556d3ad28338fe</t>
  </si>
  <si>
    <t>2a01adffad35d6285ed1f76a895bd86a</t>
  </si>
  <si>
    <t>0e15de0dc655e8e8b314875e9ccd60b9</t>
  </si>
  <si>
    <t>a357ad8a6117cdf938ac4342281cf3ed</t>
  </si>
  <si>
    <t>9fc946fb0fae48d2d268189a37e4c3f6</t>
  </si>
  <si>
    <t>fd2e5191d94708e0883b0027002ac6d0</t>
  </si>
  <si>
    <t>e80b27640d6886d7de2c9188e51ce8a2</t>
  </si>
  <si>
    <t>1fec0f0a7c077788713d1f4eebe74cdc</t>
  </si>
  <si>
    <t>b1e2f16f05b21e0fde848d62361a43e1</t>
  </si>
  <si>
    <t>499f9325c48ef1721cd649c4069b52f5</t>
  </si>
  <si>
    <t>d347fd1677fdc47bd5250da5310ed3ff</t>
  </si>
  <si>
    <t>859121ffc6c97f302d42bd9fff733cf2</t>
  </si>
  <si>
    <t>e812659db8ce6915fc55b79d6ffd3cc6</t>
  </si>
  <si>
    <t>e14c766f350812f64e0bd23b752d4752</t>
  </si>
  <si>
    <t>3334521ffdf6f3bf5dc54636e4f3cc62</t>
  </si>
  <si>
    <t>9e60af79ddca500a64cb460c73b9248f</t>
  </si>
  <si>
    <t>e54a641c24a8f0cb51163f42c41f9561</t>
  </si>
  <si>
    <t>2ac3aa1d8ecb75814f9f0df02d8a59c9</t>
  </si>
  <si>
    <t>274e6ea3df151b8afc7e295fdeeb0232</t>
  </si>
  <si>
    <t>57fdbd7825d2da1fe1c1212131b8f526</t>
  </si>
  <si>
    <t>37f122f5ea31063ff1857a8838107214</t>
  </si>
  <si>
    <t>92670db55058b601d2646f0d02172111</t>
  </si>
  <si>
    <t>729252f5497984d3f3d2833b4f75a75a</t>
  </si>
  <si>
    <t>c49ec786c9845b2e55bf4611541bd1f7</t>
  </si>
  <si>
    <t>9940dba70491715361c9f2b375edbfe7</t>
  </si>
  <si>
    <t>1ea00ab6682bfc171d6d7e8e8bb9271f</t>
  </si>
  <si>
    <t>b13ecb0a0cd68ccf5eea6ca5f86610d2</t>
  </si>
  <si>
    <t>833f3245310a9cd7260c8ca4f7f29d5a</t>
  </si>
  <si>
    <t>028e184396f11416cf8f4776846e7431</t>
  </si>
  <si>
    <t>3a4dde4a1a62df3a653d57cf3742d8d0</t>
  </si>
  <si>
    <t>0d2023c4e8a5f93d6a8f1e1abeeb62fd</t>
  </si>
  <si>
    <t>633b3085a71c2d1907ec46c492f0ab94</t>
  </si>
  <si>
    <t>006a8e567b5e3afe5bd3c98b9baf9ae9</t>
  </si>
  <si>
    <t>2a9bdb462b46c8c986c8462b299f598b</t>
  </si>
  <si>
    <t>4a76baa019b7c536042f7f04f2eda383</t>
  </si>
  <si>
    <t>41e6d7de592b38c40acc107a1272381a</t>
  </si>
  <si>
    <t>bc476d067451e81b02493e17a98c78a9</t>
  </si>
  <si>
    <t>244e71f0f4e0efcf9c63dc280e4d0061</t>
  </si>
  <si>
    <t>0242e3a02d559cb7c6f63aea010132b1</t>
  </si>
  <si>
    <t>ffd85ab396ec0cce3f552d6947e18f13</t>
  </si>
  <si>
    <t>a958970d0da20ba37a44928e62d76e09</t>
  </si>
  <si>
    <t>0d64aaf7342212c1a5f0491ba9c10eae</t>
  </si>
  <si>
    <t>77912180c3b7010a53e696f79f9ec3b5</t>
  </si>
  <si>
    <t>457428d0d9d9f7db88685845258fa617</t>
  </si>
  <si>
    <t>be6769cb3c6d9d585b6747c0b87ad696</t>
  </si>
  <si>
    <t>4bc59892c0ef3efeecb693be16bb81ca</t>
  </si>
  <si>
    <t>81c6afb1899c7587e792bda0a8d68084</t>
  </si>
  <si>
    <t>2742f206b901643beabdecd24763215f</t>
  </si>
  <si>
    <t>a8b1a544ba7b9b08a0e785c3ff075ad2</t>
  </si>
  <si>
    <t>ecedb28832a0840cba315b1548cd458e</t>
  </si>
  <si>
    <t>0ce4e5a871689715628e194d753fce90</t>
  </si>
  <si>
    <t>7c0ee0a0be277788e7a851758883b22e</t>
  </si>
  <si>
    <t>83878d582ff8b2c04c0537a5c1a339bc</t>
  </si>
  <si>
    <t>c0bff47de00405c07ab701d407ff8a25</t>
  </si>
  <si>
    <t>bda003b8f3e6da0f8ce48abbeabb80e9</t>
  </si>
  <si>
    <t>b8b88d1abc283716ed7f78819096fbe5</t>
  </si>
  <si>
    <t>b0cd93183ba2a482bdcff95c64b82b67</t>
  </si>
  <si>
    <t>c128c170ef9379187112eba8148c3d72</t>
  </si>
  <si>
    <t>5d1d7d1bb880b8ddae15a3660276ebb4</t>
  </si>
  <si>
    <t>c1776cfcef36a9b0af393ce7d7237928</t>
  </si>
  <si>
    <t>ba6087c192a7ad714fb9a48a70af3dac</t>
  </si>
  <si>
    <t>bba3b6a1c088d9d4d5aa404ddc967a46</t>
  </si>
  <si>
    <t>e44df73b47a327d090ffae24e5ca2601</t>
  </si>
  <si>
    <t>2487ef71677abdf29141ad5aad9bf2f5</t>
  </si>
  <si>
    <t>12f9d860ea64ac6cc3bdc12873798189</t>
  </si>
  <si>
    <t>c3db3515ef0e882ca4e2bd0572d40677</t>
  </si>
  <si>
    <t>2998f1e8f03bf2b23797f06a9429dcca</t>
  </si>
  <si>
    <t>22b7b50198d312e0618bba59fea006ab</t>
  </si>
  <si>
    <t>6eb32550ba3c3f7dae5c2352b9577df5</t>
  </si>
  <si>
    <t>e29d532b3fcc0c83317a52e7863808cc</t>
  </si>
  <si>
    <t>b4e5526e2678ae58faad4c5c20957ab7</t>
  </si>
  <si>
    <t>8deeed7ac8f2dd1627dc457d4b799b1d</t>
  </si>
  <si>
    <t>3a2fef4593f571cd4701746d0fbb2f83</t>
  </si>
  <si>
    <t>924063f18576c1ded03f17e0b384b852</t>
  </si>
  <si>
    <t>b1e19657449b27597ab25f2f50747a9f</t>
  </si>
  <si>
    <t>98e2bf8c1249474d2ab8313746050a65</t>
  </si>
  <si>
    <t>f560a0d1ea7a8b08cf0bb32800c86f04</t>
  </si>
  <si>
    <t>daf064309e9e5e2e10d2f35d3c6407af</t>
  </si>
  <si>
    <t>88e985bc073b3c70edc5b8fc69f66280</t>
  </si>
  <si>
    <t>ed397a92c6ef1fc03abb428e7cd4eb9d</t>
  </si>
  <si>
    <t>04283775747dc492bc8f9efa73ca2eb0</t>
  </si>
  <si>
    <t>4276a3775c63adb8b6af32c34d2ba7cc</t>
  </si>
  <si>
    <t>557b9fc344de8f680962910bc4daca70</t>
  </si>
  <si>
    <t>56cd86cc2e2e3c703676fe81fa56cc44</t>
  </si>
  <si>
    <t>15bace432795d2e3f660319801290fd9</t>
  </si>
  <si>
    <t>2ecaa1c01d41cea6a572eb7169f43f9a</t>
  </si>
  <si>
    <t>6c4b7ad55e454279aeeb9fbee6382c22</t>
  </si>
  <si>
    <t>6575a4b77893280fab745be452ec4672</t>
  </si>
  <si>
    <t>3f21d6b3c3980671eec933d4ec750aad</t>
  </si>
  <si>
    <t>ef44d8ef0bd2e95cb324cb279ada64cf</t>
  </si>
  <si>
    <t>2d8f98182bf4d9ebefbd2f953b46e4d4</t>
  </si>
  <si>
    <t>26ce971c1b9f5921ff3a3bc502fd7568</t>
  </si>
  <si>
    <t>4aa9b0633cb28b3f427cb212a4d0064a</t>
  </si>
  <si>
    <t>64caae2dd32a5e4c11d1d184d10c340d</t>
  </si>
  <si>
    <t>1751666a1597101ba596bdb778ffc773</t>
  </si>
  <si>
    <t>cbbe4c46f3b10dcd50e1c7e8462b9165</t>
  </si>
  <si>
    <t>3742a0e0081ef86eefdb4563c03332fb</t>
  </si>
  <si>
    <t>1a91a27759326eb657d13e31b5ea7890</t>
  </si>
  <si>
    <t>acb6f5722165de43a12cb89498ff71ea</t>
  </si>
  <si>
    <t>890d40efcc0b286b7e1ca0921aa0dea7</t>
  </si>
  <si>
    <t>1e5b3bcd7f5d958f6fbc6d84ad92a266</t>
  </si>
  <si>
    <t>c243c5fe0663d7de82fc57356f97ebb0</t>
  </si>
  <si>
    <t>32aa40daa94a4834c590c141ab0e1d08</t>
  </si>
  <si>
    <t>c3dceb90a43d91ce947e09412992684c</t>
  </si>
  <si>
    <t>28dc715b72db685432fb45bd046e0e1c</t>
  </si>
  <si>
    <t>6c4a37d3c371870f24f62a28a41d2e0e</t>
  </si>
  <si>
    <t>1818f7243839ff7444a86cf8714fbb58</t>
  </si>
  <si>
    <t>23cc8bc73ba384d7bbf8133bb57b3e65</t>
  </si>
  <si>
    <t>401bb0192363cb63112f3eba4bd4ebd0</t>
  </si>
  <si>
    <t>39650ae4a90efd0515e6edf9c5d3c12e</t>
  </si>
  <si>
    <t>7a6aba6c4d15317f88242dc8a935f7af</t>
  </si>
  <si>
    <t>b09088cc5aa082a6255a8c5e9dcc0c61</t>
  </si>
  <si>
    <t>c5c4865ee166a4b52f6f38ea0f7875ef</t>
  </si>
  <si>
    <t>f2713069bb4e64d0126f9f7d7dcb11f7</t>
  </si>
  <si>
    <t>5efb1fcc5980a1701e6be3690a8bdc5c</t>
  </si>
  <si>
    <t>f047c69b0849856d90f5c7039adc2274</t>
  </si>
  <si>
    <t>a0fc8850403731165188095078a1a66b</t>
  </si>
  <si>
    <t>d672e989a30f8c78e1e20e537390c8aa</t>
  </si>
  <si>
    <t>0256d8ba6540be0715e148aea8ea30a5</t>
  </si>
  <si>
    <t>3cdbd96f252f14fe8c2be6243a9bb251</t>
  </si>
  <si>
    <t>b3469dc016223eefa15b3337e0579cd5</t>
  </si>
  <si>
    <t>55e7325b39aacc8915b65d530bc24d79</t>
  </si>
  <si>
    <t>a952905ca4aaab77f14f59ec543d78e4</t>
  </si>
  <si>
    <t>2dbdcffde547db0f576642374c1fa9c8</t>
  </si>
  <si>
    <t>c9e9a0f1a334dec4b2eed6f9502ae8ac</t>
  </si>
  <si>
    <t>348197c54905c9130accfdfe54c3ca2c</t>
  </si>
  <si>
    <t>e975fa10765437982a16f194f4e6eac7</t>
  </si>
  <si>
    <t>92e1e46a131cfc99ec8f592701b2b4f2</t>
  </si>
  <si>
    <t>361bff875087dc85de46681a360c6afc</t>
  </si>
  <si>
    <t>eee0fc930d3d84063400ac7cfad55059</t>
  </si>
  <si>
    <t>4b0adb15bbc1829123cbd0761ac92461</t>
  </si>
  <si>
    <t>4794a8746ef611c8997ebe08072a9716</t>
  </si>
  <si>
    <t>b7ffd2395fe212b281071fc96f49a8e1</t>
  </si>
  <si>
    <t>3bd50adbd540badc9bfd265eeabf51d9</t>
  </si>
  <si>
    <t>c12a47965a60ad8210a67168af43560f</t>
  </si>
  <si>
    <t>cafe843ef289d238784e2c2696b5e700</t>
  </si>
  <si>
    <t>f406ab6bf7ea3609589150c2a89676e9</t>
  </si>
  <si>
    <t>bfbffad5cd0cf9936fc55280ba683b82</t>
  </si>
  <si>
    <t>bc246325a70fe5dc8065cc8c23db44ac</t>
  </si>
  <si>
    <t>6799e0c23fa789fadd40ef419e4e88af</t>
  </si>
  <si>
    <t>a58f1bdd64fafe7121d6e394ebf266eb</t>
  </si>
  <si>
    <t>6e2bccb3d43a8a07883a12b35c3befe0</t>
  </si>
  <si>
    <t>28341d92cf196f547dc7c3c0d609f584</t>
  </si>
  <si>
    <t>d2af4cbac1eabbe6f56267fc51242ecf</t>
  </si>
  <si>
    <t>5e05526e92bfc0bd11de6996723d82ee</t>
  </si>
  <si>
    <t>28cb8e43ed32dfe4f990de16becc8057</t>
  </si>
  <si>
    <t>06d8f58fe36b929b0dcc2ab08353fd1c</t>
  </si>
  <si>
    <t>30993af50351104f8989527088faad70</t>
  </si>
  <si>
    <t>ee5ef628ea0c9f9d5da4b11e597cf536</t>
  </si>
  <si>
    <t>80004d086e7f50327dedef2cc01a4841</t>
  </si>
  <si>
    <t>73054317d0467ffe3f1cb97438e56e8d</t>
  </si>
  <si>
    <t>47127a702bba217637a11c29af28c433</t>
  </si>
  <si>
    <t>a7e5285f849a0c38e59d91d1d390af18</t>
  </si>
  <si>
    <t>dad8efd0790e333db4d81ab644185171</t>
  </si>
  <si>
    <t>c6a73a89efda8a3245279b012ceae633</t>
  </si>
  <si>
    <t>c173b9a05b11d72128c9f558b582eadb</t>
  </si>
  <si>
    <t>f7dc3a1c7cb364f13c96ec754a98173c</t>
  </si>
  <si>
    <t>3d524f01467f6cf70884b7c3ba1ebe52</t>
  </si>
  <si>
    <t>4ab3e8ce43df51968f3bce49989a3ebb</t>
  </si>
  <si>
    <t>8492d67df58096764cf7cbdf0a27d124</t>
  </si>
  <si>
    <t>81814eb2ef26a160604f957178302b0c</t>
  </si>
  <si>
    <t>188e07881ddf0a361fc4793357194e49</t>
  </si>
  <si>
    <t>46b37932f4256790482cc444480c7ab2</t>
  </si>
  <si>
    <t>51de7e88304ded61072a1f0df8f83bda</t>
  </si>
  <si>
    <t>ae5cfc70f1f807fb797256938b418634</t>
  </si>
  <si>
    <t>cf128916c701fa921c2a84131417abae</t>
  </si>
  <si>
    <t>9c5d87b2abb4132b59dde2d37a62d85a</t>
  </si>
  <si>
    <t>1dc067250cf4effd92df5bb70ec628e7</t>
  </si>
  <si>
    <t>293f6aa75e76a0f10725c9d75fb3bfcc</t>
  </si>
  <si>
    <t>c11cbc4baadc96fb5e13ef8cee0ee29c</t>
  </si>
  <si>
    <t>ab6248586c26ace1d5dfa59778b9c5ac</t>
  </si>
  <si>
    <t>18bdfc8f7b7f9ffe08a3ae765e0d19d5</t>
  </si>
  <si>
    <t>a1534de0bc8fb29ff8550ca0026cce7a</t>
  </si>
  <si>
    <t>9622f52af13e5e10a8b333015c1da4c7</t>
  </si>
  <si>
    <t>28088db7111c7a66902448e0b4f0c5a1</t>
  </si>
  <si>
    <t>e20ed5048d3c5d8f2c13500aee15b517</t>
  </si>
  <si>
    <t>e4a668ef0ae98cd13fc35e86587935d9</t>
  </si>
  <si>
    <t>bae3fbf00b30eb2fb276422a5fd5f06f</t>
  </si>
  <si>
    <t>29835acf4866bd2270b199d9da5aa8ff</t>
  </si>
  <si>
    <t>1147941f05a0a179be87bac929b6d666</t>
  </si>
  <si>
    <t>61be1f55ecbbef09e0c052800bfc5100</t>
  </si>
  <si>
    <t>fa8767501846c2a0c788e3a1e9efc53f</t>
  </si>
  <si>
    <t>f2d78e09ca341fce608ff797f73b0b5d</t>
  </si>
  <si>
    <t>424f7e1635bafa9f26106cb7773b7f8e</t>
  </si>
  <si>
    <t>fdc8939a726ff05b766e71537ccab01f</t>
  </si>
  <si>
    <t>357f7511f22eb25835b46160def3cac1</t>
  </si>
  <si>
    <t>7acec633179d5cbcb078b04e510526a2</t>
  </si>
  <si>
    <t>cbbd4f8a76db351d5207a1dd3208a9ba</t>
  </si>
  <si>
    <t>dd7a0017aa53762a8ecbc60627c35506</t>
  </si>
  <si>
    <t>fdbf6ddcdcfcb8613711620408cfd798</t>
  </si>
  <si>
    <t>dc2f4d61eaf1616c26695f567c0666df</t>
  </si>
  <si>
    <t>a1e91f5c6bce0274736bafbfcc23f683</t>
  </si>
  <si>
    <t>415cee4de984a860704a4eb9000e555b</t>
  </si>
  <si>
    <t>e2d4e3e19a88ed2fd9b28a1d1c3bec95</t>
  </si>
  <si>
    <t>e08ff6b3b36d656f141e4325ea2d0ad1</t>
  </si>
  <si>
    <t>30cad65e32e215a23651fdc179a94e67</t>
  </si>
  <si>
    <t>fbe9ffdb72e1bf61baf35d928a020226</t>
  </si>
  <si>
    <t>89a0c118007ce58f8826d983924ab1ef</t>
  </si>
  <si>
    <t>7c65a41c3021adaa9b0af0b1265ce6fe</t>
  </si>
  <si>
    <t>c70da7b7a8ebf9ce0f49a2e76bc869f1</t>
  </si>
  <si>
    <t>56eb3856e0750e9e066c344c67418604</t>
  </si>
  <si>
    <t>2d3699c07e9a4aa7dad8fbeaf693a8c5</t>
  </si>
  <si>
    <t>646e54a0e96dddff53e7596874800d79</t>
  </si>
  <si>
    <t>913a00fa7daa77eb56c482579b69c751</t>
  </si>
  <si>
    <t>27f66028036430f2624082304d157f6a</t>
  </si>
  <si>
    <t>53ab2526ad681a2b0e4a90a6cd5b4353</t>
  </si>
  <si>
    <t>fc6b799a8fb87e3f89fed902a41ac705</t>
  </si>
  <si>
    <t>d71325017781d1f926e21eee3398b9ac</t>
  </si>
  <si>
    <t>2e53b39bc36dc8b4bdf01ad504c78b84</t>
  </si>
  <si>
    <t>9a4dbc79e4f4b975978b77419845b294</t>
  </si>
  <si>
    <t>8dccda7817a6e129035001fb6dbd99f9</t>
  </si>
  <si>
    <t>47db17a10bf2adaa55a1582c83084f2c</t>
  </si>
  <si>
    <t>71f58ce4c7b6f1692efd630e4e950b4a</t>
  </si>
  <si>
    <t>9ab29a9fea29cca205f6df7992aef634</t>
  </si>
  <si>
    <t>8fefaaaf225d1359aaf02b298b9b3c50</t>
  </si>
  <si>
    <t>b5a919ac040f503288d699d3ad3551eb</t>
  </si>
  <si>
    <t>7b668a72653659a5172fc71f2de1f0c2</t>
  </si>
  <si>
    <t>b9fc6d22b8a90771f4060b046867e47c</t>
  </si>
  <si>
    <t>8ef56c4861ae919c3d186a0823e19b10</t>
  </si>
  <si>
    <t>396f9ee71b56cf54e823e7c1c85a0398</t>
  </si>
  <si>
    <t>4a2d14407b55eaa3652a83c2ce877e71</t>
  </si>
  <si>
    <t>aa8e8ed82cb8d32dd9db6e1be5b80526</t>
  </si>
  <si>
    <t>8cab68f8345e5e582257c623d1ce433c</t>
  </si>
  <si>
    <t>00abc672dbfaa0967517bdc8bc2fe042</t>
  </si>
  <si>
    <t>0c50b94199b4174f22b21ded339cf421</t>
  </si>
  <si>
    <t>4e31eea03076d158d29377474f989f53</t>
  </si>
  <si>
    <t>f62f0d3ada340b40cdf18c96704a99a6</t>
  </si>
  <si>
    <t>Chironomidae</t>
  </si>
  <si>
    <t>415093915f0645a0f88f25dc2b392e44</t>
  </si>
  <si>
    <t>b5f23764cc58bcdfa397ebc153156fb4</t>
  </si>
  <si>
    <t>8ec28fbcf58b9071235c2cea591efcd1</t>
  </si>
  <si>
    <t>cacbc1ad860f00b097a126d167e85d0a</t>
  </si>
  <si>
    <t>fa14c02a48a134396cf232b72b9ff324</t>
  </si>
  <si>
    <t>68d294a117b0b8cdcda1e60e985a3fb2</t>
  </si>
  <si>
    <t>11e85fbb7475ff8b60cb0427eeee028c</t>
  </si>
  <si>
    <t>85c8dddd3b20c503979dbb488d876400</t>
  </si>
  <si>
    <t>e90d8f4dd089014d58ae5770189951bd</t>
  </si>
  <si>
    <t>a18c11fccc72d79e10719d15422c5de5</t>
  </si>
  <si>
    <t>a57e2b8cb847cfafdef6f500960c981d</t>
  </si>
  <si>
    <t>2d26c3711a443ac323eb7e655e4505cc</t>
  </si>
  <si>
    <t>bc85ae7971275da96bd2851a6be44a2f</t>
  </si>
  <si>
    <t>b3f71fda1e8159311b09d0d76c14f91a</t>
  </si>
  <si>
    <t>7d51ccfdff5702a2b0428cdc6faddf67</t>
  </si>
  <si>
    <t>93378838ac623d3add06a0df027e88dd</t>
  </si>
  <si>
    <t>3707e0486fe32a346131e7b1c3494042</t>
  </si>
  <si>
    <t>2245bee58409c0a17b18a8a98cc415d8</t>
  </si>
  <si>
    <t>dba955fb3db810c69544c30a5c07208f</t>
  </si>
  <si>
    <t>e4437518bd32e03599e58e0c57acddb2</t>
  </si>
  <si>
    <t>23478740a461a3d7988da352508fb754</t>
  </si>
  <si>
    <t>ae3d5fec72cfdb1e0372bcc61cbe1f9d</t>
  </si>
  <si>
    <t>f4e88a016a93a8c7041166347be1704e</t>
  </si>
  <si>
    <t>ab9f3436c567b4dbb119ed801a31d390</t>
  </si>
  <si>
    <t>acbfc62876ea40fc9f6e18d5b675f658</t>
  </si>
  <si>
    <t>e6439e59ec86ae70a390520daa65829e</t>
  </si>
  <si>
    <t>f0bc3622ae18879fb282c56a0775b522</t>
  </si>
  <si>
    <t>07084c1898254d8d795f00282dfc802e</t>
  </si>
  <si>
    <t>fd1f46f41bcc6050fd51596e032770bf</t>
  </si>
  <si>
    <t>e2e8ca1c5a3c9e3d00f8d2c1e1782774</t>
  </si>
  <si>
    <t>13c632b382238abe02976a260ac2a918</t>
  </si>
  <si>
    <t>817f86020f8ada567e3399989fab450a</t>
  </si>
  <si>
    <t>80422c2a56725e0cdc1513f6a6de3bfd</t>
  </si>
  <si>
    <t>4f1c3ae1122c30c2be1e2c3ab38535a0</t>
  </si>
  <si>
    <t>ce28552482beaccaae61c1fe2bf70569</t>
  </si>
  <si>
    <t>0beab5631f263f638879b8888f98ed95</t>
  </si>
  <si>
    <t>0ababee1b73472637f674ba236cd9722</t>
  </si>
  <si>
    <t>3a590146e5ec3770a2182af6b3b24ad4</t>
  </si>
  <si>
    <t>09d1761e0f676f5b208c71c779180a5d</t>
  </si>
  <si>
    <t>87dbac9dee4226bb8b096c47427610ab</t>
  </si>
  <si>
    <t>d9f52aa40de0e2df4355a37b2dc7e241</t>
  </si>
  <si>
    <t>ea1d2b60a32842ffa75de1b5839a5c17</t>
  </si>
  <si>
    <t>3f37f10a47f3d71389811143c721b7c7</t>
  </si>
  <si>
    <t>5a87b96074d4e3fbcb6c35d5835da2e8</t>
  </si>
  <si>
    <t>3858ccc38b85e7dac8c2d5d0fde12d5f</t>
  </si>
  <si>
    <t>7b908c85f8050d65b437ef93f990976d</t>
  </si>
  <si>
    <t>36ef2a7b7b7c9784b2e1392ae3c78a4e</t>
  </si>
  <si>
    <t>5535fd8eb7f273bc7828ac22f691d829</t>
  </si>
  <si>
    <t>5050d7e7ef58e260df7c40dabb24e2d5</t>
  </si>
  <si>
    <t>Insecta</t>
  </si>
  <si>
    <t>Orthoptera</t>
  </si>
  <si>
    <t>Acrididae</t>
  </si>
  <si>
    <t>BOLD:AAI0053</t>
  </si>
  <si>
    <t>Diptera</t>
  </si>
  <si>
    <t>Acroceridae</t>
  </si>
  <si>
    <t>Acrocera</t>
  </si>
  <si>
    <t>Acrocera orbiculus</t>
  </si>
  <si>
    <t>BOLD:ACQ5160</t>
  </si>
  <si>
    <t>Lepidoptera</t>
  </si>
  <si>
    <t>Adelidae</t>
  </si>
  <si>
    <t>Nematopogon</t>
  </si>
  <si>
    <t>Nematopogon metaxella</t>
  </si>
  <si>
    <t>BOLD:AAD4156</t>
  </si>
  <si>
    <t>Nematopogon pilella</t>
  </si>
  <si>
    <t>BOLD:AAC5324</t>
  </si>
  <si>
    <t>Thysanoptera</t>
  </si>
  <si>
    <t>Aeolothripidae</t>
  </si>
  <si>
    <t>Aeolothrips</t>
  </si>
  <si>
    <t>Aeolothrips_BOLD:ACE1455</t>
  </si>
  <si>
    <t>BOLD:ACE1455</t>
  </si>
  <si>
    <t>Odonata</t>
  </si>
  <si>
    <t>Aeshnidae</t>
  </si>
  <si>
    <t>Aeshna</t>
  </si>
  <si>
    <t>Aeshna subarctica</t>
  </si>
  <si>
    <t>BOLD:ABZ5296</t>
  </si>
  <si>
    <t>Agromyzidae</t>
  </si>
  <si>
    <t>Phytobia</t>
  </si>
  <si>
    <t>Phytobia betulae</t>
  </si>
  <si>
    <t>BOLD:AAY1263</t>
  </si>
  <si>
    <t>Liriomyza</t>
  </si>
  <si>
    <t>Liriomyza virgula</t>
  </si>
  <si>
    <t>BOLD:ACP9742</t>
  </si>
  <si>
    <t>Phytomyza</t>
  </si>
  <si>
    <t>Phytomyza_BOLD:AAG4776</t>
  </si>
  <si>
    <t>BOLD:AAG4776</t>
  </si>
  <si>
    <t>Cerodontha</t>
  </si>
  <si>
    <t>Cerodontha_BOLD:AAN5431</t>
  </si>
  <si>
    <t>BOLD:AAN5431</t>
  </si>
  <si>
    <t>Agromyzidae_X</t>
  </si>
  <si>
    <t>Agromyzidae_BOLD:ACX2780</t>
  </si>
  <si>
    <t>BOLD:ACX2780</t>
  </si>
  <si>
    <t>Agromyzidae_BOLD:ACR6531</t>
  </si>
  <si>
    <t>BOLD:ACR6531</t>
  </si>
  <si>
    <t>Agromyza</t>
  </si>
  <si>
    <t>Agromyza lucida</t>
  </si>
  <si>
    <t>BOLD:ACQ9099</t>
  </si>
  <si>
    <t>Metopomyza</t>
  </si>
  <si>
    <t>Metopomyza nigriorbita</t>
  </si>
  <si>
    <t>BOLD:AGJ8623</t>
  </si>
  <si>
    <t>Liriomyza virgo</t>
  </si>
  <si>
    <t>BOLD:AGB0755</t>
  </si>
  <si>
    <t>Cerodontha luctuosa</t>
  </si>
  <si>
    <t>BOLD:ACZ6629</t>
  </si>
  <si>
    <t>Metopomyza interfrontalis</t>
  </si>
  <si>
    <t>BOLD:AAG4748</t>
  </si>
  <si>
    <t>Metopomyza flavonotata</t>
  </si>
  <si>
    <t>BOLD:ADM7334</t>
  </si>
  <si>
    <t>Cerodontha churchillensis</t>
  </si>
  <si>
    <t>BOLD:AAP8828</t>
  </si>
  <si>
    <t>Phytobia_BOLD:ACC6252</t>
  </si>
  <si>
    <t>BOLD:ACC6252</t>
  </si>
  <si>
    <t>Agromyzidae_BOLD:ACM7219</t>
  </si>
  <si>
    <t>BOLD:ACM7219</t>
  </si>
  <si>
    <t>Cerodontha morosa</t>
  </si>
  <si>
    <t>BOLD:ADM4609</t>
  </si>
  <si>
    <t>unclassified.Agromyzidae</t>
  </si>
  <si>
    <t>Hemiptera</t>
  </si>
  <si>
    <t>Aleyrodidae</t>
  </si>
  <si>
    <t>Aleyrodidae_X</t>
  </si>
  <si>
    <t>GMRUG129-18</t>
  </si>
  <si>
    <t>BOLD:ADT6630</t>
  </si>
  <si>
    <t>Bemisia</t>
  </si>
  <si>
    <t>Bemisia_BOLD:ADX4775</t>
  </si>
  <si>
    <t>BOLD:ADX4775</t>
  </si>
  <si>
    <t>Psocodea</t>
  </si>
  <si>
    <t>Amphipsocidae</t>
  </si>
  <si>
    <t>Kolbia</t>
  </si>
  <si>
    <t>Kolbia quisquiliarum</t>
  </si>
  <si>
    <t>BOLD:ACG2800</t>
  </si>
  <si>
    <t>Anisopodidae</t>
  </si>
  <si>
    <t>Sylvicola</t>
  </si>
  <si>
    <t>Sylvicola_BOLD:ACJ1630</t>
  </si>
  <si>
    <t>BOLD:ACJ1630</t>
  </si>
  <si>
    <t>Anthomyiidae</t>
  </si>
  <si>
    <t>Alliopsis</t>
  </si>
  <si>
    <t>Alliopsis silvestris</t>
  </si>
  <si>
    <t>BOLD:AAG2500</t>
  </si>
  <si>
    <t>Hydrophoria</t>
  </si>
  <si>
    <t>Hydrophoria lancifer</t>
  </si>
  <si>
    <t>unclassified.Hydrophoria lancifer</t>
  </si>
  <si>
    <t>Lasiomma</t>
  </si>
  <si>
    <t>Lasiomma_BOLD:ACZ5374</t>
  </si>
  <si>
    <t>BOLD:ACZ5374</t>
  </si>
  <si>
    <t>Lasiomma atricaudum</t>
  </si>
  <si>
    <t>BOLD:AAG2512</t>
  </si>
  <si>
    <t>Zaphne</t>
  </si>
  <si>
    <t>Zaphne lineatocollis</t>
  </si>
  <si>
    <t>BOLD:AAG2434</t>
  </si>
  <si>
    <t>Lasiomma latipenne</t>
  </si>
  <si>
    <t>BOLD:ACR0914</t>
  </si>
  <si>
    <t>Delia</t>
  </si>
  <si>
    <t>Delia platura</t>
  </si>
  <si>
    <t>BOLD:AAG2511</t>
  </si>
  <si>
    <t>Alliopsis brunneigena</t>
  </si>
  <si>
    <t>BOLD:ACD0099</t>
  </si>
  <si>
    <t>Eustalomyia</t>
  </si>
  <si>
    <t>Eustalomyia hilaris</t>
  </si>
  <si>
    <t>BOLD:ACB5383</t>
  </si>
  <si>
    <t>Pegomya</t>
  </si>
  <si>
    <t>Pegomya flavifrons</t>
  </si>
  <si>
    <t>BOLD:AAG2479</t>
  </si>
  <si>
    <t>Alliopsis billbergi</t>
  </si>
  <si>
    <t>BOLD:ACD1327</t>
  </si>
  <si>
    <t>Delia lamelliseta</t>
  </si>
  <si>
    <t>BOLD:ACD2094</t>
  </si>
  <si>
    <t>Lasiomma cuneicorne</t>
  </si>
  <si>
    <t>BOLD:AAG2445</t>
  </si>
  <si>
    <t>Pegomya_BOLD:AAG2506</t>
  </si>
  <si>
    <t>BOLD:AAG2506</t>
  </si>
  <si>
    <t>Hylemya</t>
  </si>
  <si>
    <t>Hylemya_BOLD:ACC0417</t>
  </si>
  <si>
    <t>BOLD:ACC0417</t>
  </si>
  <si>
    <t>Anthomyia</t>
  </si>
  <si>
    <t>Anthomyia_BOLD:AAP2970</t>
  </si>
  <si>
    <t>BOLD:AAP2970</t>
  </si>
  <si>
    <t>Anthomyia monilis</t>
  </si>
  <si>
    <t>BOLD:ABW4566</t>
  </si>
  <si>
    <t>Pegoplata</t>
  </si>
  <si>
    <t>Pegoplata_BOLD:ACC6060</t>
  </si>
  <si>
    <t>BOLD:ACC6060</t>
  </si>
  <si>
    <t>Zaphne_BOLD:AAG1723</t>
  </si>
  <si>
    <t>BOLD:AAG1723</t>
  </si>
  <si>
    <t>Arachnida</t>
  </si>
  <si>
    <t>Trombidiformes</t>
  </si>
  <si>
    <t>Anystidae</t>
  </si>
  <si>
    <t>Anystidae_X</t>
  </si>
  <si>
    <t>Anystidae_unclassified.Anystidae_XX</t>
  </si>
  <si>
    <t>unclassified.Anystidae_XX</t>
  </si>
  <si>
    <t>Anystidae_BOLD:ABW5667</t>
  </si>
  <si>
    <t>BOLD:ABW5667</t>
  </si>
  <si>
    <t>Aphalaridae</t>
  </si>
  <si>
    <t>Craspedolepta</t>
  </si>
  <si>
    <t>Craspedolepta subpunctata</t>
  </si>
  <si>
    <t>BOLD:AAV0232</t>
  </si>
  <si>
    <t>Aphididae</t>
  </si>
  <si>
    <t>Euceraphis</t>
  </si>
  <si>
    <t>Euceraphis betulae</t>
  </si>
  <si>
    <t>BOLD:AAI4926</t>
  </si>
  <si>
    <t>Rhopalosiphum</t>
  </si>
  <si>
    <t>Rhopalosiphum padi</t>
  </si>
  <si>
    <t>BOLD:AAA9899</t>
  </si>
  <si>
    <t>Chaitophorus</t>
  </si>
  <si>
    <t>Chaitophorus lapponum</t>
  </si>
  <si>
    <t>BOLD:AFC5754</t>
  </si>
  <si>
    <t>Euceraphis_BOLD:ABA1021</t>
  </si>
  <si>
    <t>BOLD:ABA1021</t>
  </si>
  <si>
    <t>Aulacorthum</t>
  </si>
  <si>
    <t>Aulacorthum solani</t>
  </si>
  <si>
    <t>BOLD:AAB2572</t>
  </si>
  <si>
    <t>Eulachnus</t>
  </si>
  <si>
    <t>Eulachnus agilis</t>
  </si>
  <si>
    <t>BOLD:ACF4455</t>
  </si>
  <si>
    <t>Callipterinella</t>
  </si>
  <si>
    <t>Callipterinella calliptera</t>
  </si>
  <si>
    <t>BOLD:AAB6094</t>
  </si>
  <si>
    <t>Hyalopterus</t>
  </si>
  <si>
    <t>Hyalopterus_BOLD:AAB9081</t>
  </si>
  <si>
    <t>BOLD:AAB9081</t>
  </si>
  <si>
    <t>Cinara</t>
  </si>
  <si>
    <t>Cinara pruinosum</t>
  </si>
  <si>
    <t>BOLD:ACI4280</t>
  </si>
  <si>
    <t>Betulaphis</t>
  </si>
  <si>
    <t>Betulaphis_BOLD:AAI4153</t>
  </si>
  <si>
    <t>BOLD:AAI4153</t>
  </si>
  <si>
    <t>Myzodium</t>
  </si>
  <si>
    <t>Myzodium modestum</t>
  </si>
  <si>
    <t>BOLD:AAA8676</t>
  </si>
  <si>
    <t>Chaitophorus saliapterus</t>
  </si>
  <si>
    <t>unclassified.Chaitophorus saliapterus</t>
  </si>
  <si>
    <t>Aphrophoridae</t>
  </si>
  <si>
    <t>Aphrophora</t>
  </si>
  <si>
    <t>Aphrophora alni</t>
  </si>
  <si>
    <t>BOLD:ACB7644</t>
  </si>
  <si>
    <t>Neophilaenus</t>
  </si>
  <si>
    <t>Neophilaenus exclamationis</t>
  </si>
  <si>
    <t>BOLD:ACT0498</t>
  </si>
  <si>
    <t>Neophilaenus lineatus</t>
  </si>
  <si>
    <t>BOLD:AAG5648</t>
  </si>
  <si>
    <t>Hymenoptera</t>
  </si>
  <si>
    <t>Apidae</t>
  </si>
  <si>
    <t>Bombus</t>
  </si>
  <si>
    <t>Bombus cingulatus</t>
  </si>
  <si>
    <t>BOLD:ABX6674</t>
  </si>
  <si>
    <t>Bombus flavidus</t>
  </si>
  <si>
    <t>BOLD:AAB6714</t>
  </si>
  <si>
    <t>Bombus jonellus</t>
  </si>
  <si>
    <t>BOLD:AAD4941</t>
  </si>
  <si>
    <t>Araneae</t>
  </si>
  <si>
    <t>Araneidae</t>
  </si>
  <si>
    <t>Araneus</t>
  </si>
  <si>
    <t>Araneus sturmi</t>
  </si>
  <si>
    <t>BOLD:AAY5302</t>
  </si>
  <si>
    <t>Araniella</t>
  </si>
  <si>
    <t>Araniella proxima</t>
  </si>
  <si>
    <t>BOLD:AAJ1836</t>
  </si>
  <si>
    <t>Araneus marmoreus</t>
  </si>
  <si>
    <t>BOLD:AAO1609</t>
  </si>
  <si>
    <t>Larinioides</t>
  </si>
  <si>
    <t>Larinioides patagiatus</t>
  </si>
  <si>
    <t>BOLD:ABY6860</t>
  </si>
  <si>
    <t>Argyresthiidae</t>
  </si>
  <si>
    <t>Argyresthia</t>
  </si>
  <si>
    <t>Argyresthia retinella</t>
  </si>
  <si>
    <t>BOLD:AAF5148</t>
  </si>
  <si>
    <t>Argyresthia pygmaeella</t>
  </si>
  <si>
    <t>BOLD:ADD9964</t>
  </si>
  <si>
    <t>Argyresthia aurulentella</t>
  </si>
  <si>
    <t>BOLD:AAF5138</t>
  </si>
  <si>
    <t>Mesostigmata</t>
  </si>
  <si>
    <t>Ascidae</t>
  </si>
  <si>
    <t>Arctoseius</t>
  </si>
  <si>
    <t>Arctoseius_BOLD:AAN6706</t>
  </si>
  <si>
    <t>BOLD:AAN6706</t>
  </si>
  <si>
    <t>Ascidae_X</t>
  </si>
  <si>
    <t>Ascidae_BOLD:ACF7352</t>
  </si>
  <si>
    <t>BOLD:ACF7352</t>
  </si>
  <si>
    <t>Asilidae</t>
  </si>
  <si>
    <t>Machimus</t>
  </si>
  <si>
    <t>Machimus_BOLD:ACI9053</t>
  </si>
  <si>
    <t>BOLD:ACI9053</t>
  </si>
  <si>
    <t>Lasiopogon</t>
  </si>
  <si>
    <t>Lasiopogon cinctus</t>
  </si>
  <si>
    <t>BOLD:ABU6490</t>
  </si>
  <si>
    <t>Choerades</t>
  </si>
  <si>
    <t>Choerades_BOLD:ABW4631</t>
  </si>
  <si>
    <t>BOLD:ABW4631</t>
  </si>
  <si>
    <t>Ephemeroptera</t>
  </si>
  <si>
    <t>Baetidae</t>
  </si>
  <si>
    <t>Centroptilum</t>
  </si>
  <si>
    <t>Centroptilum luteolum</t>
  </si>
  <si>
    <t>BOLD:AAU1007</t>
  </si>
  <si>
    <t>Cloeon</t>
  </si>
  <si>
    <t>Cloeon simile</t>
  </si>
  <si>
    <t>BOLD:ACI7153</t>
  </si>
  <si>
    <t>Bdellidae</t>
  </si>
  <si>
    <t>Cyta</t>
  </si>
  <si>
    <t>Cyta_BOLD:AAV4826</t>
  </si>
  <si>
    <t>BOLD:AAV4826</t>
  </si>
  <si>
    <t>Blastobasidae</t>
  </si>
  <si>
    <t>Holcocera</t>
  </si>
  <si>
    <t>Hypatopa binotella</t>
  </si>
  <si>
    <t>BOLD:AAB7100</t>
  </si>
  <si>
    <t>Blattodea</t>
  </si>
  <si>
    <t>Blattidae</t>
  </si>
  <si>
    <t>Shelfordella</t>
  </si>
  <si>
    <t>BOLD:AAG9959</t>
  </si>
  <si>
    <t>Collembola</t>
  </si>
  <si>
    <t>Symphypleona</t>
  </si>
  <si>
    <t>Bourletiellidae</t>
  </si>
  <si>
    <t>Bourletiellidae_X</t>
  </si>
  <si>
    <t>Bourletiellidae_BOLD:ACC7288</t>
  </si>
  <si>
    <t>BOLD:ACC7288</t>
  </si>
  <si>
    <t>Mammalia</t>
  </si>
  <si>
    <t>Artiodactyla</t>
  </si>
  <si>
    <t>Bovidae</t>
  </si>
  <si>
    <t>Bos</t>
  </si>
  <si>
    <t>Bos taurus</t>
  </si>
  <si>
    <t>BOLD:AAA2294</t>
  </si>
  <si>
    <t>Trichoptera</t>
  </si>
  <si>
    <t>Brachycentridae</t>
  </si>
  <si>
    <t>Micrasema</t>
  </si>
  <si>
    <t>Micrasema setiferum</t>
  </si>
  <si>
    <t>BOLD:AAG1065</t>
  </si>
  <si>
    <t>Braconidae</t>
  </si>
  <si>
    <t>Trioxys</t>
  </si>
  <si>
    <t>Trioxys betulae</t>
  </si>
  <si>
    <t>BOLD:AFC7086</t>
  </si>
  <si>
    <t>Bracon</t>
  </si>
  <si>
    <t>Bracon_BOLD:ABX4962</t>
  </si>
  <si>
    <t>BOLD:ABX4962</t>
  </si>
  <si>
    <t>Apanteles</t>
  </si>
  <si>
    <t>Apanteles_BOLD:AAD7966</t>
  </si>
  <si>
    <t>BOLD:AAD7966</t>
  </si>
  <si>
    <t>Orgilus</t>
  </si>
  <si>
    <t>Orgilus_BOLD:ADM2858</t>
  </si>
  <si>
    <t>BOLD:ADM2858</t>
  </si>
  <si>
    <t>Macrocentrus</t>
  </si>
  <si>
    <t>Macrocentrus marginator</t>
  </si>
  <si>
    <t>BOLD:ACF9585</t>
  </si>
  <si>
    <t>Mirax</t>
  </si>
  <si>
    <t>Mirax_BOLD:ACT9421</t>
  </si>
  <si>
    <t>BOLD:ACT9421</t>
  </si>
  <si>
    <t>Microgaster</t>
  </si>
  <si>
    <t>Microgaster stictica</t>
  </si>
  <si>
    <t>BOLD:ACG1051</t>
  </si>
  <si>
    <t>Braconidae_X</t>
  </si>
  <si>
    <t>Braconidae_BOLD:AAG1316</t>
  </si>
  <si>
    <t>BOLD:AAG1316</t>
  </si>
  <si>
    <t>Monoctonus</t>
  </si>
  <si>
    <t>Monoctonus_BOLD:ACH7992</t>
  </si>
  <si>
    <t>BOLD:ACH7992</t>
  </si>
  <si>
    <t>Dinotrema</t>
  </si>
  <si>
    <t>Dinotrema_BOLD:AAA7636</t>
  </si>
  <si>
    <t>BOLD:AAA7636</t>
  </si>
  <si>
    <t>Spathicopis</t>
  </si>
  <si>
    <t>Spathicopis flavocephala</t>
  </si>
  <si>
    <t>BOLD:ACV6121</t>
  </si>
  <si>
    <t>Bracon_BOLD:AAU9754</t>
  </si>
  <si>
    <t>BOLD:AAU9754</t>
  </si>
  <si>
    <t>Pholetesor</t>
  </si>
  <si>
    <t>Pholetesor_BOLD:ACY8507</t>
  </si>
  <si>
    <t>BOLD:ACY8507</t>
  </si>
  <si>
    <t>Aleiodes</t>
  </si>
  <si>
    <t>Aleiodes_BOLD:AEH9051</t>
  </si>
  <si>
    <t>BOLD:AEH9051</t>
  </si>
  <si>
    <t>Eubazus</t>
  </si>
  <si>
    <t>Eubazus_BOLD:ACP5699</t>
  </si>
  <si>
    <t>BOLD:ACP5699</t>
  </si>
  <si>
    <t>Townesilitus</t>
  </si>
  <si>
    <t>Townesilitus_BOLD:ACK7114</t>
  </si>
  <si>
    <t>BOLD:ACK7114</t>
  </si>
  <si>
    <t>unclassified.Braconidae</t>
  </si>
  <si>
    <t>Bracon_unclassified.Bracon_X</t>
  </si>
  <si>
    <t>unclassified.Bracon_X</t>
  </si>
  <si>
    <t>Aphidius</t>
  </si>
  <si>
    <t>Aphidius ervi</t>
  </si>
  <si>
    <t>BOLD:AAA4188</t>
  </si>
  <si>
    <t>GMCBH1527-18</t>
  </si>
  <si>
    <t>BOLD:ADS2438</t>
  </si>
  <si>
    <t>Blacus</t>
  </si>
  <si>
    <t>Blacus stelfoxi</t>
  </si>
  <si>
    <t>BOLD:AAZ9744</t>
  </si>
  <si>
    <t>unclassified.Aleiodes</t>
  </si>
  <si>
    <t>Microplitis</t>
  </si>
  <si>
    <t>Microplitis_BOLD:AAA3094</t>
  </si>
  <si>
    <t>BOLD:AAA3094</t>
  </si>
  <si>
    <t>Bucculatricidae</t>
  </si>
  <si>
    <t>Bucculatrix</t>
  </si>
  <si>
    <t>Bucculatrix demaryella</t>
  </si>
  <si>
    <t>BOLD:AAI8481</t>
  </si>
  <si>
    <t>Bucculatrix cristatella</t>
  </si>
  <si>
    <t>BOLD:AAD2114</t>
  </si>
  <si>
    <t>Caeciliusidae</t>
  </si>
  <si>
    <t>Valenzuela</t>
  </si>
  <si>
    <t>Valenzuela burmeisteri</t>
  </si>
  <si>
    <t>BOLD:ACR3866</t>
  </si>
  <si>
    <t>Valenzuela flavidus</t>
  </si>
  <si>
    <t>BOLD:AAN8447</t>
  </si>
  <si>
    <t>Valenzuela gynapterus</t>
  </si>
  <si>
    <t>BOLD:ACG4483</t>
  </si>
  <si>
    <t>Valenzuela piceus</t>
  </si>
  <si>
    <t>BOLD:ABA6163</t>
  </si>
  <si>
    <t>Caecilius</t>
  </si>
  <si>
    <t>Caecilius fuscopterus</t>
  </si>
  <si>
    <t>BOLD:ACG3628</t>
  </si>
  <si>
    <t>Calliphoridae</t>
  </si>
  <si>
    <t>Calliphora</t>
  </si>
  <si>
    <t>Calliphora vicina</t>
  </si>
  <si>
    <t>BOLD:AAB6579</t>
  </si>
  <si>
    <t>Protocalliphora</t>
  </si>
  <si>
    <t>Protocalliphora spatulata</t>
  </si>
  <si>
    <t>BOLD:AAH3029</t>
  </si>
  <si>
    <t>Protophormia</t>
  </si>
  <si>
    <t>Protophormia terraenovae</t>
  </si>
  <si>
    <t>BOLD:AAC9614</t>
  </si>
  <si>
    <t>Melanomya</t>
  </si>
  <si>
    <t>Melanomya_BOLD:ACD9472</t>
  </si>
  <si>
    <t>BOLD:ACD9472</t>
  </si>
  <si>
    <t>Coleoptera</t>
  </si>
  <si>
    <t>Cantharidae</t>
  </si>
  <si>
    <t>Cantharis</t>
  </si>
  <si>
    <t>Cantharis_BOLD:ABW9493</t>
  </si>
  <si>
    <t>BOLD:ABW9493</t>
  </si>
  <si>
    <t>Rhagonycha</t>
  </si>
  <si>
    <t>Rhagonycha_BOLD:ACA9133</t>
  </si>
  <si>
    <t>BOLD:ACA9133</t>
  </si>
  <si>
    <t>Cantharis paludosa</t>
  </si>
  <si>
    <t>BOLD:AAW8259</t>
  </si>
  <si>
    <t>Cantharis figurata</t>
  </si>
  <si>
    <t>BOLD:AAO3823</t>
  </si>
  <si>
    <t>Malthodes</t>
  </si>
  <si>
    <t>Malthodes pumilus</t>
  </si>
  <si>
    <t>BOLD:AAP7843</t>
  </si>
  <si>
    <t>Rhagonycha_BOLD:ABW8816</t>
  </si>
  <si>
    <t>BOLD:ABW8816</t>
  </si>
  <si>
    <t>Malthodes guttifer</t>
  </si>
  <si>
    <t>BOLD:AAV7679</t>
  </si>
  <si>
    <t>Rhagonycha_BOLD:AAP6589</t>
  </si>
  <si>
    <t>BOLD:AAP6589</t>
  </si>
  <si>
    <t>Podistra</t>
  </si>
  <si>
    <t>Podistra rufotestacea</t>
  </si>
  <si>
    <t>BOLD:ACS6849</t>
  </si>
  <si>
    <t>Podistra schoenherri</t>
  </si>
  <si>
    <t>BOLD:ABX1912</t>
  </si>
  <si>
    <t>Malthodes misellus</t>
  </si>
  <si>
    <t>BOLD:ABX2694</t>
  </si>
  <si>
    <t>Dichelotarsus</t>
  </si>
  <si>
    <t>Dichelotarsus lapponicus</t>
  </si>
  <si>
    <t>BOLD:ACD1483</t>
  </si>
  <si>
    <t>Malthodes mysticus</t>
  </si>
  <si>
    <t>BOLD:ACC3789</t>
  </si>
  <si>
    <t>Malthodes fuscus</t>
  </si>
  <si>
    <t>BOLD:ACA9020</t>
  </si>
  <si>
    <t>Canthyloscelididae</t>
  </si>
  <si>
    <t>Synneuron</t>
  </si>
  <si>
    <t>Synneuron annulipes</t>
  </si>
  <si>
    <t>BOLD:ACM2335</t>
  </si>
  <si>
    <t>Carnidae</t>
  </si>
  <si>
    <t>Carnus</t>
  </si>
  <si>
    <t>Carnus hemapterus</t>
  </si>
  <si>
    <t>BOLD:ACK1906</t>
  </si>
  <si>
    <t>Cecidomyiidae</t>
  </si>
  <si>
    <t>Peromyia</t>
  </si>
  <si>
    <t>Peromyia fungicola</t>
  </si>
  <si>
    <t>BOLD:ADI5602</t>
  </si>
  <si>
    <t>Cecidomyiidae_X</t>
  </si>
  <si>
    <t>Cecidomyiidae_BOLD:ACR3970</t>
  </si>
  <si>
    <t>BOLD:ACR3970</t>
  </si>
  <si>
    <t>Cecidomyiidae_BOLD:ACP9002</t>
  </si>
  <si>
    <t>BOLD:ACP9002</t>
  </si>
  <si>
    <t>Cecidomyiidae_BOLD:ACF6540</t>
  </si>
  <si>
    <t>BOLD:ACF6540</t>
  </si>
  <si>
    <t>CEFIN4807-21</t>
  </si>
  <si>
    <t>BOLD:ACQ6744</t>
  </si>
  <si>
    <t>CEFIN13366-25</t>
  </si>
  <si>
    <t>BOLD:AGT2764</t>
  </si>
  <si>
    <t>Cecidomyiidae_unclassified.Cecidomyiidae_XX</t>
  </si>
  <si>
    <t>unclassified.Cecidomyiidae_XX</t>
  </si>
  <si>
    <t>Peromyia abnormis</t>
  </si>
  <si>
    <t>BOLD:ADD2824</t>
  </si>
  <si>
    <t>WOXF1284-24</t>
  </si>
  <si>
    <t>BOLD:ACI5534</t>
  </si>
  <si>
    <t>Cecidomyiidae_BOLD:AAP9039</t>
  </si>
  <si>
    <t>BOLD:AAP9039</t>
  </si>
  <si>
    <t>Cecidomyiidae_BOLD:ACA8840</t>
  </si>
  <si>
    <t>BOLD:ACA8840</t>
  </si>
  <si>
    <t>unclassified.Cecidomyiidae</t>
  </si>
  <si>
    <t>Cecidomyiidae_BOLD:ACG6560</t>
  </si>
  <si>
    <t>BOLD:ACG6560</t>
  </si>
  <si>
    <t>Cecidomyiidae_BOLD:ACH3038</t>
  </si>
  <si>
    <t>BOLD:ACH3038</t>
  </si>
  <si>
    <t>Cecidomyiidae_BOLD:AAV5589</t>
  </si>
  <si>
    <t>BOLD:AAV5589</t>
  </si>
  <si>
    <t>Cecidomyiidae_BOLD:AAH3623</t>
  </si>
  <si>
    <t>BOLD:AAH3623</t>
  </si>
  <si>
    <t>Cecidomyiidae_BOLD:ACP6027</t>
  </si>
  <si>
    <t>BOLD:ACP6027</t>
  </si>
  <si>
    <t>Cecidomyiidae_BOLD:AAP9033</t>
  </si>
  <si>
    <t>BOLD:AAP9033</t>
  </si>
  <si>
    <t>LPGES21160-25</t>
  </si>
  <si>
    <t>BOLD:AGU3472</t>
  </si>
  <si>
    <t>CEFIN8131-21</t>
  </si>
  <si>
    <t>BOLD:AEI9571</t>
  </si>
  <si>
    <t>Planetella</t>
  </si>
  <si>
    <t>Planetella_NOCEC327-24</t>
  </si>
  <si>
    <t>BOLD:AGG4116</t>
  </si>
  <si>
    <t>Cecidomyiidae_BOLD:ACC6485</t>
  </si>
  <si>
    <t>BOLD:ACC6485</t>
  </si>
  <si>
    <t>Campylomyza</t>
  </si>
  <si>
    <t>Campylomyza_BOLD:ABX9584</t>
  </si>
  <si>
    <t>BOLD:ABX9584</t>
  </si>
  <si>
    <t>Cecidomyiidae_BOLD:AAV5591</t>
  </si>
  <si>
    <t>BOLD:AAV5591</t>
  </si>
  <si>
    <t>CEFIN7465-21</t>
  </si>
  <si>
    <t>BOLD:AEI1487</t>
  </si>
  <si>
    <t>Cecidomyiidae_BOLD:ACB9926</t>
  </si>
  <si>
    <t>BOLD:ACB9926</t>
  </si>
  <si>
    <t>Aprionus</t>
  </si>
  <si>
    <t>Aprionus bifidus</t>
  </si>
  <si>
    <t>BOLD:AEH1274</t>
  </si>
  <si>
    <t>GMBMM049-17</t>
  </si>
  <si>
    <t>BOLD:ADM5609</t>
  </si>
  <si>
    <t>Cecidomyiidae_BOLD:ACB9973</t>
  </si>
  <si>
    <t>BOLD:ACB9973</t>
  </si>
  <si>
    <t>Cecidomyiidae_BOLD:ACH3005</t>
  </si>
  <si>
    <t>BOLD:ACH3005</t>
  </si>
  <si>
    <t>CEFIN13449-25</t>
  </si>
  <si>
    <t>BOLD:AEQ2496</t>
  </si>
  <si>
    <t>CEFIN4416-21</t>
  </si>
  <si>
    <t>BOLD:ACG5291</t>
  </si>
  <si>
    <t>CEFIN11692-25</t>
  </si>
  <si>
    <t>BOLD:ADV2269</t>
  </si>
  <si>
    <t>Cecidomyiidae_BOLD:ACI9425</t>
  </si>
  <si>
    <t>BOLD:ACI9425</t>
  </si>
  <si>
    <t>Cecidomyiidae_BOLD:ACB9757</t>
  </si>
  <si>
    <t>BOLD:ACB9757</t>
  </si>
  <si>
    <t>Cecidomyiidae_BOLD:AEE7491</t>
  </si>
  <si>
    <t>BOLD:AEE7491</t>
  </si>
  <si>
    <t>Aprionus insignis</t>
  </si>
  <si>
    <t>BOLD:ACB0746</t>
  </si>
  <si>
    <t>CEFIN13339-25</t>
  </si>
  <si>
    <t>BOLD:AGN5606</t>
  </si>
  <si>
    <t>CEFIN4703-21</t>
  </si>
  <si>
    <t>BOLD:AEI6435</t>
  </si>
  <si>
    <t>Anaretella</t>
  </si>
  <si>
    <t>Anaretella_BOLD:ACC0452</t>
  </si>
  <si>
    <t>BOLD:ACC0452</t>
  </si>
  <si>
    <t>Cecidomyiidae_BOLD:ACB9928</t>
  </si>
  <si>
    <t>BOLD:ACB9928</t>
  </si>
  <si>
    <t>HIRW6095-24</t>
  </si>
  <si>
    <t>BOLD:AGT2742</t>
  </si>
  <si>
    <t>Aprionus subbetulae</t>
  </si>
  <si>
    <t>BOLD:ACB9876</t>
  </si>
  <si>
    <t>Cecidomyiidae_BOLD:ACI9580</t>
  </si>
  <si>
    <t>BOLD:ACI9580</t>
  </si>
  <si>
    <t>Cecidomyiidae_BOLD:ACC0326</t>
  </si>
  <si>
    <t>BOLD:ACC0326</t>
  </si>
  <si>
    <t>Cecidomyiidae_BOLD:AAQ0654</t>
  </si>
  <si>
    <t>BOLD:AAQ0654</t>
  </si>
  <si>
    <t>Cecidomyiidae_BOLD:ADJ5023</t>
  </si>
  <si>
    <t>BOLD:ADJ5023</t>
  </si>
  <si>
    <t>Cecidomyiidae_BOLD:ACL3822</t>
  </si>
  <si>
    <t>BOLD:ACL3822</t>
  </si>
  <si>
    <t>Cecidomyiidae_BOLD:ACG3063</t>
  </si>
  <si>
    <t>BOLD:ACG3063</t>
  </si>
  <si>
    <t>Cecidomyiidae_BOLD:AAH3625</t>
  </si>
  <si>
    <t>BOLD:AAH3625</t>
  </si>
  <si>
    <t>CEFIN13380-25</t>
  </si>
  <si>
    <t>BOLD:AHC0965</t>
  </si>
  <si>
    <t>Cecidomyiidae_BOLD:ACU4612</t>
  </si>
  <si>
    <t>BOLD:ACU4612</t>
  </si>
  <si>
    <t>CEFIN13330-25</t>
  </si>
  <si>
    <t>BOLD:AHC0934</t>
  </si>
  <si>
    <t>Cecid</t>
  </si>
  <si>
    <t>Cecid_BOLD:ACG0535</t>
  </si>
  <si>
    <t>BOLD:ACG0535</t>
  </si>
  <si>
    <t>BNHMG6971-23</t>
  </si>
  <si>
    <t>BOLD:AGN3819</t>
  </si>
  <si>
    <t>Cecidomyia</t>
  </si>
  <si>
    <t>Cecidomyia_GBAAW13166-24</t>
  </si>
  <si>
    <t>BOLD:ACP5755</t>
  </si>
  <si>
    <t>Cecidomyiidae_BOLD:ACU5311</t>
  </si>
  <si>
    <t>BOLD:ACU5311</t>
  </si>
  <si>
    <t>Cecidomyiidae_BOLD:ACI5662</t>
  </si>
  <si>
    <t>BOLD:ACI5662</t>
  </si>
  <si>
    <t>Cecidomyiidae_BOLD:ACI9560</t>
  </si>
  <si>
    <t>BOLD:ACI9560</t>
  </si>
  <si>
    <t>Cecidomyiidae_BOLD:ACG3298</t>
  </si>
  <si>
    <t>BOLD:ACG3298</t>
  </si>
  <si>
    <t>BCARM1612-24</t>
  </si>
  <si>
    <t>BOLD:ACF8126</t>
  </si>
  <si>
    <t>Cecidomyiidae_BOLD:ACO7697</t>
  </si>
  <si>
    <t>BOLD:ACO7697</t>
  </si>
  <si>
    <t>Cecidomyiidae_BOLD:AAV5596</t>
  </si>
  <si>
    <t>BOLD:AAV5596</t>
  </si>
  <si>
    <t>Cecidomyiidae_BOLD:ACP5711</t>
  </si>
  <si>
    <t>BOLD:ACP5711</t>
  </si>
  <si>
    <t>Cecidomyiidae_BOLD:ACI5477</t>
  </si>
  <si>
    <t>BOLD:ACI5477</t>
  </si>
  <si>
    <t>Cecidomyiidae_BOLD:ACR1265</t>
  </si>
  <si>
    <t>BOLD:ACR1265</t>
  </si>
  <si>
    <t>Cecidomyiidae_BOLD:ADV8490</t>
  </si>
  <si>
    <t>BOLD:ADV8490</t>
  </si>
  <si>
    <t>Cecidomyiidae_BOLD:ACA9980</t>
  </si>
  <si>
    <t>BOLD:ACA9980</t>
  </si>
  <si>
    <t>Cecidomyiidae_BOLD:ACM7788</t>
  </si>
  <si>
    <t>BOLD:ACM7788</t>
  </si>
  <si>
    <t>Lestremia</t>
  </si>
  <si>
    <t>Lestremia cinerea</t>
  </si>
  <si>
    <t>BOLD:ACR1376</t>
  </si>
  <si>
    <t>CEFIN15900-25</t>
  </si>
  <si>
    <t>BOLD:AEI4288</t>
  </si>
  <si>
    <t>Peromyia monilis</t>
  </si>
  <si>
    <t>BOLD:AAN5250</t>
  </si>
  <si>
    <t>Cecidomyiidae_BOLD:AAV5568</t>
  </si>
  <si>
    <t>BOLD:AAV5568</t>
  </si>
  <si>
    <t>Cecidomyiidae_BOLD:ACP5810</t>
  </si>
  <si>
    <t>BOLD:ACP5810</t>
  </si>
  <si>
    <t>Cecidomyiidae_BOLD:ACZ3459</t>
  </si>
  <si>
    <t>BOLD:ACZ3459</t>
  </si>
  <si>
    <t>Cecidomyiidae_BOLD:AAI2659</t>
  </si>
  <si>
    <t>BOLD:AAI2659</t>
  </si>
  <si>
    <t>Heterogenella</t>
  </si>
  <si>
    <t>Heterogenella hybrida</t>
  </si>
  <si>
    <t>BOLD:ACB2627</t>
  </si>
  <si>
    <t>Cecidomyiidae_BOLD:ACF9577</t>
  </si>
  <si>
    <t>BOLD:ACF9577</t>
  </si>
  <si>
    <t>Cecidomyiidae_BOLD:AAH3774</t>
  </si>
  <si>
    <t>BOLD:AAH3774</t>
  </si>
  <si>
    <t>Cecidomyiidae_BOLD:ACF7975</t>
  </si>
  <si>
    <t>BOLD:ACF7975</t>
  </si>
  <si>
    <t>BOLD:ACC0586</t>
  </si>
  <si>
    <t>CEFIN17500-25</t>
  </si>
  <si>
    <t>BOLD:AGN4484</t>
  </si>
  <si>
    <t>Cecidomyiidae_BOLD:ACN5843</t>
  </si>
  <si>
    <t>BOLD:ACN5843</t>
  </si>
  <si>
    <t>Aprionus carinatus</t>
  </si>
  <si>
    <t>BOLD:ACF8501</t>
  </si>
  <si>
    <t>Aprionus longicollis</t>
  </si>
  <si>
    <t>BOLD:ADI3919</t>
  </si>
  <si>
    <t>Bryomyia</t>
  </si>
  <si>
    <t>Bryomyia gibbosa</t>
  </si>
  <si>
    <t>BOLD:ACJ3086</t>
  </si>
  <si>
    <t>Cecidomyiidae_BOLD:ACQ5544</t>
  </si>
  <si>
    <t>BOLD:ACQ5544</t>
  </si>
  <si>
    <t>GMRUZ1121-23</t>
  </si>
  <si>
    <t>BOLD:AEI9570</t>
  </si>
  <si>
    <t>Cecidomyiidae_BOLD:AAM6107</t>
  </si>
  <si>
    <t>BOLD:AAM6107</t>
  </si>
  <si>
    <t>Cecidomyiidae_BOLD:ADS6232</t>
  </si>
  <si>
    <t>BOLD:ADS6232</t>
  </si>
  <si>
    <t>Cecidomyiidae_BOLD:ABV1304</t>
  </si>
  <si>
    <t>BOLD:ABV1304</t>
  </si>
  <si>
    <t>Neurolyga</t>
  </si>
  <si>
    <t>Neurolyga_BOLD:ADR4990</t>
  </si>
  <si>
    <t>BOLD:ADR4990</t>
  </si>
  <si>
    <t>CEFIN9093-25</t>
  </si>
  <si>
    <t>BOLD:AHC0171</t>
  </si>
  <si>
    <t>Cecidomyiidae_BOLD:ABY1514</t>
  </si>
  <si>
    <t>BOLD:ABY1514</t>
  </si>
  <si>
    <t>Cecidomyiidae_BOLD:ACC0393</t>
  </si>
  <si>
    <t>BOLD:ACC0393</t>
  </si>
  <si>
    <t>Peromyia photophila</t>
  </si>
  <si>
    <t>BOLD:ACJ3434</t>
  </si>
  <si>
    <t>Cecidomyiidae_BOLD:AAH3662</t>
  </si>
  <si>
    <t>BOLD:AAH3662</t>
  </si>
  <si>
    <t>NORSC7751-23</t>
  </si>
  <si>
    <t>BOLD:AFC5514</t>
  </si>
  <si>
    <t>Cecidomyiidae_BOLD:ACR0269</t>
  </si>
  <si>
    <t>BOLD:ACR0269</t>
  </si>
  <si>
    <t>Contarinia</t>
  </si>
  <si>
    <t>Contarinia_LPUAC088-22</t>
  </si>
  <si>
    <t>BOLD:ACZ7501</t>
  </si>
  <si>
    <t>ABWYT16328-24</t>
  </si>
  <si>
    <t>BOLD:AFW8063</t>
  </si>
  <si>
    <t>Aprionus brevitegminis</t>
  </si>
  <si>
    <t>BOLD:ADD3825</t>
  </si>
  <si>
    <t>Bryomyia bergrothi</t>
  </si>
  <si>
    <t>BOLD:ACI8289</t>
  </si>
  <si>
    <t>Cecidomyiidae_BOLD:ACC9118</t>
  </si>
  <si>
    <t>BOLD:ACC9118</t>
  </si>
  <si>
    <t>Lestodiplosis</t>
  </si>
  <si>
    <t>Lestodiplosis_BOLD:AAY6411</t>
  </si>
  <si>
    <t>BOLD:AAY6411</t>
  </si>
  <si>
    <t>BAYS1567-24</t>
  </si>
  <si>
    <t>BOLD:ACR4496</t>
  </si>
  <si>
    <t>CEFIN7522-21</t>
  </si>
  <si>
    <t>BOLD:AEI6530</t>
  </si>
  <si>
    <t>Cerambycidae</t>
  </si>
  <si>
    <t>Rhagium</t>
  </si>
  <si>
    <t>Rhagium inquisitor</t>
  </si>
  <si>
    <t>BOLD:AAB4856</t>
  </si>
  <si>
    <t>Ceraphronidae</t>
  </si>
  <si>
    <t>Ceraphronidae_X</t>
  </si>
  <si>
    <t>Ceraphronidae_BOLD:ACI4868</t>
  </si>
  <si>
    <t>BOLD:ACI4868</t>
  </si>
  <si>
    <t>Aphanogmus</t>
  </si>
  <si>
    <t>Aphanogmus_BOLD:ACI4732</t>
  </si>
  <si>
    <t>BOLD:ACI4732</t>
  </si>
  <si>
    <t>NOMEG832-22</t>
  </si>
  <si>
    <t>BOLD:AFB1484</t>
  </si>
  <si>
    <t>SMNSC972-25</t>
  </si>
  <si>
    <t>BOLD:AGS5166</t>
  </si>
  <si>
    <t>Ceraphronidae_BOLD:AEE8369</t>
  </si>
  <si>
    <t>BOLD:AEE8369</t>
  </si>
  <si>
    <t>Ceraphronidae_BOLD:ADU6190</t>
  </si>
  <si>
    <t>BOLD:ADU6190</t>
  </si>
  <si>
    <t>Ceratopogonidae</t>
  </si>
  <si>
    <t>Brachypogon</t>
  </si>
  <si>
    <t>Brachypogon vitiosus</t>
  </si>
  <si>
    <t>BOLD:ACN4299</t>
  </si>
  <si>
    <t>Forcipomyia</t>
  </si>
  <si>
    <t>Forcipomyia monilicornis</t>
  </si>
  <si>
    <t>BOLD:ACN2557</t>
  </si>
  <si>
    <t>Culicoides</t>
  </si>
  <si>
    <t>Culicoides albicans</t>
  </si>
  <si>
    <t>BOLD:ABW3940</t>
  </si>
  <si>
    <t>Forcipomyia squamigera</t>
  </si>
  <si>
    <t>BOLD:ACA4431</t>
  </si>
  <si>
    <t>Forcipomyia knockensis</t>
  </si>
  <si>
    <t>BOLD:ABW3996</t>
  </si>
  <si>
    <t>Alluaudomyia</t>
  </si>
  <si>
    <t>Alluaudomyia quadripunctata</t>
  </si>
  <si>
    <t>BOLD:ACX1443</t>
  </si>
  <si>
    <t>Dasyhelea</t>
  </si>
  <si>
    <t>Dasyhelea modesta</t>
  </si>
  <si>
    <t>BOLD:ABW3955</t>
  </si>
  <si>
    <t>Culicoides_BOLD:AEH4276</t>
  </si>
  <si>
    <t>BOLD:AEH4276</t>
  </si>
  <si>
    <t>Dasyhelea europaea</t>
  </si>
  <si>
    <t>BOLD:ABZ8984</t>
  </si>
  <si>
    <t>Ceratopogon</t>
  </si>
  <si>
    <t>Ceratopogon_BOLD:ABW3935</t>
  </si>
  <si>
    <t>BOLD:ABW3935</t>
  </si>
  <si>
    <t>Forcipomyia_BOLD:ABY0553</t>
  </si>
  <si>
    <t>BOLD:ABY0553</t>
  </si>
  <si>
    <t>Culicoides fascipennis</t>
  </si>
  <si>
    <t>BOLD:AAZ4055</t>
  </si>
  <si>
    <t>Dasyhelea bifida</t>
  </si>
  <si>
    <t>BOLD:ABW3944</t>
  </si>
  <si>
    <t>Dasyhelea_BOLD:AAV5200</t>
  </si>
  <si>
    <t>BOLD:AAV5200</t>
  </si>
  <si>
    <t>Dasyhelea calycata</t>
  </si>
  <si>
    <t>BOLD:ADD8982</t>
  </si>
  <si>
    <t>AMTPE070-15</t>
  </si>
  <si>
    <t>BOLD:ADF6251</t>
  </si>
  <si>
    <t>unclassified.Ceratopogonidae</t>
  </si>
  <si>
    <t>Culicoides_BOLD:ABV1155</t>
  </si>
  <si>
    <t>BOLD:ABV1155</t>
  </si>
  <si>
    <t>Forcipomyia hygrophila</t>
  </si>
  <si>
    <t>BOLD:ACB8284</t>
  </si>
  <si>
    <t>Bezzia</t>
  </si>
  <si>
    <t>Bezzia nigritula</t>
  </si>
  <si>
    <t>BOLD:ADD8546</t>
  </si>
  <si>
    <t>Culicoides obsoletus</t>
  </si>
  <si>
    <t>BOLD:ACF9576</t>
  </si>
  <si>
    <t>Atrichopogon</t>
  </si>
  <si>
    <t>Atrichopogon_BOLD:ACC1671</t>
  </si>
  <si>
    <t>BOLD:ACC1671</t>
  </si>
  <si>
    <t>Bezzia bicolor</t>
  </si>
  <si>
    <t>BOLD:ACX3378</t>
  </si>
  <si>
    <t>VMCOL050-23</t>
  </si>
  <si>
    <t>BOLD:AFI5330</t>
  </si>
  <si>
    <t>Atrichopogon fusculus</t>
  </si>
  <si>
    <t>BOLD:ACC9717</t>
  </si>
  <si>
    <t>BOLD:ACX1417</t>
  </si>
  <si>
    <t>Forcipomyia_BOLD:ACG5526</t>
  </si>
  <si>
    <t>BOLD:ACG5526</t>
  </si>
  <si>
    <t>Forcipomyia_BOLD:ACG5310</t>
  </si>
  <si>
    <t>BOLD:ACG5310</t>
  </si>
  <si>
    <t>Forcipomyia monilicornis(LEFIJ6520-17)</t>
  </si>
  <si>
    <t>BOLD:ADI4122</t>
  </si>
  <si>
    <t>Atrichopogon_BOLD:ABZ8851</t>
  </si>
  <si>
    <t>BOLD:ABZ8851</t>
  </si>
  <si>
    <t>Forcipomyia alacris</t>
  </si>
  <si>
    <t>BOLD:ABW3964</t>
  </si>
  <si>
    <t>Ceratopogon_BOLD:ABW3958</t>
  </si>
  <si>
    <t>BOLD:ABW3958</t>
  </si>
  <si>
    <t>Bezzia_BOLD:ACX2988</t>
  </si>
  <si>
    <t>BOLD:ACX2988</t>
  </si>
  <si>
    <t>Forcipomyia fuliginosa</t>
  </si>
  <si>
    <t>BOLD:AEC6076</t>
  </si>
  <si>
    <t>Ceratopogon_BOLD:ABW3943</t>
  </si>
  <si>
    <t>BOLD:ABW3943</t>
  </si>
  <si>
    <t>Atrichopogon brunnipes</t>
  </si>
  <si>
    <t>Forcipomyia_BOLD:ABW3952</t>
  </si>
  <si>
    <t>BOLD:ABW3952</t>
  </si>
  <si>
    <t>Dasyhelea_BOLD:ABW3976</t>
  </si>
  <si>
    <t>BOLD:ABW3976</t>
  </si>
  <si>
    <t>Forcipomyia palustris</t>
  </si>
  <si>
    <t>BOLD:ABW3953</t>
  </si>
  <si>
    <t>Atrichopogon oedemerarum</t>
  </si>
  <si>
    <t>BOLD:ABZ9243</t>
  </si>
  <si>
    <t>Forcipomyia nigra</t>
  </si>
  <si>
    <t>BOLD:ABW3942</t>
  </si>
  <si>
    <t>Ceratopogon_BOLD:ABW3956</t>
  </si>
  <si>
    <t>BOLD:ABW3956</t>
  </si>
  <si>
    <t>Palpomyia</t>
  </si>
  <si>
    <t>Palpomyia flavipes</t>
  </si>
  <si>
    <t>BOLD:AEA8665</t>
  </si>
  <si>
    <t>Culicoides grisescens</t>
  </si>
  <si>
    <t>BOLD:AAR4918</t>
  </si>
  <si>
    <t>Ceratopogonidae_X</t>
  </si>
  <si>
    <t>Ceratopogonidae_BOLD:ACI3103</t>
  </si>
  <si>
    <t>BOLD:ACI3103</t>
  </si>
  <si>
    <t>Culicoides clintoni</t>
  </si>
  <si>
    <t>BOLD:ACG3274</t>
  </si>
  <si>
    <t>Palpomyia spinipes</t>
  </si>
  <si>
    <t>BOLD:ABW3938</t>
  </si>
  <si>
    <t>Ceratopogon lacteipennis</t>
  </si>
  <si>
    <t>BOLD:ACA4516</t>
  </si>
  <si>
    <t>Forcipomyia chaetoptera</t>
  </si>
  <si>
    <t>BOLD:ABZ8720</t>
  </si>
  <si>
    <t>Bezzia rhynchostylata</t>
  </si>
  <si>
    <t>BOLD:ACM6384</t>
  </si>
  <si>
    <t>Dasyhelea_BOLD:ACJ3180</t>
  </si>
  <si>
    <t>BOLD:ACJ3180</t>
  </si>
  <si>
    <t>Ceratopogon_BOLD:ACA2830</t>
  </si>
  <si>
    <t>BOLD:ACA2830</t>
  </si>
  <si>
    <t>Bezzia_BOLD:ABW3990</t>
  </si>
  <si>
    <t>BOLD:ABW3990</t>
  </si>
  <si>
    <t>Dasyhelea bensoni</t>
  </si>
  <si>
    <t>BOLD:AAG6449</t>
  </si>
  <si>
    <t>BOLD:AAG6542</t>
  </si>
  <si>
    <t>Dasyhelea malleola</t>
  </si>
  <si>
    <t>BOLD:ABW3991</t>
  </si>
  <si>
    <t>Forcipomyia_BOLD:AAL7406</t>
  </si>
  <si>
    <t>BOLD:AAL7406</t>
  </si>
  <si>
    <t>Palpomyia_BOLD:ACX1684</t>
  </si>
  <si>
    <t>BOLD:ACX1684</t>
  </si>
  <si>
    <t>BOLD:ACC1669</t>
  </si>
  <si>
    <t>Cervidae</t>
  </si>
  <si>
    <t>Alces</t>
  </si>
  <si>
    <t>Alces americanus</t>
  </si>
  <si>
    <t>BOLD:AAB7972</t>
  </si>
  <si>
    <t>Rangifer</t>
  </si>
  <si>
    <t>Rangifer tarandus</t>
  </si>
  <si>
    <t>BOLD:AAA2807</t>
  </si>
  <si>
    <t>Chamaemyiidae</t>
  </si>
  <si>
    <t>Leucopis</t>
  </si>
  <si>
    <t>TWDIP087-09</t>
  </si>
  <si>
    <t>BOLD:AAG6973</t>
  </si>
  <si>
    <t>Leucopis_BOLD:ACI3291</t>
  </si>
  <si>
    <t>BOLD:ACI3291</t>
  </si>
  <si>
    <t>Chaoboridae</t>
  </si>
  <si>
    <t>Mochlonyx</t>
  </si>
  <si>
    <t>Mochlonyx velutinus</t>
  </si>
  <si>
    <t>BOLD:ADJ8074</t>
  </si>
  <si>
    <t>Chaoborus</t>
  </si>
  <si>
    <t>Chaoborus crystallinus</t>
  </si>
  <si>
    <t>BOLD:ACK5185</t>
  </si>
  <si>
    <t>Limnophyes</t>
  </si>
  <si>
    <t>Limnophyes minimus</t>
  </si>
  <si>
    <t>BOLD:AAA8204</t>
  </si>
  <si>
    <t>Paraphaenocladius</t>
  </si>
  <si>
    <t>Paraphaenocladius pseudirritus</t>
  </si>
  <si>
    <t>BOLD:AAC4195</t>
  </si>
  <si>
    <t>Metriocnemus</t>
  </si>
  <si>
    <t>Metriocnemus atriclava</t>
  </si>
  <si>
    <t>BOLD:ACP7329</t>
  </si>
  <si>
    <t>Chaetocladius</t>
  </si>
  <si>
    <t>Chaetocladius_BOLD:AAI4213</t>
  </si>
  <si>
    <t>BOLD:AAI4213</t>
  </si>
  <si>
    <t>Monopelopia</t>
  </si>
  <si>
    <t>Monopelopia tenuicalcar</t>
  </si>
  <si>
    <t>BOLD:AAM6277</t>
  </si>
  <si>
    <t>Micropsectra</t>
  </si>
  <si>
    <t>Micropsectra logani</t>
  </si>
  <si>
    <t>BOLD:AAB3857</t>
  </si>
  <si>
    <t>Tanypus</t>
  </si>
  <si>
    <t>Tanypus kraatzi</t>
  </si>
  <si>
    <t>BOLD:ADJ7832</t>
  </si>
  <si>
    <t>Corynoneura</t>
  </si>
  <si>
    <t>Corynoneura lacustris</t>
  </si>
  <si>
    <t>BOLD:ACG9967</t>
  </si>
  <si>
    <t>Chironomus</t>
  </si>
  <si>
    <t>Chironomus riparius</t>
  </si>
  <si>
    <t>BOLD:AAI4307</t>
  </si>
  <si>
    <t>Parapsectra</t>
  </si>
  <si>
    <t>Parapsectra_BOLD:AAE7044</t>
  </si>
  <si>
    <t>BOLD:AAE7044</t>
  </si>
  <si>
    <t>Chironomus_BOLD:AAI4303</t>
  </si>
  <si>
    <t>BOLD:AAI4303</t>
  </si>
  <si>
    <t>Conchapelopia</t>
  </si>
  <si>
    <t>Conchapelopia_BOLD:AAV2694</t>
  </si>
  <si>
    <t>BOLD:AAV2694</t>
  </si>
  <si>
    <t>Chironomus plumosus</t>
  </si>
  <si>
    <t>BOLD:AAU2239</t>
  </si>
  <si>
    <t>Corynoneura_BOLD:AAG5432</t>
  </si>
  <si>
    <t>BOLD:AAG5432</t>
  </si>
  <si>
    <t>Tanytarsus</t>
  </si>
  <si>
    <t>Tanytarsus striatulus</t>
  </si>
  <si>
    <t>unclassified.Tanytarsus striatulus</t>
  </si>
  <si>
    <t>Natarsia</t>
  </si>
  <si>
    <t>Natarsia punctata</t>
  </si>
  <si>
    <t>BOLD:ACC2037</t>
  </si>
  <si>
    <t>Arctopelopia</t>
  </si>
  <si>
    <t>Arctopelopia barbitarsis</t>
  </si>
  <si>
    <t>BOLD:AAM5765</t>
  </si>
  <si>
    <t>Paraphaenocladius_BOLD:ACF8295</t>
  </si>
  <si>
    <t>BOLD:ACF8295</t>
  </si>
  <si>
    <t>Tanytarsus telmaticus</t>
  </si>
  <si>
    <t>BOLD:ACI5769</t>
  </si>
  <si>
    <t>Polypedilum</t>
  </si>
  <si>
    <t>Polypedilum tritum</t>
  </si>
  <si>
    <t>BOLD:ADJ5715</t>
  </si>
  <si>
    <t>Stempellinella</t>
  </si>
  <si>
    <t>Stempellinella brevis</t>
  </si>
  <si>
    <t>BOLD:AAF3516</t>
  </si>
  <si>
    <t>Chironomidae_X</t>
  </si>
  <si>
    <t>LPUAA2839-22</t>
  </si>
  <si>
    <t>BOLD:ADM5461</t>
  </si>
  <si>
    <t>Limnophyes_BOLD:ACG3403</t>
  </si>
  <si>
    <t>BOLD:ACG3403</t>
  </si>
  <si>
    <t>Synendotendipes</t>
  </si>
  <si>
    <t>Synendotendipes_BOLD:ACT5753</t>
  </si>
  <si>
    <t>BOLD:ACT5753</t>
  </si>
  <si>
    <t>Pseudorthocladius</t>
  </si>
  <si>
    <t>Pseudorthocladius_BOLD:ABV3504</t>
  </si>
  <si>
    <t>BOLD:ABV3504</t>
  </si>
  <si>
    <t>Tanytarsus_BOLD:AAU4445</t>
  </si>
  <si>
    <t>BOLD:AAU4445</t>
  </si>
  <si>
    <t>Corynoneura_BOLD:AAV1539</t>
  </si>
  <si>
    <t>BOLD:AAV1539</t>
  </si>
  <si>
    <t>Gymnometriocnemus</t>
  </si>
  <si>
    <t>Gymnometriocnemus brumalis</t>
  </si>
  <si>
    <t>Ablabesmyia</t>
  </si>
  <si>
    <t>Ablabesmyia illinoensis</t>
  </si>
  <si>
    <t>BOLD:ACE6563</t>
  </si>
  <si>
    <t>Limnophyes natalensis</t>
  </si>
  <si>
    <t>BOLD:AGX5542</t>
  </si>
  <si>
    <t>Paraphaenocladius impensus</t>
  </si>
  <si>
    <t>BOLD:ACN9514</t>
  </si>
  <si>
    <t>Micropsectra appendica</t>
  </si>
  <si>
    <t>BOLD:AAE0593</t>
  </si>
  <si>
    <t>Paraphaenocladius intercedens</t>
  </si>
  <si>
    <t>BOLD:AAI5795</t>
  </si>
  <si>
    <t>Chironomus_BOLD:AAC0903</t>
  </si>
  <si>
    <t>BOLD:AAC0903</t>
  </si>
  <si>
    <t>Metriocnemus albolineatus</t>
  </si>
  <si>
    <t>BOLD:AAC6643</t>
  </si>
  <si>
    <t>BOLD:AAL3408</t>
  </si>
  <si>
    <t>Metriocnemus fuscipes</t>
  </si>
  <si>
    <t>BOLD:AAI1573</t>
  </si>
  <si>
    <t>Paracricotopus</t>
  </si>
  <si>
    <t>Paracricotopus_BOLD:AAI2561</t>
  </si>
  <si>
    <t>BOLD:AAI2561</t>
  </si>
  <si>
    <t>Tanytarsus brundini</t>
  </si>
  <si>
    <t>BOLD:AAP5616</t>
  </si>
  <si>
    <t>Paraphaenocladius_BOLD:ACF8768</t>
  </si>
  <si>
    <t>BOLD:ACF8768</t>
  </si>
  <si>
    <t>Corynoneura_BOLD:ABZ8189</t>
  </si>
  <si>
    <t>BOLD:ABZ8189</t>
  </si>
  <si>
    <t>Chironomus_BOLD:AAB4581</t>
  </si>
  <si>
    <t>BOLD:AAB4581</t>
  </si>
  <si>
    <t>Polypedilum_BOLD:AAW4670</t>
  </si>
  <si>
    <t>BOLD:AAW4670</t>
  </si>
  <si>
    <t>Paratanytarsus</t>
  </si>
  <si>
    <t>Paratanytarsus grimmii</t>
  </si>
  <si>
    <t>BOLD:AAD1485</t>
  </si>
  <si>
    <t>Georthocladius</t>
  </si>
  <si>
    <t>Georthocladius_BOLD:ACD9509</t>
  </si>
  <si>
    <t>BOLD:ACD9509</t>
  </si>
  <si>
    <t>Tanytarsus_BOLD:AAB9122</t>
  </si>
  <si>
    <t>BOLD:AAB9122</t>
  </si>
  <si>
    <t>Krenopelopia</t>
  </si>
  <si>
    <t>Krenopelopia_BOLD:AAC9198</t>
  </si>
  <si>
    <t>BOLD:AAC9198</t>
  </si>
  <si>
    <t>Tavastia</t>
  </si>
  <si>
    <t>Tavastia_BOLD:AAH2947</t>
  </si>
  <si>
    <t>BOLD:AAH2947</t>
  </si>
  <si>
    <t>Polypedilum_BOLD:AAE4099</t>
  </si>
  <si>
    <t>BOLD:AAE4099</t>
  </si>
  <si>
    <t>Procladius</t>
  </si>
  <si>
    <t>Procladius nigriventris</t>
  </si>
  <si>
    <t>BOLD:AAG3921</t>
  </si>
  <si>
    <t>Apometriocnemus</t>
  </si>
  <si>
    <t>Apometriocnemus_BOLD:ADF2351</t>
  </si>
  <si>
    <t>BOLD:ADF2351</t>
  </si>
  <si>
    <t>Chironomidae_BOLD:ACZ0742</t>
  </si>
  <si>
    <t>BOLD:ACZ0742</t>
  </si>
  <si>
    <t>Smittia</t>
  </si>
  <si>
    <t>Smittia edwardsi</t>
  </si>
  <si>
    <t>BOLD:ADV7271</t>
  </si>
  <si>
    <t>Limnophyes schnelli</t>
  </si>
  <si>
    <t>BOLD:AAC9278</t>
  </si>
  <si>
    <t>Pseudosmittia</t>
  </si>
  <si>
    <t>Pseudosmittia forcipata</t>
  </si>
  <si>
    <t>BOLD:ACG9907</t>
  </si>
  <si>
    <t>Smittia_BOLD:AAB0374</t>
  </si>
  <si>
    <t>BOLD:AAB0374</t>
  </si>
  <si>
    <t>Gymnometriocnemus kamimegavirgus</t>
  </si>
  <si>
    <t>BOLD:AAE3567</t>
  </si>
  <si>
    <t>Psectrocladius</t>
  </si>
  <si>
    <t>Psectrocladius_BOLD:AAF6405</t>
  </si>
  <si>
    <t>BOLD:AAF6405</t>
  </si>
  <si>
    <t>Parakiefferiella</t>
  </si>
  <si>
    <t>Parakiefferiella bathophila</t>
  </si>
  <si>
    <t>BOLD:AAE6766</t>
  </si>
  <si>
    <t>Paratanytarsus laccophilus</t>
  </si>
  <si>
    <t>BOLD:AAC8842</t>
  </si>
  <si>
    <t>Thienemannimyia</t>
  </si>
  <si>
    <t>Thienemannimyia_BOLD:AAG2944</t>
  </si>
  <si>
    <t>BOLD:AAG2944</t>
  </si>
  <si>
    <t>Cricotopus</t>
  </si>
  <si>
    <t>Cricotopus annulator</t>
  </si>
  <si>
    <t>BOLD:AAF2345</t>
  </si>
  <si>
    <t>Bryophaenocladius</t>
  </si>
  <si>
    <t>Bryophaenocladius_BOLD:AAI3856</t>
  </si>
  <si>
    <t>BOLD:AAI3856</t>
  </si>
  <si>
    <t>Krenopelopia_BOLD:AAI2213</t>
  </si>
  <si>
    <t>BOLD:AAI2213</t>
  </si>
  <si>
    <t>Paratendipes</t>
  </si>
  <si>
    <t>Paratendipes albimanus</t>
  </si>
  <si>
    <t>BOLD:AAO1037</t>
  </si>
  <si>
    <t>Pseudorthocladius filiformis</t>
  </si>
  <si>
    <t>BOLD:AAD9251</t>
  </si>
  <si>
    <t>Heterotrissocladius</t>
  </si>
  <si>
    <t>Heterotrissocladius marcidus</t>
  </si>
  <si>
    <t>BOLD:AAF2163</t>
  </si>
  <si>
    <t>Cladotanytarsus</t>
  </si>
  <si>
    <t>Cladotanytarsus_BOLD:AAQ2211</t>
  </si>
  <si>
    <t>BOLD:AAQ2211</t>
  </si>
  <si>
    <t>unclassified.Chironomidae</t>
  </si>
  <si>
    <t>Ablabesmyia monilis</t>
  </si>
  <si>
    <t>BOLD:ABY9333</t>
  </si>
  <si>
    <t>Procladius_BOLD:ACY8325</t>
  </si>
  <si>
    <t>BOLD:ACY8325</t>
  </si>
  <si>
    <t>Limnophyes_BOLD:AAU5475</t>
  </si>
  <si>
    <t>BOLD:AAU5475</t>
  </si>
  <si>
    <t>Pseudochironomus</t>
  </si>
  <si>
    <t>Pseudochironomus prasinatus</t>
  </si>
  <si>
    <t>BOLD:ADA5816</t>
  </si>
  <si>
    <t>BOLD:AAC4199</t>
  </si>
  <si>
    <t>Corynoneura_BOLD:ACJ8746</t>
  </si>
  <si>
    <t>BOLD:ACJ8746</t>
  </si>
  <si>
    <t>Tanytarsus_BOLD:AAV7098</t>
  </si>
  <si>
    <t>BOLD:AAV7098</t>
  </si>
  <si>
    <t>BOLD:AAC4201</t>
  </si>
  <si>
    <t>Microtendipes</t>
  </si>
  <si>
    <t>Microtendipes pedellus</t>
  </si>
  <si>
    <t>BOLD:ACR0263</t>
  </si>
  <si>
    <t>Smittia_BOLD:AAM7066</t>
  </si>
  <si>
    <t>BOLD:AAM7066</t>
  </si>
  <si>
    <t>Xenopelopia</t>
  </si>
  <si>
    <t>Xenopelopia nigricans</t>
  </si>
  <si>
    <t>BOLD:ADA6313</t>
  </si>
  <si>
    <t>Parakiefferiella_BOLD:ACQ7422</t>
  </si>
  <si>
    <t>BOLD:ACQ7422</t>
  </si>
  <si>
    <t>Cladotanytarsus_BOLD:ADA3644</t>
  </si>
  <si>
    <t>BOLD:ADA3644</t>
  </si>
  <si>
    <t>Corynoneura_BOLD:AAJ5875</t>
  </si>
  <si>
    <t>BOLD:AAJ5875</t>
  </si>
  <si>
    <t>BOLD:AAQ2297</t>
  </si>
  <si>
    <t>Smittia_BOLD:AAG3902</t>
  </si>
  <si>
    <t>BOLD:AAG3902</t>
  </si>
  <si>
    <t>Procladius_BOLD:AEB4593</t>
  </si>
  <si>
    <t>BOLD:AEB4593</t>
  </si>
  <si>
    <t>Chironomidae_BOLD:AEB1618</t>
  </si>
  <si>
    <t>BOLD:AEB1618</t>
  </si>
  <si>
    <t>Chironomidae_BOLD:ACR3118</t>
  </si>
  <si>
    <t>BOLD:ACR3118</t>
  </si>
  <si>
    <t>Ablabesmyia longistyla</t>
  </si>
  <si>
    <t>BOLD:ACT6922</t>
  </si>
  <si>
    <t>Tanytarsus eminulus</t>
  </si>
  <si>
    <t>BOLD:AAU4439</t>
  </si>
  <si>
    <t>Rheotanytarsus</t>
  </si>
  <si>
    <t>Rheotanytarsus_BOLD:AAU3409</t>
  </si>
  <si>
    <t>BOLD:AAU3409</t>
  </si>
  <si>
    <t>Tanytarsus inaequalis</t>
  </si>
  <si>
    <t>BOLD:AAC4536</t>
  </si>
  <si>
    <t>Corynoneura edwardsi</t>
  </si>
  <si>
    <t>BOLD:ACO4059</t>
  </si>
  <si>
    <t>Telmatopelopia</t>
  </si>
  <si>
    <t>Telmatopelopia nemorum</t>
  </si>
  <si>
    <t>BOLD:ADA5560</t>
  </si>
  <si>
    <t>Ablabesmyia_BOLD:ADA6194</t>
  </si>
  <si>
    <t>BOLD:ADA6194</t>
  </si>
  <si>
    <t>Paramerina</t>
  </si>
  <si>
    <t>Paramerina_BOLD:AAP5805</t>
  </si>
  <si>
    <t>BOLD:AAP5805</t>
  </si>
  <si>
    <t>Chironomus_BOLD:AAQ2148</t>
  </si>
  <si>
    <t>BOLD:AAQ2148</t>
  </si>
  <si>
    <t>BOLD:ACE5418</t>
  </si>
  <si>
    <t>HELAB4948-20</t>
  </si>
  <si>
    <t>BOLD:ACP5700</t>
  </si>
  <si>
    <t>Tanytarsus_BOLD:ACN4387</t>
  </si>
  <si>
    <t>BOLD:ACN4387</t>
  </si>
  <si>
    <t>Nilotanypus</t>
  </si>
  <si>
    <t>Nilotanypus dubius</t>
  </si>
  <si>
    <t>BOLD:AAP5790</t>
  </si>
  <si>
    <t>Chironomidae_BOLD:AAQ0599</t>
  </si>
  <si>
    <t>BOLD:AAQ0599</t>
  </si>
  <si>
    <t>Limnophyes_BOLD:ABU5525</t>
  </si>
  <si>
    <t>BOLD:ABU5525</t>
  </si>
  <si>
    <t>unclassified.Limnophyes minimus</t>
  </si>
  <si>
    <t>Limnophyes_BOLD:AAB1812</t>
  </si>
  <si>
    <t>BOLD:AAB1812</t>
  </si>
  <si>
    <t>Pseudorthocladius pilosipennis</t>
  </si>
  <si>
    <t>BOLD:AAL1600</t>
  </si>
  <si>
    <t>Chironomidae_BOLD:AAP5147</t>
  </si>
  <si>
    <t>BOLD:AAP5147</t>
  </si>
  <si>
    <t>Tanytarsus occultus</t>
  </si>
  <si>
    <t>BOLD:ADK5066</t>
  </si>
  <si>
    <t>Corynoneura_BOLD:ACI6306</t>
  </si>
  <si>
    <t>BOLD:ACI6306</t>
  </si>
  <si>
    <t>Psectrocladius_BOLD:AAV2832</t>
  </si>
  <si>
    <t>BOLD:AAV2832</t>
  </si>
  <si>
    <t>Limnophyes_BOLD:ACE1399</t>
  </si>
  <si>
    <t>BOLD:ACE1399</t>
  </si>
  <si>
    <t>Rheotanytarsus ringei</t>
  </si>
  <si>
    <t>BOLD:AAF7635</t>
  </si>
  <si>
    <t>Smittia_BOLD:AAB0375</t>
  </si>
  <si>
    <t>BOLD:AAB0375</t>
  </si>
  <si>
    <t>Zavrelimyia</t>
  </si>
  <si>
    <t>Zavrelimyia_BOLD:ACM5292</t>
  </si>
  <si>
    <t>BOLD:ACM5292</t>
  </si>
  <si>
    <t>Pseudorthocladius curtistylus</t>
  </si>
  <si>
    <t>BOLD:AAF7013</t>
  </si>
  <si>
    <t>Bryophaenocladius nitidicollis</t>
  </si>
  <si>
    <t>BOLD:AAM9434</t>
  </si>
  <si>
    <t>Nanocladius</t>
  </si>
  <si>
    <t>Nanocladius_BOLD:AAC3042</t>
  </si>
  <si>
    <t>BOLD:AAC3042</t>
  </si>
  <si>
    <t>Thienemanniella</t>
  </si>
  <si>
    <t>Thienemanniella_BOLD:ACQ9002</t>
  </si>
  <si>
    <t>BOLD:ACQ9002</t>
  </si>
  <si>
    <t>Limnophyes edwardsi</t>
  </si>
  <si>
    <t>BOLD:AAB9700</t>
  </si>
  <si>
    <t>Chironomidae_BOLD:ACC1242</t>
  </si>
  <si>
    <t>BOLD:ACC1242</t>
  </si>
  <si>
    <t>Tanytarsus debilis</t>
  </si>
  <si>
    <t>BOLD:AAV7044</t>
  </si>
  <si>
    <t>Chironomidae_BOLD:ADA7607</t>
  </si>
  <si>
    <t>BOLD:ADA7607</t>
  </si>
  <si>
    <t>Psectrocladius_BOLD:AAH8154</t>
  </si>
  <si>
    <t>BOLD:AAH8154</t>
  </si>
  <si>
    <t>Polypedilum cultellatum</t>
  </si>
  <si>
    <t>BOLD:ACX5929</t>
  </si>
  <si>
    <t>Parakiefferiella finnmarkica</t>
  </si>
  <si>
    <t>BOLD:ACS0073</t>
  </si>
  <si>
    <t>Cladotanytarsus_BOLD:AAR9373</t>
  </si>
  <si>
    <t>BOLD:AAR9373</t>
  </si>
  <si>
    <t>Bryophaenocladius_BOLD:AAQ2044</t>
  </si>
  <si>
    <t>BOLD:AAQ2044</t>
  </si>
  <si>
    <t>Tanytarsus_BOLD:ACE7742</t>
  </si>
  <si>
    <t>BOLD:ACE7742</t>
  </si>
  <si>
    <t>Smittia_BOLD:ACC3486</t>
  </si>
  <si>
    <t>BOLD:ACC3486</t>
  </si>
  <si>
    <t>Tanytarsus lestagei</t>
  </si>
  <si>
    <t>BOLD:AAP5876</t>
  </si>
  <si>
    <t>Tavastia_BOLD:AAH2946</t>
  </si>
  <si>
    <t>BOLD:AAH2946</t>
  </si>
  <si>
    <t>Omisus</t>
  </si>
  <si>
    <t>Omisus_BOLD:ADA8363</t>
  </si>
  <si>
    <t>BOLD:ADA8363</t>
  </si>
  <si>
    <t>Metriocnemus_BOLD:AAV4655</t>
  </si>
  <si>
    <t>BOLD:AAV4655</t>
  </si>
  <si>
    <t>Tanytarsus nemorosus</t>
  </si>
  <si>
    <t>BOLD:ADA6297</t>
  </si>
  <si>
    <t>Psectrocladius platypus</t>
  </si>
  <si>
    <t>BOLD:AAG5499</t>
  </si>
  <si>
    <t>Psilometriocnemus</t>
  </si>
  <si>
    <t>Psilometriocnemus europaeus</t>
  </si>
  <si>
    <t>BOLD:AAP6933</t>
  </si>
  <si>
    <t>Psectrocladius fennicus</t>
  </si>
  <si>
    <t>BOLD:ADC5003</t>
  </si>
  <si>
    <t>Ablabesmyia aspera</t>
  </si>
  <si>
    <t>BOLD:AAF3626</t>
  </si>
  <si>
    <t>Metriocnemus_BOLD:ACM4800</t>
  </si>
  <si>
    <t>BOLD:ACM4800</t>
  </si>
  <si>
    <t>Corynoneurella</t>
  </si>
  <si>
    <t>Corynoneurella paludosa</t>
  </si>
  <si>
    <t>BOLD:AAV3049</t>
  </si>
  <si>
    <t>Bryophaenocladius subparallelus</t>
  </si>
  <si>
    <t>BOLD:ACU4987</t>
  </si>
  <si>
    <t>Endochironomus</t>
  </si>
  <si>
    <t>Endochironomus_BOLD:AAW5643</t>
  </si>
  <si>
    <t>BOLD:AAW5643</t>
  </si>
  <si>
    <t>Chironomus mendax</t>
  </si>
  <si>
    <t>BOLD:ACQ8317</t>
  </si>
  <si>
    <t>Orthocladius</t>
  </si>
  <si>
    <t>Orthocladius_BOLD:ACK6243</t>
  </si>
  <si>
    <t>BOLD:ACK6243</t>
  </si>
  <si>
    <t>Polypedilum arundineti</t>
  </si>
  <si>
    <t>BOLD:AAP6452</t>
  </si>
  <si>
    <t>unclassified.Paraphaenocladius</t>
  </si>
  <si>
    <t>unclassified.Pseudochironomus prasinatus</t>
  </si>
  <si>
    <t>Smittia_BOLD:ACD2297</t>
  </si>
  <si>
    <t>BOLD:ACD2297</t>
  </si>
  <si>
    <t>Rheotanytarsus pentapoda</t>
  </si>
  <si>
    <t>BOLD:ACE3020</t>
  </si>
  <si>
    <t>Metriocnemus_BOLD:AAW0360</t>
  </si>
  <si>
    <t>BOLD:AAW0360</t>
  </si>
  <si>
    <t>BOLD:AAH7761</t>
  </si>
  <si>
    <t>Cricotopus similis</t>
  </si>
  <si>
    <t>BOLD:ACP9613</t>
  </si>
  <si>
    <t>Cladopelma</t>
  </si>
  <si>
    <t>Cladopelma bicarinatum</t>
  </si>
  <si>
    <t>BOLD:ADA6739</t>
  </si>
  <si>
    <t>Limnophyes_BOLD:AAQ0626</t>
  </si>
  <si>
    <t>BOLD:AAQ0626</t>
  </si>
  <si>
    <t>Rheopelopia</t>
  </si>
  <si>
    <t>Rheopelopia maculipennis</t>
  </si>
  <si>
    <t>BOLD:AAW5040</t>
  </si>
  <si>
    <t>Smittia_BOLD:AAM7061</t>
  </si>
  <si>
    <t>BOLD:AAM7061</t>
  </si>
  <si>
    <t>Paracladopelma</t>
  </si>
  <si>
    <t>Paracladopelma undine</t>
  </si>
  <si>
    <t>BOLD:AAP6209</t>
  </si>
  <si>
    <t>Limnophyes asquamatus</t>
  </si>
  <si>
    <t>BOLD:AAD1720</t>
  </si>
  <si>
    <t>Metriocnemus_BOLD:ACB9910</t>
  </si>
  <si>
    <t>BOLD:ACB9910</t>
  </si>
  <si>
    <t>Psectrocladius calcaratus</t>
  </si>
  <si>
    <t>BOLD:AAM7062</t>
  </si>
  <si>
    <t>Rheopelopia ornata</t>
  </si>
  <si>
    <t>BOLD:ADA5174</t>
  </si>
  <si>
    <t>Limnophyes aagaardi</t>
  </si>
  <si>
    <t>BOLD:AAE1026</t>
  </si>
  <si>
    <t>Cricotopus pallidipes</t>
  </si>
  <si>
    <t>BOLD:ACQ9767</t>
  </si>
  <si>
    <t>Lauterborniella</t>
  </si>
  <si>
    <t>Lauterborniella agrayloides</t>
  </si>
  <si>
    <t>BOLD:ADF0433</t>
  </si>
  <si>
    <t>Thienemanniella vittata</t>
  </si>
  <si>
    <t>BOLD:AAF7734</t>
  </si>
  <si>
    <t>Parakiefferiella coronata</t>
  </si>
  <si>
    <t>BOLD:ADA6291</t>
  </si>
  <si>
    <t>SHAP3008-23</t>
  </si>
  <si>
    <t>BOLD:AGN3210</t>
  </si>
  <si>
    <t>Gymnometriocnemus brevitarsis</t>
  </si>
  <si>
    <t>BOLD:AAI1980</t>
  </si>
  <si>
    <t>Demicryptochironomus</t>
  </si>
  <si>
    <t>Demicryptochironomus vulneratus</t>
  </si>
  <si>
    <t>BOLD:ADS1002</t>
  </si>
  <si>
    <t>Thienemanniella xena</t>
  </si>
  <si>
    <t>BOLD:AAD5253</t>
  </si>
  <si>
    <t>Rheocricotopus</t>
  </si>
  <si>
    <t>Rheocricotopus_BOLD:ACM7368</t>
  </si>
  <si>
    <t>BOLD:ACM7368</t>
  </si>
  <si>
    <t>Lasiodiamesa</t>
  </si>
  <si>
    <t>Lasiodiamesa_BOLD:AEJ6064</t>
  </si>
  <si>
    <t>BOLD:AEJ6064</t>
  </si>
  <si>
    <t>Polypedilum pedestre</t>
  </si>
  <si>
    <t>BOLD:ACT6930</t>
  </si>
  <si>
    <t>Allocladius</t>
  </si>
  <si>
    <t>Allocladius_BOLD:AAF8904</t>
  </si>
  <si>
    <t>BOLD:AAF8904</t>
  </si>
  <si>
    <t>Gymnometriocnemus_BOLD:AAI1981</t>
  </si>
  <si>
    <t>BOLD:AAI1981</t>
  </si>
  <si>
    <t>Orthocladius rubicundus</t>
  </si>
  <si>
    <t>BOLD:AAW5449</t>
  </si>
  <si>
    <t>Krenopelopia_BOLD:AAC9199</t>
  </si>
  <si>
    <t>BOLD:AAC9199</t>
  </si>
  <si>
    <t>Chironomidae_BOLD:ACN5653</t>
  </si>
  <si>
    <t>BOLD:ACN5653</t>
  </si>
  <si>
    <t>Chironomidae_BOLD:ACJ5522</t>
  </si>
  <si>
    <t>BOLD:ACJ5522</t>
  </si>
  <si>
    <t>Polypedilum trigonus</t>
  </si>
  <si>
    <t>BOLD:AAV3587</t>
  </si>
  <si>
    <t>Glyptotendipes</t>
  </si>
  <si>
    <t>Glyptotendipes paripes</t>
  </si>
  <si>
    <t>BOLD:ADA9053</t>
  </si>
  <si>
    <t>Chironomidae_BOLD:ACU4101</t>
  </si>
  <si>
    <t>BOLD:ACU4101</t>
  </si>
  <si>
    <t>Paratanytarsus penicillatus</t>
  </si>
  <si>
    <t>BOLD:AAF7209</t>
  </si>
  <si>
    <t>Pseudosmittia_BOLD:AAM6263</t>
  </si>
  <si>
    <t>BOLD:AAM6263</t>
  </si>
  <si>
    <t>GMNWI1261-14</t>
  </si>
  <si>
    <t>BOLD:ACP9703</t>
  </si>
  <si>
    <t>Chironomidae_BOLD:AAQ2645</t>
  </si>
  <si>
    <t>BOLD:AAQ2645</t>
  </si>
  <si>
    <t>BOLD:ACN5734</t>
  </si>
  <si>
    <t>Chironomidae_BOLD:AAP1832</t>
  </si>
  <si>
    <t>BOLD:AAP1832</t>
  </si>
  <si>
    <t>Chironomidae_BOLD:ACR4584</t>
  </si>
  <si>
    <t>BOLD:ACR4584</t>
  </si>
  <si>
    <t>Nanocladius rectinervis</t>
  </si>
  <si>
    <t>BOLD:AAW0928</t>
  </si>
  <si>
    <t>Paratendipes subaequalis</t>
  </si>
  <si>
    <t>BOLD:ADF1253</t>
  </si>
  <si>
    <t>Procladius_BOLD:AAB9256</t>
  </si>
  <si>
    <t>BOLD:AAB9256</t>
  </si>
  <si>
    <t>Psectrocladius_BOLD:AAX8186</t>
  </si>
  <si>
    <t>BOLD:AAX8186</t>
  </si>
  <si>
    <t>Micropsectra recurvata</t>
  </si>
  <si>
    <t>BOLD:AAC4510</t>
  </si>
  <si>
    <t>Rheocricotopus chalybeatus</t>
  </si>
  <si>
    <t>unclassified.Rheocricotopus chalybeatus</t>
  </si>
  <si>
    <t>Tanytarsus_BOLD:AAV8402</t>
  </si>
  <si>
    <t>BOLD:AAV8402</t>
  </si>
  <si>
    <t>Chironomidae_BOLD:ACU5253</t>
  </si>
  <si>
    <t>BOLD:ACU5253</t>
  </si>
  <si>
    <t>Paracladopelma laminatum</t>
  </si>
  <si>
    <t>BOLD:ADA7467</t>
  </si>
  <si>
    <t>Gymnometriocnemus_BOLD:AAU6760</t>
  </si>
  <si>
    <t>BOLD:AAU6760</t>
  </si>
  <si>
    <t>Gymnometriocnemus marionensis</t>
  </si>
  <si>
    <t>BOLD:AAM7065</t>
  </si>
  <si>
    <t>Ortho</t>
  </si>
  <si>
    <t>Ortho_BOLD:AAG0990</t>
  </si>
  <si>
    <t>BOLD:AAG0990</t>
  </si>
  <si>
    <t>Stenochironomus</t>
  </si>
  <si>
    <t>Stenochironomus hibernicus</t>
  </si>
  <si>
    <t>BOLD:ADE9907</t>
  </si>
  <si>
    <t>Tanytarsus curticornis</t>
  </si>
  <si>
    <t>BOLD:AAH9823</t>
  </si>
  <si>
    <t>Conchapelopia pallidula</t>
  </si>
  <si>
    <t>BOLD:ACQ3496</t>
  </si>
  <si>
    <t>Chironomidae_BOLD:ACM8252</t>
  </si>
  <si>
    <t>BOLD:ACM8252</t>
  </si>
  <si>
    <t>Pseudosmittia_BOLD:ACP8837</t>
  </si>
  <si>
    <t>BOLD:ACP8837</t>
  </si>
  <si>
    <t>BOLD:AAV2697</t>
  </si>
  <si>
    <t>Chironomidae_BOLD:ACX7440</t>
  </si>
  <si>
    <t>BOLD:ACX7440</t>
  </si>
  <si>
    <t>Chironomidae_BOLD:ACA2675</t>
  </si>
  <si>
    <t>BOLD:ACA2675</t>
  </si>
  <si>
    <t>Rheosmittia</t>
  </si>
  <si>
    <t>Rheosmittia_BOLD:ACX3719</t>
  </si>
  <si>
    <t>BOLD:ACX3719</t>
  </si>
  <si>
    <t>Paratanytarsus brevicalcar</t>
  </si>
  <si>
    <t>BOLD:ADF1942</t>
  </si>
  <si>
    <t>Tanytarsus mendax</t>
  </si>
  <si>
    <t>BOLD:AAA3774</t>
  </si>
  <si>
    <t>Corynoneura_BOLD:ACX7382</t>
  </si>
  <si>
    <t>BOLD:ACX7382</t>
  </si>
  <si>
    <t>Polypedilum kyotoense</t>
  </si>
  <si>
    <t>BOLD:ADD1398</t>
  </si>
  <si>
    <t>BOLD:AAV3524</t>
  </si>
  <si>
    <t>Corynoneura arctica</t>
  </si>
  <si>
    <t>BOLD:ACX4287</t>
  </si>
  <si>
    <t>Chironomidae_BOLD:ADA5504</t>
  </si>
  <si>
    <t>BOLD:ADA5504</t>
  </si>
  <si>
    <t>Corynoneura_BOLD:ACT7603</t>
  </si>
  <si>
    <t>BOLD:ACT7603</t>
  </si>
  <si>
    <t>unclassified.Cricotopus</t>
  </si>
  <si>
    <t>Tanytarsus innarensis</t>
  </si>
  <si>
    <t>BOLD:ACE7740</t>
  </si>
  <si>
    <t>Eukiefferiella</t>
  </si>
  <si>
    <t>Eukiefferiella_BOLD:AAI5129</t>
  </si>
  <si>
    <t>BOLD:AAI5129</t>
  </si>
  <si>
    <t>Lasiodiamesa gracilis</t>
  </si>
  <si>
    <t>BOLD:ADA9239</t>
  </si>
  <si>
    <t>Cladotanytarsus_BOLD:AAP5943</t>
  </si>
  <si>
    <t>BOLD:AAP5943</t>
  </si>
  <si>
    <t>Stempellinella flavidula</t>
  </si>
  <si>
    <t>BOLD:ADF1889</t>
  </si>
  <si>
    <t>Paracladopelma_BOLD:AAV3580</t>
  </si>
  <si>
    <t>BOLD:AAV3580</t>
  </si>
  <si>
    <t>Chironomidae_BOLD:ADS4989</t>
  </si>
  <si>
    <t>BOLD:ADS4989</t>
  </si>
  <si>
    <t>Gymnometriocnemus autumnalis</t>
  </si>
  <si>
    <t>BOLD:AAM3286</t>
  </si>
  <si>
    <t>Smittia_BOLD:ACW5117</t>
  </si>
  <si>
    <t>BOLD:ACW5117</t>
  </si>
  <si>
    <t>Polypedilum aegyptium</t>
  </si>
  <si>
    <t>BOLD:ADE9660</t>
  </si>
  <si>
    <t>Parapsectra_BOLD:AAE7238</t>
  </si>
  <si>
    <t>BOLD:AAE7238</t>
  </si>
  <si>
    <t>Synorthocladius</t>
  </si>
  <si>
    <t>Synorthocladius_BOLD:ACM5335</t>
  </si>
  <si>
    <t>BOLD:ACM5335</t>
  </si>
  <si>
    <t>Limnophyes habilis</t>
  </si>
  <si>
    <t>BOLD:AAJ2130</t>
  </si>
  <si>
    <t>Limnophyes_BOLD:ACC1511</t>
  </si>
  <si>
    <t>BOLD:ACC1511</t>
  </si>
  <si>
    <t>Plecoptera</t>
  </si>
  <si>
    <t>Chloroperlidae</t>
  </si>
  <si>
    <t>Xanthoperla</t>
  </si>
  <si>
    <t>Xanthoperla apicalis</t>
  </si>
  <si>
    <t>BOLD:ACB5439</t>
  </si>
  <si>
    <t>Chloropidae</t>
  </si>
  <si>
    <t>Oscinella</t>
  </si>
  <si>
    <t>Oscinella_BOLD:ABZ3875</t>
  </si>
  <si>
    <t>BOLD:ABZ3875</t>
  </si>
  <si>
    <t>Hapleginella</t>
  </si>
  <si>
    <t>Hapleginella laevifrons</t>
  </si>
  <si>
    <t>BOLD:ACD1355</t>
  </si>
  <si>
    <t>Tricimba</t>
  </si>
  <si>
    <t>Tricimba cincta</t>
  </si>
  <si>
    <t>BOLD:ACP1046</t>
  </si>
  <si>
    <t>Tricimba_BOLD:ADA5100</t>
  </si>
  <si>
    <t>BOLD:ADA5100</t>
  </si>
  <si>
    <t>Tricimba_BOLD:ACP0618</t>
  </si>
  <si>
    <t>BOLD:ACP0618</t>
  </si>
  <si>
    <t>Siphonella</t>
  </si>
  <si>
    <t>Siphonella oscinina</t>
  </si>
  <si>
    <t>BOLD:ACX2518</t>
  </si>
  <si>
    <t>Rhopalopterum</t>
  </si>
  <si>
    <t>Rhopalopterum atricorne</t>
  </si>
  <si>
    <t>BOLD:ACK9313</t>
  </si>
  <si>
    <t>Ceratobarys</t>
  </si>
  <si>
    <t>Ceratobarys_BOLD:AAH4164</t>
  </si>
  <si>
    <t>BOLD:AAH4164</t>
  </si>
  <si>
    <t>Oscinella_BOLD:ACP7451</t>
  </si>
  <si>
    <t>BOLD:ACP7451</t>
  </si>
  <si>
    <t>Thaumatomyia</t>
  </si>
  <si>
    <t>Thaumatomyia trifasciata</t>
  </si>
  <si>
    <t>BOLD:AAG4705</t>
  </si>
  <si>
    <t>Incertella</t>
  </si>
  <si>
    <t>Incertella scotica</t>
  </si>
  <si>
    <t>BOLD:ACZ8220</t>
  </si>
  <si>
    <t>Rhopalopterum_BOLD:ACE1659</t>
  </si>
  <si>
    <t>BOLD:ACE1659</t>
  </si>
  <si>
    <t>Malloewia</t>
  </si>
  <si>
    <t>Malloewia setulosa</t>
  </si>
  <si>
    <t>BOLD:ACZ4387</t>
  </si>
  <si>
    <t>Cetema</t>
  </si>
  <si>
    <t>Cetema elongatum</t>
  </si>
  <si>
    <t>BOLD:AAF4096</t>
  </si>
  <si>
    <t>Rhopalopterum atricillum</t>
  </si>
  <si>
    <t>BOLD:AEH0079</t>
  </si>
  <si>
    <t>Conioscinella</t>
  </si>
  <si>
    <t>CISSD9855-24</t>
  </si>
  <si>
    <t>BOLD:ACG8168</t>
  </si>
  <si>
    <t>Chlorops</t>
  </si>
  <si>
    <t>Chlorops palpatus</t>
  </si>
  <si>
    <t>BOLD:ACE1822</t>
  </si>
  <si>
    <t>Chrysomelidae</t>
  </si>
  <si>
    <t>Crepidodera</t>
  </si>
  <si>
    <t>Crepidodera fulvicornis</t>
  </si>
  <si>
    <t>BOLD:AAJ6007</t>
  </si>
  <si>
    <t>Lythraria</t>
  </si>
  <si>
    <t>Lythraria salicariae</t>
  </si>
  <si>
    <t>BOLD:AAO3219</t>
  </si>
  <si>
    <t>Aphthona</t>
  </si>
  <si>
    <t>Aphthona erichsoni</t>
  </si>
  <si>
    <t>BOLD:ABX2300</t>
  </si>
  <si>
    <t>Neuroptera</t>
  </si>
  <si>
    <t>Chrysopidae</t>
  </si>
  <si>
    <t>Chrysoperla</t>
  </si>
  <si>
    <t>Chrysoperla carnea</t>
  </si>
  <si>
    <t>BOLD:AAB0373</t>
  </si>
  <si>
    <t>Cicadellidae</t>
  </si>
  <si>
    <t>Typhlocyba</t>
  </si>
  <si>
    <t>Typhlocyba_BOLD:ACP0606</t>
  </si>
  <si>
    <t>BOLD:ACP0606</t>
  </si>
  <si>
    <t>Linnavuoriana</t>
  </si>
  <si>
    <t>Linnavuoriana sexmaculata</t>
  </si>
  <si>
    <t>BOLD:ACR2095</t>
  </si>
  <si>
    <t>Mocuellus</t>
  </si>
  <si>
    <t>Mocuellus metrius</t>
  </si>
  <si>
    <t>BOLD:AEI9522</t>
  </si>
  <si>
    <t>Empoasca</t>
  </si>
  <si>
    <t>Empoasca_BOLD:AAY6741</t>
  </si>
  <si>
    <t>BOLD:AAY6741</t>
  </si>
  <si>
    <t>Arthaldeus</t>
  </si>
  <si>
    <t>Arthaldeus pascuellus</t>
  </si>
  <si>
    <t>BOLD:ABV2554</t>
  </si>
  <si>
    <t>Cicadellidae_X</t>
  </si>
  <si>
    <t>Cicadellidae_BOLD:ACC8302</t>
  </si>
  <si>
    <t>BOLD:ACC8302</t>
  </si>
  <si>
    <t>Edwardsiana</t>
  </si>
  <si>
    <t>Edwardsiana alnicola</t>
  </si>
  <si>
    <t>BOLD:AEV7088</t>
  </si>
  <si>
    <t>Cicadula</t>
  </si>
  <si>
    <t>Cicadula intermedia</t>
  </si>
  <si>
    <t>BOLD:ACY8723</t>
  </si>
  <si>
    <t>Cosmotettix</t>
  </si>
  <si>
    <t>Cosmotettix edwardsi</t>
  </si>
  <si>
    <t>BOLD:AEI8493</t>
  </si>
  <si>
    <t>Fagocyba</t>
  </si>
  <si>
    <t>Fagocyba douglasi</t>
  </si>
  <si>
    <t>BOLD:ABW2937</t>
  </si>
  <si>
    <t>Notus</t>
  </si>
  <si>
    <t>Notus flavipennis</t>
  </si>
  <si>
    <t>BOLD:ACX9824</t>
  </si>
  <si>
    <t>Macropsis</t>
  </si>
  <si>
    <t>AAUCH989-22</t>
  </si>
  <si>
    <t>BOLD:AEI6088</t>
  </si>
  <si>
    <t>Kybos</t>
  </si>
  <si>
    <t>Kybos_BOLD:ACC8228</t>
  </si>
  <si>
    <t>BOLD:ACC8228</t>
  </si>
  <si>
    <t>Eupteryx</t>
  </si>
  <si>
    <t>Eupteryx aurata</t>
  </si>
  <si>
    <t>unclassified.Eupteryx aurata</t>
  </si>
  <si>
    <t>Macrosteles</t>
  </si>
  <si>
    <t>Macrosteles_BOLD:ABA5811</t>
  </si>
  <si>
    <t>BOLD:ABA5811</t>
  </si>
  <si>
    <t>Cicadella</t>
  </si>
  <si>
    <t>Cicadella viridis</t>
  </si>
  <si>
    <t>BOLD:ACB8347</t>
  </si>
  <si>
    <t>Edwardsiana geometrica</t>
  </si>
  <si>
    <t>BOLD:ACR0502</t>
  </si>
  <si>
    <t>Oncopsis</t>
  </si>
  <si>
    <t>Oncopsis flavicollis</t>
  </si>
  <si>
    <t>BOLD:ABU9685</t>
  </si>
  <si>
    <t>Alnetoidia</t>
  </si>
  <si>
    <t>Alnetoidia_BOLD:ACC4246</t>
  </si>
  <si>
    <t>BOLD:ACC4246</t>
  </si>
  <si>
    <t>Cicadellidae_BOLD:ACP8455</t>
  </si>
  <si>
    <t>BOLD:ACP8455</t>
  </si>
  <si>
    <t>Linnavuoriana decempunctata</t>
  </si>
  <si>
    <t>BOLD:ACC0532</t>
  </si>
  <si>
    <t>Macrosteles_BOLD:ACI8810</t>
  </si>
  <si>
    <t>BOLD:ACI8810</t>
  </si>
  <si>
    <t>Edwardsiana_BOLD:ACM8134</t>
  </si>
  <si>
    <t>BOLD:ACM8134</t>
  </si>
  <si>
    <t>Cixiidae</t>
  </si>
  <si>
    <t>Cixius</t>
  </si>
  <si>
    <t>Cixius cunicularius</t>
  </si>
  <si>
    <t>BOLD:ACD9994</t>
  </si>
  <si>
    <t>Cixius similis</t>
  </si>
  <si>
    <t>BOLD:ACM7744</t>
  </si>
  <si>
    <t>Clubionidae</t>
  </si>
  <si>
    <t>Clubiona</t>
  </si>
  <si>
    <t>Clubiona germanica</t>
  </si>
  <si>
    <t>BOLD:ABV4255</t>
  </si>
  <si>
    <t>Clubiona subsultans</t>
  </si>
  <si>
    <t>BOLD:AAZ9795</t>
  </si>
  <si>
    <t>Clusiidae</t>
  </si>
  <si>
    <t>Clusiodes</t>
  </si>
  <si>
    <t>Clusiodes_BOLD:ACB3123</t>
  </si>
  <si>
    <t>BOLD:ACB3123</t>
  </si>
  <si>
    <t>Clusiidae_X</t>
  </si>
  <si>
    <t>Clusiidae_BOLD:ACG7813</t>
  </si>
  <si>
    <t>BOLD:ACG7813</t>
  </si>
  <si>
    <t>Coccinellidae</t>
  </si>
  <si>
    <t>Coccinella</t>
  </si>
  <si>
    <t>Coccinella quinquepunctata</t>
  </si>
  <si>
    <t>BOLD:ABU6461</t>
  </si>
  <si>
    <t>Anisosticta</t>
  </si>
  <si>
    <t>Anisosticta novemdecimpunctata</t>
  </si>
  <si>
    <t>BOLD:AAZ4374</t>
  </si>
  <si>
    <t>Hippodamia</t>
  </si>
  <si>
    <t>Hippodamia tredecimpunctata</t>
  </si>
  <si>
    <t>BOLD:ABW5064</t>
  </si>
  <si>
    <t>Coleophoridae</t>
  </si>
  <si>
    <t>Coleophora</t>
  </si>
  <si>
    <t>Coleophora glitzella</t>
  </si>
  <si>
    <t>BOLD:ABZ4058</t>
  </si>
  <si>
    <t>Coleophora potentillae</t>
  </si>
  <si>
    <t>BOLD:ABY4881</t>
  </si>
  <si>
    <t>Coleophora plumbella</t>
  </si>
  <si>
    <t>BOLD:AAB8607</t>
  </si>
  <si>
    <t>Coleophora_BOLD:AAB7467</t>
  </si>
  <si>
    <t>BOLD:AAB7467</t>
  </si>
  <si>
    <t>Coleophora vacciniella</t>
  </si>
  <si>
    <t>BOLD:AAC8751</t>
  </si>
  <si>
    <t>Coleophora_BOLD:AAE9656</t>
  </si>
  <si>
    <t>BOLD:AAE9656</t>
  </si>
  <si>
    <t>Coleophora_BOLD:AAC6419</t>
  </si>
  <si>
    <t>BOLD:AAC6419</t>
  </si>
  <si>
    <t>Coniopterygidae</t>
  </si>
  <si>
    <t>Helicoconis</t>
  </si>
  <si>
    <t>Helicoconis lutea</t>
  </si>
  <si>
    <t>BOLD:AGA7295</t>
  </si>
  <si>
    <t>Cosmopterigidae</t>
  </si>
  <si>
    <t>Limnaecia</t>
  </si>
  <si>
    <t>Limnaecia phragmitella</t>
  </si>
  <si>
    <t>BOLD:AAA7368</t>
  </si>
  <si>
    <t>Crambidae</t>
  </si>
  <si>
    <t>Agriphila</t>
  </si>
  <si>
    <t>Agriphila straminella</t>
  </si>
  <si>
    <t>BOLD:AAC0267</t>
  </si>
  <si>
    <t>Eudonia</t>
  </si>
  <si>
    <t>Crambus</t>
  </si>
  <si>
    <t>Crambus alienellus</t>
  </si>
  <si>
    <t>BOLD:AAB6452</t>
  </si>
  <si>
    <t>Catoptria</t>
  </si>
  <si>
    <t>Catoptria maculalis</t>
  </si>
  <si>
    <t>BOLD:AAE3791</t>
  </si>
  <si>
    <t>Chilo</t>
  </si>
  <si>
    <t>Chilo phragmitella</t>
  </si>
  <si>
    <t>BOLD:AAC4987</t>
  </si>
  <si>
    <t>Eudonia sudetica</t>
  </si>
  <si>
    <t>BOLD:AAB9089</t>
  </si>
  <si>
    <t>Nymphula</t>
  </si>
  <si>
    <t>Nymphula nitidulata</t>
  </si>
  <si>
    <t>BOLD:AAE2813</t>
  </si>
  <si>
    <t>Crambus lathoniellus</t>
  </si>
  <si>
    <t>BOLD:AAC1691</t>
  </si>
  <si>
    <t>Eudonia truncicolella</t>
  </si>
  <si>
    <t>BOLD:AAB1558</t>
  </si>
  <si>
    <t>Culicidae</t>
  </si>
  <si>
    <t>Culiseta</t>
  </si>
  <si>
    <t>Culiseta morsitans</t>
  </si>
  <si>
    <t>BOLD:AAR2210</t>
  </si>
  <si>
    <t>Aedes</t>
  </si>
  <si>
    <t>Aedes cinereus</t>
  </si>
  <si>
    <t>BOLD:AAP8897</t>
  </si>
  <si>
    <t>Aedes communis</t>
  </si>
  <si>
    <t>BOLD:AAA3751</t>
  </si>
  <si>
    <t>Aedes_BOLD:AAF2904</t>
  </si>
  <si>
    <t>BOLD:AAF2904</t>
  </si>
  <si>
    <t>Aedes_BOLD:AAB1098</t>
  </si>
  <si>
    <t>BOLD:AAB1098</t>
  </si>
  <si>
    <t>BOLD:AAA6148</t>
  </si>
  <si>
    <t>Aedes_BOLD:AAA3748</t>
  </si>
  <si>
    <t>BOLD:AAA3748</t>
  </si>
  <si>
    <t>BOLD:AAE3210</t>
  </si>
  <si>
    <t>Curculionidae</t>
  </si>
  <si>
    <t>Polydrusus</t>
  </si>
  <si>
    <t>Polydrusus tereticollis</t>
  </si>
  <si>
    <t>BOLD:ABA3507</t>
  </si>
  <si>
    <t>Cryptorhynchus</t>
  </si>
  <si>
    <t>Cryptorhynchus lapathi</t>
  </si>
  <si>
    <t>BOLD:AAD1735</t>
  </si>
  <si>
    <t>Acalyptus</t>
  </si>
  <si>
    <t>Acalyptus sericeus</t>
  </si>
  <si>
    <t>BOLD:ACE8794</t>
  </si>
  <si>
    <t>Hylobius</t>
  </si>
  <si>
    <t>Hylobius abietis</t>
  </si>
  <si>
    <t>BOLD:AAK3643</t>
  </si>
  <si>
    <t>Cylindrotomidae</t>
  </si>
  <si>
    <t>Triogma</t>
  </si>
  <si>
    <t>Triogma trisulcata</t>
  </si>
  <si>
    <t>BOLD:ABW4579</t>
  </si>
  <si>
    <t>Delphacidae</t>
  </si>
  <si>
    <t>Muellerianella</t>
  </si>
  <si>
    <t>Muellerianella extrusa</t>
  </si>
  <si>
    <t>BOLD:AAZ2036</t>
  </si>
  <si>
    <t>unclassified.Delphacidae</t>
  </si>
  <si>
    <t>Diadocidiidae</t>
  </si>
  <si>
    <t>Diadocidia</t>
  </si>
  <si>
    <t>Diadocidia ferruginosa</t>
  </si>
  <si>
    <t>BOLD:AAY7756</t>
  </si>
  <si>
    <t>Diapriidae</t>
  </si>
  <si>
    <t>Aclista</t>
  </si>
  <si>
    <t>Aclista prolongata</t>
  </si>
  <si>
    <t>BOLD:ACK3600</t>
  </si>
  <si>
    <t>Diapriidae_X</t>
  </si>
  <si>
    <t>SHAP4199-24</t>
  </si>
  <si>
    <t>BOLD:AGN6468</t>
  </si>
  <si>
    <t>IMSP3026-24</t>
  </si>
  <si>
    <t>BOLD:AFR2160</t>
  </si>
  <si>
    <t>Diapriidae_BOLD:ACM3311</t>
  </si>
  <si>
    <t>BOLD:ACM3311</t>
  </si>
  <si>
    <t>Diapriidae_BOLD:ADI3435</t>
  </si>
  <si>
    <t>BOLD:ADI3435</t>
  </si>
  <si>
    <t>Diastatidae</t>
  </si>
  <si>
    <t>Diastata</t>
  </si>
  <si>
    <t>Diastata costata</t>
  </si>
  <si>
    <t>BOLD:ACD3613</t>
  </si>
  <si>
    <t>Diastata boreonigra</t>
  </si>
  <si>
    <t>BOLD:ACD3383</t>
  </si>
  <si>
    <t>Dictynidae</t>
  </si>
  <si>
    <t>Dictyna</t>
  </si>
  <si>
    <t>Dictyna pusilla</t>
  </si>
  <si>
    <t>BOLD:AAT9008</t>
  </si>
  <si>
    <t>Diprionidae</t>
  </si>
  <si>
    <t>Diprion</t>
  </si>
  <si>
    <t>Diprion pini</t>
  </si>
  <si>
    <t>BOLD:ACB0424</t>
  </si>
  <si>
    <t>Diptera_XX</t>
  </si>
  <si>
    <t>Diptera_BOLD:ACN3909</t>
  </si>
  <si>
    <t>BOLD:ACN3909</t>
  </si>
  <si>
    <t>Diptera_BOLD:ACM7196</t>
  </si>
  <si>
    <t>BOLD:ACM7196</t>
  </si>
  <si>
    <t>Diptera_BOLD:ACT8698</t>
  </si>
  <si>
    <t>BOLD:ACT8698</t>
  </si>
  <si>
    <t>Tabanidae</t>
  </si>
  <si>
    <t>Chrysops</t>
  </si>
  <si>
    <t>Chrysops divaricatus</t>
  </si>
  <si>
    <t>BOLD:ACJ6097</t>
  </si>
  <si>
    <t>Pediciidae</t>
  </si>
  <si>
    <t>Pedicia</t>
  </si>
  <si>
    <t>Pedicia rivosa(SPGW1898-24)</t>
  </si>
  <si>
    <t>unclassified.Diptera_XXX</t>
  </si>
  <si>
    <t>Pipunculidae</t>
  </si>
  <si>
    <t>Pipunculus</t>
  </si>
  <si>
    <t>Diptera_BOLD:AAO4257</t>
  </si>
  <si>
    <t>BOLD:AAO4257</t>
  </si>
  <si>
    <t>Palpomyia lineata</t>
  </si>
  <si>
    <t>BOLD:ACS7887</t>
  </si>
  <si>
    <t>Ephydridae</t>
  </si>
  <si>
    <t>Limnellia</t>
  </si>
  <si>
    <t>Diptera_BOLD:ABV9863</t>
  </si>
  <si>
    <t>BOLD:ABV9863</t>
  </si>
  <si>
    <t>Forcipomyia tonnoiri</t>
  </si>
  <si>
    <t>BOLD:ACN5590</t>
  </si>
  <si>
    <t>Leucopis argentata</t>
  </si>
  <si>
    <t>BOLD:ACX7765</t>
  </si>
  <si>
    <t>Dixidae</t>
  </si>
  <si>
    <t>Dixella</t>
  </si>
  <si>
    <t>Dixella filicornis</t>
  </si>
  <si>
    <t>BOLD:ACF7262</t>
  </si>
  <si>
    <t>Dolichopodidae</t>
  </si>
  <si>
    <t>Medetera</t>
  </si>
  <si>
    <t>Dolichopus</t>
  </si>
  <si>
    <t>Dolichopus remipes</t>
  </si>
  <si>
    <t>BOLD:AAG9627</t>
  </si>
  <si>
    <t>Rhaphium</t>
  </si>
  <si>
    <t>Rhaphium umbripenne</t>
  </si>
  <si>
    <t>BOLD:ACD2148</t>
  </si>
  <si>
    <t>Dolichopus stenhammari</t>
  </si>
  <si>
    <t>BOLD:ABY5310</t>
  </si>
  <si>
    <t>Dolichopus zetterstedti</t>
  </si>
  <si>
    <t>BOLD:ACW8240</t>
  </si>
  <si>
    <t>Dolichopus_BOLD:ACB5653</t>
  </si>
  <si>
    <t>BOLD:ACB5653</t>
  </si>
  <si>
    <t>Sciapus</t>
  </si>
  <si>
    <t>Sciapus platypterus</t>
  </si>
  <si>
    <t>BOLD:ABU9505</t>
  </si>
  <si>
    <t>Dolichopus lepidus</t>
  </si>
  <si>
    <t>BOLD:ACX0020</t>
  </si>
  <si>
    <t>Hercostomus</t>
  </si>
  <si>
    <t>Hercostomus_BOLD:ACB3273</t>
  </si>
  <si>
    <t>BOLD:ACB3273</t>
  </si>
  <si>
    <t>Campsicnemus</t>
  </si>
  <si>
    <t>Campsicnemus scambus</t>
  </si>
  <si>
    <t>BOLD:ACP5225</t>
  </si>
  <si>
    <t>Dolichopus rupestris</t>
  </si>
  <si>
    <t>BOLD:ACG1177</t>
  </si>
  <si>
    <t>Medetera infumata</t>
  </si>
  <si>
    <t>BOLD:ACD2348</t>
  </si>
  <si>
    <t>Chrysotus</t>
  </si>
  <si>
    <t>Chrysotus femoratus</t>
  </si>
  <si>
    <t>BOLD:AAG9659</t>
  </si>
  <si>
    <t>Dolichopus picipes</t>
  </si>
  <si>
    <t>BOLD:ACB6542</t>
  </si>
  <si>
    <t>Medetera obscura</t>
  </si>
  <si>
    <t>BOLD:ACD2455</t>
  </si>
  <si>
    <t>Dolichopus nigricornis</t>
  </si>
  <si>
    <t>BOLD:AAG9628</t>
  </si>
  <si>
    <t>Medetera melancholica</t>
  </si>
  <si>
    <t>BOLD:ACD2229</t>
  </si>
  <si>
    <t>Medetera_BOLD:AAG9687</t>
  </si>
  <si>
    <t>BOLD:AAG9687</t>
  </si>
  <si>
    <t>Medetera setiventris</t>
  </si>
  <si>
    <t>BOLD:ACB3592</t>
  </si>
  <si>
    <t>Medetera_BOLD:ACD2475</t>
  </si>
  <si>
    <t>BOLD:ACD2475</t>
  </si>
  <si>
    <t>Argyra</t>
  </si>
  <si>
    <t>Argyra argentina</t>
  </si>
  <si>
    <t>BOLD:ACD2905</t>
  </si>
  <si>
    <t>Medetera veles</t>
  </si>
  <si>
    <t>BOLD:ACD2079</t>
  </si>
  <si>
    <t>Drosophilidae</t>
  </si>
  <si>
    <t>Drosophila</t>
  </si>
  <si>
    <t>BOLD:AAV6734</t>
  </si>
  <si>
    <t>BOLD:AAV6760</t>
  </si>
  <si>
    <t>BOLD:AAU1484</t>
  </si>
  <si>
    <t>Scaptomyza</t>
  </si>
  <si>
    <t>Scaptomyza trochanterata</t>
  </si>
  <si>
    <t>BOLD:ACD8904</t>
  </si>
  <si>
    <t>Scaptomyza pallida</t>
  </si>
  <si>
    <t>BOLD:AAG8493</t>
  </si>
  <si>
    <t>Drosophila transversa</t>
  </si>
  <si>
    <t>BOLD:ACB9860</t>
  </si>
  <si>
    <t>Dryinidae</t>
  </si>
  <si>
    <t>Anteon</t>
  </si>
  <si>
    <t>Anteon_BOLD:AAU8713</t>
  </si>
  <si>
    <t>BOLD:AAU8713</t>
  </si>
  <si>
    <t>Anteon_BOLD:ACG7249</t>
  </si>
  <si>
    <t>BOLD:ACG7249</t>
  </si>
  <si>
    <t>Anteon_BOLD:ACV4949</t>
  </si>
  <si>
    <t>BOLD:ACV4949</t>
  </si>
  <si>
    <t>Dryomyzidae</t>
  </si>
  <si>
    <t>Dryomyza</t>
  </si>
  <si>
    <t>Dryomyza anilis</t>
  </si>
  <si>
    <t>BOLD:ABW1932</t>
  </si>
  <si>
    <t>Dryope</t>
  </si>
  <si>
    <t>Dryope decrepita</t>
  </si>
  <si>
    <t>BOLD:ACB3771</t>
  </si>
  <si>
    <t>Ectobiidae</t>
  </si>
  <si>
    <t>Ectobius</t>
  </si>
  <si>
    <t>Ectobius lapponicus</t>
  </si>
  <si>
    <t>BOLD:AAG9957</t>
  </si>
  <si>
    <t>Elachistidae</t>
  </si>
  <si>
    <t>Elachista</t>
  </si>
  <si>
    <t>Elachista pomerana</t>
  </si>
  <si>
    <t>BOLD:ACE9480</t>
  </si>
  <si>
    <t>Elachista kilmunella</t>
  </si>
  <si>
    <t>BOLD:AAC1334</t>
  </si>
  <si>
    <t>Elachista alpinella</t>
  </si>
  <si>
    <t>BOLD:AAC1335</t>
  </si>
  <si>
    <t>Elachista eleochariella</t>
  </si>
  <si>
    <t>BOLD:AAD8154</t>
  </si>
  <si>
    <t>Elachista_BOLD:AAF0079</t>
  </si>
  <si>
    <t>BOLD:AAF0079</t>
  </si>
  <si>
    <t>Elipsocidae</t>
  </si>
  <si>
    <t>Elipsocus</t>
  </si>
  <si>
    <t>Elipsocus_BOLD:ACJ6739</t>
  </si>
  <si>
    <t>BOLD:ACJ6739</t>
  </si>
  <si>
    <t>Empididae</t>
  </si>
  <si>
    <t>Phyllodromia</t>
  </si>
  <si>
    <t>Phyllodromia melanocephala</t>
  </si>
  <si>
    <t>BOLD:ACD3004</t>
  </si>
  <si>
    <t>Rhamphomyia</t>
  </si>
  <si>
    <t>Rhamphomyia plumipes</t>
  </si>
  <si>
    <t>BOLD:ACD2954</t>
  </si>
  <si>
    <t>Rhamphomyia_BOLD:AAP1850</t>
  </si>
  <si>
    <t>BOLD:AAP1850</t>
  </si>
  <si>
    <t>Heleodromia</t>
  </si>
  <si>
    <t>Heleodromia boreoalpina</t>
  </si>
  <si>
    <t>BOLD:ADV2316</t>
  </si>
  <si>
    <t>Empis</t>
  </si>
  <si>
    <t>Empis staegeri</t>
  </si>
  <si>
    <t>BOLD:ACP6204</t>
  </si>
  <si>
    <t>Rhamphomyia anomalina</t>
  </si>
  <si>
    <t>BOLD:ACB3119</t>
  </si>
  <si>
    <t>Hilara</t>
  </si>
  <si>
    <t>Hilara_BOLD:ACG1448</t>
  </si>
  <si>
    <t>BOLD:ACG1448</t>
  </si>
  <si>
    <t>Rhamphomyia hybotina</t>
  </si>
  <si>
    <t>BOLD:ACB3294</t>
  </si>
  <si>
    <t>Dolichocephala</t>
  </si>
  <si>
    <t>Dolichocephala_BOLD:ACP9117</t>
  </si>
  <si>
    <t>BOLD:ACP9117</t>
  </si>
  <si>
    <t>Chelipoda</t>
  </si>
  <si>
    <t>Chelipoda albiseta</t>
  </si>
  <si>
    <t>BOLD:ACE7956</t>
  </si>
  <si>
    <t>Empis lucida</t>
  </si>
  <si>
    <t>BOLD:AAL8968</t>
  </si>
  <si>
    <t>Hilara albitarsis</t>
  </si>
  <si>
    <t>BOLD:ACD2974</t>
  </si>
  <si>
    <t>Empis tessellata</t>
  </si>
  <si>
    <t>BOLD:ABU6648</t>
  </si>
  <si>
    <t>Chelipoda inexpectata</t>
  </si>
  <si>
    <t>BOLD:ADD2873</t>
  </si>
  <si>
    <t>Rhamphomyia sciarina</t>
  </si>
  <si>
    <t>BOLD:ACG2050</t>
  </si>
  <si>
    <t>Rhamphomyia curvula</t>
  </si>
  <si>
    <t>BOLD:ACD2899</t>
  </si>
  <si>
    <t>Rhamphomyia_BOLD:ACC4845</t>
  </si>
  <si>
    <t>BOLD:ACC4845</t>
  </si>
  <si>
    <t>Clitellata</t>
  </si>
  <si>
    <t>Enchytraeida</t>
  </si>
  <si>
    <t>Enchytraeidae</t>
  </si>
  <si>
    <t>Mesenchytraeus</t>
  </si>
  <si>
    <t>Mesenchytraeus armatus</t>
  </si>
  <si>
    <t>BOLD:AAT8914</t>
  </si>
  <si>
    <t>Entomobryomorpha</t>
  </si>
  <si>
    <t>Entomobryidae</t>
  </si>
  <si>
    <t>Entomobrya</t>
  </si>
  <si>
    <t>Lepidocyrtus</t>
  </si>
  <si>
    <t>Lepidocyrtus_BOLD:AAI1229</t>
  </si>
  <si>
    <t>BOLD:AAI1229</t>
  </si>
  <si>
    <t>Entomobrya_BOLD:ABA7344</t>
  </si>
  <si>
    <t>BOLD:ABA7344</t>
  </si>
  <si>
    <t>Entomobrya_BOLD:ACQ0385</t>
  </si>
  <si>
    <t>BOLD:ACQ0385</t>
  </si>
  <si>
    <t>Lepidocyrtus lignorum</t>
  </si>
  <si>
    <t>BOLD:AFI9618</t>
  </si>
  <si>
    <t>Lepidocyrtus_BOLD:ACC6512</t>
  </si>
  <si>
    <t>BOLD:ACC6512</t>
  </si>
  <si>
    <t>Entomobrya_unclassified.Entomobrya_X</t>
  </si>
  <si>
    <t>unclassified.Entomobrya_X</t>
  </si>
  <si>
    <t>Willowsia</t>
  </si>
  <si>
    <t>Willowsia nigromaculata</t>
  </si>
  <si>
    <t>BOLD:AAI5219</t>
  </si>
  <si>
    <t>Entomobrya corticalis</t>
  </si>
  <si>
    <t>BOLD:ACF7015</t>
  </si>
  <si>
    <t>Entomobrya_BOLD:ACP6367</t>
  </si>
  <si>
    <t>BOLD:ACP6367</t>
  </si>
  <si>
    <t>Lepidocyrtus lanuginosus</t>
  </si>
  <si>
    <t>BOLD:AAT9557</t>
  </si>
  <si>
    <t>Entomobrya_BOLD:AAA7246</t>
  </si>
  <si>
    <t>BOLD:AAA7246</t>
  </si>
  <si>
    <t>Entomobrya_BOLD:AAT9503</t>
  </si>
  <si>
    <t>BOLD:AAT9503</t>
  </si>
  <si>
    <t>Entomobrya_BOLD:ACC6147</t>
  </si>
  <si>
    <t>BOLD:ACC6147</t>
  </si>
  <si>
    <t>Entomobryomorpha_X</t>
  </si>
  <si>
    <t>Entomobryomorpha_XX</t>
  </si>
  <si>
    <t>Entomobryomorpha_BOLD:ACJ6452</t>
  </si>
  <si>
    <t>BOLD:ACJ6452</t>
  </si>
  <si>
    <t>Lepidocyrtus cyaneus</t>
  </si>
  <si>
    <t>BOLD:ABA8492</t>
  </si>
  <si>
    <t>Eutaenionotum</t>
  </si>
  <si>
    <t>Eutaenionotum guttipenne</t>
  </si>
  <si>
    <t>BOLD:ACF6002</t>
  </si>
  <si>
    <t>Dichaeta</t>
  </si>
  <si>
    <t>Dichaeta caudata</t>
  </si>
  <si>
    <t>BOLD:AAO1295</t>
  </si>
  <si>
    <t>Ochthera</t>
  </si>
  <si>
    <t>Ochthera_BOLD:AAI3530</t>
  </si>
  <si>
    <t>BOLD:AAI3530</t>
  </si>
  <si>
    <t>Allotrichoma</t>
  </si>
  <si>
    <t>Allotrichoma filiforme</t>
  </si>
  <si>
    <t>BOLD:ACF1575</t>
  </si>
  <si>
    <t>Erebidae</t>
  </si>
  <si>
    <t>Hypenodes</t>
  </si>
  <si>
    <t>Hypenodes humidalis</t>
  </si>
  <si>
    <t>BOLD:AAC7548</t>
  </si>
  <si>
    <t>Atolmis</t>
  </si>
  <si>
    <t>Atolmis rubricollis</t>
  </si>
  <si>
    <t>BOLD:AAD2377</t>
  </si>
  <si>
    <t>Erythraeidae</t>
  </si>
  <si>
    <t>Erythraeidae_X</t>
  </si>
  <si>
    <t>Erythraeidae_BOLD:ACU4571</t>
  </si>
  <si>
    <t>BOLD:ACU4571</t>
  </si>
  <si>
    <t>Eulophidae</t>
  </si>
  <si>
    <t>Eulophidae_X</t>
  </si>
  <si>
    <t>Eulophidae_BOLD:ACD6421</t>
  </si>
  <si>
    <t>BOLD:ACD6421</t>
  </si>
  <si>
    <t>Eumenidae</t>
  </si>
  <si>
    <t>Symmorphus</t>
  </si>
  <si>
    <t>Symmorphus bifasciatus</t>
  </si>
  <si>
    <t>BOLD:AAN3541</t>
  </si>
  <si>
    <t>Fanniidae</t>
  </si>
  <si>
    <t>Fannia</t>
  </si>
  <si>
    <t>Fannia postica</t>
  </si>
  <si>
    <t>BOLD:ABW2012</t>
  </si>
  <si>
    <t>Fannia difficilis</t>
  </si>
  <si>
    <t>BOLD:AAG4625</t>
  </si>
  <si>
    <t>Fannia carbonaria</t>
  </si>
  <si>
    <t>BOLD:ACB3189</t>
  </si>
  <si>
    <t>Fannia lugubrina</t>
  </si>
  <si>
    <t>BOLD:AAJ0305</t>
  </si>
  <si>
    <t>Fannia falcata</t>
  </si>
  <si>
    <t>BOLD:AAF7100</t>
  </si>
  <si>
    <t>Fannia atripes</t>
  </si>
  <si>
    <t>BOLD:AAD9984</t>
  </si>
  <si>
    <t>Fanniidae_X</t>
  </si>
  <si>
    <t>Fanniidae_BOLD:ACP6049</t>
  </si>
  <si>
    <t>BOLD:ACP6049</t>
  </si>
  <si>
    <t>Figitidae</t>
  </si>
  <si>
    <t>Alloxysta</t>
  </si>
  <si>
    <t>Alloxysta_BOLD:ACG5330</t>
  </si>
  <si>
    <t>BOLD:ACG5330</t>
  </si>
  <si>
    <t>Dermaptera</t>
  </si>
  <si>
    <t>Forficulidae</t>
  </si>
  <si>
    <t>Chelidurella</t>
  </si>
  <si>
    <t>Chelidurella acanthopygia</t>
  </si>
  <si>
    <t>BOLD:ACB5499</t>
  </si>
  <si>
    <t>Formicidae</t>
  </si>
  <si>
    <t>Leptothorax</t>
  </si>
  <si>
    <t>Leptothorax_BOLD:ACE8522</t>
  </si>
  <si>
    <t>BOLD:ACE8522</t>
  </si>
  <si>
    <t>Camponotus</t>
  </si>
  <si>
    <t>Camponotus herculeanus</t>
  </si>
  <si>
    <t>BOLD:AAA2372</t>
  </si>
  <si>
    <t>Myrmica</t>
  </si>
  <si>
    <t>Myrmica ruginodis</t>
  </si>
  <si>
    <t>BOLD:AAE0419</t>
  </si>
  <si>
    <t>Formica</t>
  </si>
  <si>
    <t>Formica gagatoides</t>
  </si>
  <si>
    <t>BOLD:ACJ0842</t>
  </si>
  <si>
    <t>Formica_BOLD:AAE0368</t>
  </si>
  <si>
    <t>BOLD:AAE0368</t>
  </si>
  <si>
    <t>Formica_BOLD:AAA4978</t>
  </si>
  <si>
    <t>BOLD:AAA4978</t>
  </si>
  <si>
    <t>Formica_BOLD:ABZ2697</t>
  </si>
  <si>
    <t>BOLD:ABZ2697</t>
  </si>
  <si>
    <t>Formica sanguinea</t>
  </si>
  <si>
    <t>BOLD:AAE6226</t>
  </si>
  <si>
    <t>Gelechiidae</t>
  </si>
  <si>
    <t>Hypatima</t>
  </si>
  <si>
    <t>Hypatima rhomboidella</t>
  </si>
  <si>
    <t>BOLD:AAD1448</t>
  </si>
  <si>
    <t>Neofaculta</t>
  </si>
  <si>
    <t>Neofaculta ericetella</t>
  </si>
  <si>
    <t>BOLD:AAD1501</t>
  </si>
  <si>
    <t>Athrips</t>
  </si>
  <si>
    <t>Athrips pruinosella</t>
  </si>
  <si>
    <t>BOLD:AAD2577</t>
  </si>
  <si>
    <t>Aroga</t>
  </si>
  <si>
    <t>Aroga velocella</t>
  </si>
  <si>
    <t>BOLD:AAC7813</t>
  </si>
  <si>
    <t>Prolita</t>
  </si>
  <si>
    <t>Prolita sexpunctella</t>
  </si>
  <si>
    <t>BOLD:ABZ5400</t>
  </si>
  <si>
    <t>Anacampsis</t>
  </si>
  <si>
    <t>Anacampsis populella</t>
  </si>
  <si>
    <t>BOLD:AAD3256</t>
  </si>
  <si>
    <t>Exoteleia</t>
  </si>
  <si>
    <t>Exoteleia dodecella</t>
  </si>
  <si>
    <t>BOLD:AAA8390</t>
  </si>
  <si>
    <t>Bryotropha</t>
  </si>
  <si>
    <t>Bryotropha similis</t>
  </si>
  <si>
    <t>BOLD:AAA2297</t>
  </si>
  <si>
    <t>Carpatolechia</t>
  </si>
  <si>
    <t>Carpatolechia alburnella</t>
  </si>
  <si>
    <t>BOLD:AAF1850</t>
  </si>
  <si>
    <t>Bryotropha galbanella</t>
  </si>
  <si>
    <t>BOLD:AAE0931</t>
  </si>
  <si>
    <t>Carpatolechia notatella</t>
  </si>
  <si>
    <t>BOLD:AAD6612</t>
  </si>
  <si>
    <t>Chionodes</t>
  </si>
  <si>
    <t>Chionodes nubilella</t>
  </si>
  <si>
    <t>BOLD:ACF2229</t>
  </si>
  <si>
    <t>Chionodes ignorantella</t>
  </si>
  <si>
    <t>BOLD:AAP7487</t>
  </si>
  <si>
    <t>Bryotropha plantariella</t>
  </si>
  <si>
    <t>BOLD:AAA5914</t>
  </si>
  <si>
    <t>Carpatolechia proximella</t>
  </si>
  <si>
    <t>BOLD:AAA6352</t>
  </si>
  <si>
    <t>Geometridae</t>
  </si>
  <si>
    <t>Hydriomena</t>
  </si>
  <si>
    <t>Hydriomena impluviata</t>
  </si>
  <si>
    <t>BOLD:ACE7346</t>
  </si>
  <si>
    <t>Eupithecia</t>
  </si>
  <si>
    <t>Eupithecia_BOLD:AAA8697</t>
  </si>
  <si>
    <t>BOLD:AAA8697</t>
  </si>
  <si>
    <t>Geometridae_X</t>
  </si>
  <si>
    <t>Geometridae_BOLD:ABY9522</t>
  </si>
  <si>
    <t>BOLD:ABY9522</t>
  </si>
  <si>
    <t>Lomaspilis</t>
  </si>
  <si>
    <t>Lomaspilis marginata</t>
  </si>
  <si>
    <t>BOLD:ABZ2599</t>
  </si>
  <si>
    <t>Timandra</t>
  </si>
  <si>
    <t>Timandra_BOLD:AAB0828</t>
  </si>
  <si>
    <t>BOLD:AAB0828</t>
  </si>
  <si>
    <t>Ematurga</t>
  </si>
  <si>
    <t>Ematurga atomaria</t>
  </si>
  <si>
    <t>BOLD:AAC1877</t>
  </si>
  <si>
    <t>Scopula</t>
  </si>
  <si>
    <t>Scopula_BOLD:AAA5384</t>
  </si>
  <si>
    <t>BOLD:AAA5384</t>
  </si>
  <si>
    <t>Eulithis</t>
  </si>
  <si>
    <t>Eulithis testata</t>
  </si>
  <si>
    <t>BOLD:ABZ0682</t>
  </si>
  <si>
    <t>Glyphipterigidae</t>
  </si>
  <si>
    <t>Glyphipterix</t>
  </si>
  <si>
    <t>Glyphipterix haworthana</t>
  </si>
  <si>
    <t>BOLD:AAI7316</t>
  </si>
  <si>
    <t>Gracillariidae</t>
  </si>
  <si>
    <t>Phyllonorycter</t>
  </si>
  <si>
    <t>Phyllonorycter junoniella</t>
  </si>
  <si>
    <t>BOLD:ADD9962</t>
  </si>
  <si>
    <t>Callisto</t>
  </si>
  <si>
    <t>Callisto_BOLD:AAE0738</t>
  </si>
  <si>
    <t>BOLD:AAE0738</t>
  </si>
  <si>
    <t>Parornix</t>
  </si>
  <si>
    <t>Parornix loganella</t>
  </si>
  <si>
    <t>BOLD:AAB5855</t>
  </si>
  <si>
    <t>Phyllonorycter salicicolella</t>
  </si>
  <si>
    <t>BOLD:ACF5164</t>
  </si>
  <si>
    <t>Phyllonorycter anderidae</t>
  </si>
  <si>
    <t>BOLD:AAF6033</t>
  </si>
  <si>
    <t>Phyllonorycter ulmifoliella</t>
  </si>
  <si>
    <t>BOLD:AAE0303</t>
  </si>
  <si>
    <t>Gryllidae</t>
  </si>
  <si>
    <t>Gryllus</t>
  </si>
  <si>
    <t>BOLD:ABX6319</t>
  </si>
  <si>
    <t>Gryllodes</t>
  </si>
  <si>
    <t xml:space="preserve">Gryllodes sigillatus </t>
  </si>
  <si>
    <t>BOLD:ABW5620</t>
  </si>
  <si>
    <t>Heleomyzidae</t>
  </si>
  <si>
    <t>Suillia</t>
  </si>
  <si>
    <t>Suillia bicolor</t>
  </si>
  <si>
    <t>BOLD:ACB3155</t>
  </si>
  <si>
    <t>Suillia nemorum</t>
  </si>
  <si>
    <t>BOLD:ACD3130</t>
  </si>
  <si>
    <t>Suillia flavifrons</t>
  </si>
  <si>
    <t>BOLD:ACB8523</t>
  </si>
  <si>
    <t>Suillia flava</t>
  </si>
  <si>
    <t>BOLD:ACB6836</t>
  </si>
  <si>
    <t>Suillia fuscicornis</t>
  </si>
  <si>
    <t>BOLD:ABW7234</t>
  </si>
  <si>
    <t>Suillia quadrilineata</t>
  </si>
  <si>
    <t>BOLD:ACC4844</t>
  </si>
  <si>
    <t>Hemiptera_X</t>
  </si>
  <si>
    <t>Hemiptera_XX</t>
  </si>
  <si>
    <t>Hemiptera_BOLD:ACM7944</t>
  </si>
  <si>
    <t>BOLD:ACM7944</t>
  </si>
  <si>
    <t>Heptageniidae</t>
  </si>
  <si>
    <t>Nixe</t>
  </si>
  <si>
    <t>Nixe_BOLD:AAK4760</t>
  </si>
  <si>
    <t>BOLD:AAK4760</t>
  </si>
  <si>
    <t>Hippoboscidae</t>
  </si>
  <si>
    <t>Ornithomya</t>
  </si>
  <si>
    <t>Ornithomya chloropus</t>
  </si>
  <si>
    <t>BOLD:AAZ2841</t>
  </si>
  <si>
    <t>Hybotidae</t>
  </si>
  <si>
    <t>Platypalpus</t>
  </si>
  <si>
    <t>Platypalpus unguiculatus</t>
  </si>
  <si>
    <t>BOLD:ACD3000</t>
  </si>
  <si>
    <t>Allanthalia</t>
  </si>
  <si>
    <t>Allanthalia pallida</t>
  </si>
  <si>
    <t>BOLD:ACB3493</t>
  </si>
  <si>
    <t>Trichina</t>
  </si>
  <si>
    <t>Trichina bilobata</t>
  </si>
  <si>
    <t>BOLD:ACB9912</t>
  </si>
  <si>
    <t>Platypalpus annulatus</t>
  </si>
  <si>
    <t>BOLD:ACD3012</t>
  </si>
  <si>
    <t>Platypalpus nigritarsis</t>
  </si>
  <si>
    <t>BOLD:ACB3389</t>
  </si>
  <si>
    <t>Hybos</t>
  </si>
  <si>
    <t>Hybos grossipes</t>
  </si>
  <si>
    <t>BOLD:ACC6150</t>
  </si>
  <si>
    <t>Platypalpus_BOLD:ACB9728</t>
  </si>
  <si>
    <t>BOLD:ACB9728</t>
  </si>
  <si>
    <t>Hybotidae_X</t>
  </si>
  <si>
    <t>Hybotidae_BOLD:ACB6879</t>
  </si>
  <si>
    <t>BOLD:ACB6879</t>
  </si>
  <si>
    <t>Platypalpus_BOLD:ACB6302</t>
  </si>
  <si>
    <t>BOLD:ACB6302</t>
  </si>
  <si>
    <t>Platypalpus ciliaris</t>
  </si>
  <si>
    <t>BOLD:ACC5903</t>
  </si>
  <si>
    <t>Euthyneura</t>
  </si>
  <si>
    <t>Euthyneura myrtilli</t>
  </si>
  <si>
    <t>BOLD:ACC0017</t>
  </si>
  <si>
    <t>Tachypeza</t>
  </si>
  <si>
    <t>Tachypeza nubila</t>
  </si>
  <si>
    <t>BOLD:AAH2937</t>
  </si>
  <si>
    <t>Platypalpus boreoalpinus</t>
  </si>
  <si>
    <t>BOLD:ACP3031</t>
  </si>
  <si>
    <t>Hybotidae_BOLD:ACG3338</t>
  </si>
  <si>
    <t>BOLD:ACG3338</t>
  </si>
  <si>
    <t>Platypalpus_BOLD:ACC0016</t>
  </si>
  <si>
    <t>BOLD:ACC0016</t>
  </si>
  <si>
    <t>Tachypeza truncorum</t>
  </si>
  <si>
    <t>BOLD:ACB9982</t>
  </si>
  <si>
    <t>Hydroptilidae</t>
  </si>
  <si>
    <t>Oxyethira</t>
  </si>
  <si>
    <t>Oxyethira mirabilis</t>
  </si>
  <si>
    <t>BOLD:AAI5473</t>
  </si>
  <si>
    <t>Hydroptila</t>
  </si>
  <si>
    <t>Hydroptila tineoides</t>
  </si>
  <si>
    <t>BOLD:AAF4082</t>
  </si>
  <si>
    <t>Ithytrichia</t>
  </si>
  <si>
    <t>Ithytrichia lamellaris</t>
  </si>
  <si>
    <t>BOLD:AAF3635</t>
  </si>
  <si>
    <t>Oxyethira klingstedti</t>
  </si>
  <si>
    <t>BOLD:AAE5225</t>
  </si>
  <si>
    <t>Hydryphantidae</t>
  </si>
  <si>
    <t>Parathyas</t>
  </si>
  <si>
    <t>Parathyas_BOLD:AEH8712</t>
  </si>
  <si>
    <t>BOLD:AEH8712</t>
  </si>
  <si>
    <t>Zschokkea</t>
  </si>
  <si>
    <t>Zschokkea_BOLD:AAF6029</t>
  </si>
  <si>
    <t>BOLD:AAF6029</t>
  </si>
  <si>
    <t>Hymenoptera_X</t>
  </si>
  <si>
    <t>Hymenoptera_XX</t>
  </si>
  <si>
    <t>Hymenoptera_BOLD:ACH4436</t>
  </si>
  <si>
    <t>BOLD:ACH4436</t>
  </si>
  <si>
    <t>Hymenoptera_BOLD:ACE1072</t>
  </si>
  <si>
    <t>BOLD:ACE1072</t>
  </si>
  <si>
    <t>Hymenoptera_BOLD:ACP5814</t>
  </si>
  <si>
    <t>BOLD:ACP5814</t>
  </si>
  <si>
    <t>Hymenoptera_BOLD:ACO0566</t>
  </si>
  <si>
    <t>BOLD:ACO0566</t>
  </si>
  <si>
    <t>Hymenoptera_BOLD:AAZ8727</t>
  </si>
  <si>
    <t>BOLD:AAZ8727</t>
  </si>
  <si>
    <t>Hymenoptera_BOLD:ACQ8960</t>
  </si>
  <si>
    <t>BOLD:ACQ8960</t>
  </si>
  <si>
    <t>Hymenoptera_BOLD:AAZ9578</t>
  </si>
  <si>
    <t>BOLD:AAZ9578</t>
  </si>
  <si>
    <t>Hymenoptera_BOLD:AEH8730</t>
  </si>
  <si>
    <t>BOLD:AEH8730</t>
  </si>
  <si>
    <t>Hymenoptera_BOLD:ACP7969</t>
  </si>
  <si>
    <t>BOLD:ACP7969</t>
  </si>
  <si>
    <t>Poduromorpha</t>
  </si>
  <si>
    <t>Hypogastruridae</t>
  </si>
  <si>
    <t>Ceratophysella</t>
  </si>
  <si>
    <t>Ceratophysella scotica</t>
  </si>
  <si>
    <t>BOLD:ACS4809</t>
  </si>
  <si>
    <t>Ichneumonidae</t>
  </si>
  <si>
    <t>Polytribax</t>
  </si>
  <si>
    <t>Polytribax arrogans</t>
  </si>
  <si>
    <t>BOLD:ACL6734</t>
  </si>
  <si>
    <t>Ichneumonidae_X</t>
  </si>
  <si>
    <t>Ichneumonidae_BOLD:AAU9478</t>
  </si>
  <si>
    <t>BOLD:AAU9478</t>
  </si>
  <si>
    <t>Gelis</t>
  </si>
  <si>
    <t>Gelis_BOLD:ACC4367</t>
  </si>
  <si>
    <t>BOLD:ACC4367</t>
  </si>
  <si>
    <t>Ichneumonidae_BOLD:AAG0975</t>
  </si>
  <si>
    <t>BOLD:AAG0975</t>
  </si>
  <si>
    <t>Xylophrurus</t>
  </si>
  <si>
    <t>NOPRA595-17</t>
  </si>
  <si>
    <t>BOLD:ADK9476</t>
  </si>
  <si>
    <t>Megastylus</t>
  </si>
  <si>
    <t>Megastylus excubitor</t>
  </si>
  <si>
    <t>BOLD:ACG6211</t>
  </si>
  <si>
    <t>Stenomacrus</t>
  </si>
  <si>
    <t>Stenomacrus_BOLD:AAH1632</t>
  </si>
  <si>
    <t>BOLD:AAH1632</t>
  </si>
  <si>
    <t>Eusterinx</t>
  </si>
  <si>
    <t>Eusterinx_BOLD:AAJ0548</t>
  </si>
  <si>
    <t>BOLD:AAJ0548</t>
  </si>
  <si>
    <t>Glypta</t>
  </si>
  <si>
    <t>Glypta_BOLD:ACF5214</t>
  </si>
  <si>
    <t>BOLD:ACF5214</t>
  </si>
  <si>
    <t>Diadegma</t>
  </si>
  <si>
    <t>sp.SL603</t>
  </si>
  <si>
    <t>unclassified.Diadegma_X</t>
  </si>
  <si>
    <t>Scambus</t>
  </si>
  <si>
    <t>Scambus nigricans</t>
  </si>
  <si>
    <t>BOLD:AAD5195</t>
  </si>
  <si>
    <t>Orthocentrus</t>
  </si>
  <si>
    <t>Orthocentrus asper</t>
  </si>
  <si>
    <t>BOLD:ACR3007</t>
  </si>
  <si>
    <t>Phygadeuon</t>
  </si>
  <si>
    <t>Phygadeuon trichops</t>
  </si>
  <si>
    <t>BOLD:AAH1562</t>
  </si>
  <si>
    <t>Cryptopimpla</t>
  </si>
  <si>
    <t>Cryptopimpla quadrilineata</t>
  </si>
  <si>
    <t>BOLD:AFU6065</t>
  </si>
  <si>
    <t>Neurateles</t>
  </si>
  <si>
    <t>LEFIJ42417-24</t>
  </si>
  <si>
    <t>BOLD:AGH9312</t>
  </si>
  <si>
    <t>Stenomacrus affinitor</t>
  </si>
  <si>
    <t>BOLD:ACF9868</t>
  </si>
  <si>
    <t>Ichneumonidae_BOLD:AAG5800</t>
  </si>
  <si>
    <t>BOLD:AAG5800</t>
  </si>
  <si>
    <t>Odontoneura</t>
  </si>
  <si>
    <t>Odontoneura annulicornis</t>
  </si>
  <si>
    <t>BOLD:AAE6004</t>
  </si>
  <si>
    <t>unclassified.Diadegma</t>
  </si>
  <si>
    <t>Olesicampe</t>
  </si>
  <si>
    <t>unclassified.Ichneumonidae</t>
  </si>
  <si>
    <t>Aptesis</t>
  </si>
  <si>
    <t>Aptesis nigrocincta</t>
  </si>
  <si>
    <t>BOLD:ABX2295</t>
  </si>
  <si>
    <t>Cratocryptus</t>
  </si>
  <si>
    <t>OPPEM2102-17</t>
  </si>
  <si>
    <t>BOLD:ADJ0330</t>
  </si>
  <si>
    <t>Ischnus</t>
  </si>
  <si>
    <t>Ischnus inquisitorius</t>
  </si>
  <si>
    <t>BOLD:AAG7737</t>
  </si>
  <si>
    <t>Ichneumonidae_BOLD:ACC7132</t>
  </si>
  <si>
    <t>BOLD:ACC7132</t>
  </si>
  <si>
    <t>Plectiscidea</t>
  </si>
  <si>
    <t>GMFIE440-12</t>
  </si>
  <si>
    <t>BOLD:ACE4042</t>
  </si>
  <si>
    <t>Cratichneumon</t>
  </si>
  <si>
    <t>Cratichneumon armillatops</t>
  </si>
  <si>
    <t>BOLD:ACX0837</t>
  </si>
  <si>
    <t>Stenomacrus_BOLD:AAH1506</t>
  </si>
  <si>
    <t>BOLD:AAH1506</t>
  </si>
  <si>
    <t>Glypta_BOLD:ACL9530</t>
  </si>
  <si>
    <t>BOLD:ACL9530</t>
  </si>
  <si>
    <t>Polysphincta</t>
  </si>
  <si>
    <t>WASPI136-12</t>
  </si>
  <si>
    <t>BOLD:ABW3361</t>
  </si>
  <si>
    <t>Zaglyptus</t>
  </si>
  <si>
    <t>Zaglyptus varipes</t>
  </si>
  <si>
    <t>BOLD:AAZ9860</t>
  </si>
  <si>
    <t>Aperileptus</t>
  </si>
  <si>
    <t>Aperileptus infuscatus</t>
  </si>
  <si>
    <t>BOLD:AAK1945</t>
  </si>
  <si>
    <t>Sinarachna</t>
  </si>
  <si>
    <t>Sinarachna_BOLD:AAZ9546</t>
  </si>
  <si>
    <t>BOLD:AAZ9546</t>
  </si>
  <si>
    <t>Ichneumonidae_BOLD:ADH8252</t>
  </si>
  <si>
    <t>BOLD:ADH8252</t>
  </si>
  <si>
    <t>Plectiscus</t>
  </si>
  <si>
    <t>Plectiscus_BOLD:AAC8798</t>
  </si>
  <si>
    <t>BOLD:AAC8798</t>
  </si>
  <si>
    <t>Plectiscus impurator</t>
  </si>
  <si>
    <t>BOLD:ABU9109</t>
  </si>
  <si>
    <t>Proclitus</t>
  </si>
  <si>
    <t>Proclitus_BOLD:AEI2307</t>
  </si>
  <si>
    <t>BOLD:AEI2307</t>
  </si>
  <si>
    <t>sp.SL616</t>
  </si>
  <si>
    <t>unclassified.Plectiscidea_X</t>
  </si>
  <si>
    <t>Endromopoda</t>
  </si>
  <si>
    <t>Endromopoda detrita</t>
  </si>
  <si>
    <t>BOLD:AAG7621</t>
  </si>
  <si>
    <t>LEFIJ34857-23</t>
  </si>
  <si>
    <t>BOLD:AFE1713</t>
  </si>
  <si>
    <t>Phygadeuon_BOLD:AAE2456</t>
  </si>
  <si>
    <t>BOLD:AAE2456</t>
  </si>
  <si>
    <t>Sinarachna_BOLD:ABW3826</t>
  </si>
  <si>
    <t>BOLD:ABW3826</t>
  </si>
  <si>
    <t>Orthocentrus_BOLD:AAF0572</t>
  </si>
  <si>
    <t>BOLD:AAF0572</t>
  </si>
  <si>
    <t>Ichneumonidae_BOLD:ACF6192</t>
  </si>
  <si>
    <t>BOLD:ACF6192</t>
  </si>
  <si>
    <t>unclassified.Plectiscidea</t>
  </si>
  <si>
    <t>Acrolyta</t>
  </si>
  <si>
    <t>Acrolyta nens</t>
  </si>
  <si>
    <t>BOLD:AAH1497</t>
  </si>
  <si>
    <t>Pimpla</t>
  </si>
  <si>
    <t>Pimpla turionellae</t>
  </si>
  <si>
    <t>BOLD:AAN3703</t>
  </si>
  <si>
    <t>GMRUN072-18</t>
  </si>
  <si>
    <t>BOLD:ADT9966</t>
  </si>
  <si>
    <t>Ichneumonidae_BOLD:ACC7482</t>
  </si>
  <si>
    <t>BOLD:ACC7482</t>
  </si>
  <si>
    <t>Ichneumonidae_BOLD:ABW8252</t>
  </si>
  <si>
    <t>BOLD:ABW8252</t>
  </si>
  <si>
    <t>Eridolius</t>
  </si>
  <si>
    <t>Eridolius_BOLD:AAF4470</t>
  </si>
  <si>
    <t>BOLD:AAF4470</t>
  </si>
  <si>
    <t>Dusona</t>
  </si>
  <si>
    <t>Dusona_BOLD:ACQ8854</t>
  </si>
  <si>
    <t>BOLD:ACQ8854</t>
  </si>
  <si>
    <t>Orthocentrus winnertzii</t>
  </si>
  <si>
    <t>BOLD:ACM5848</t>
  </si>
  <si>
    <t>Ichneumonidae_BOLD:AAH1868</t>
  </si>
  <si>
    <t>BOLD:AAH1868</t>
  </si>
  <si>
    <t>Ichneumonidae_BOLD:AAF2133</t>
  </si>
  <si>
    <t>BOLD:AAF2133</t>
  </si>
  <si>
    <t>Polyblastus</t>
  </si>
  <si>
    <t>Polyblastus pumilus</t>
  </si>
  <si>
    <t>BOLD:ADR2193</t>
  </si>
  <si>
    <t>Stenichneumon</t>
  </si>
  <si>
    <t>Stenichneumon militarius</t>
  </si>
  <si>
    <t>BOLD:AAE8982</t>
  </si>
  <si>
    <t>Itoplectis</t>
  </si>
  <si>
    <t>Itoplectis_BOLD:AAB1283</t>
  </si>
  <si>
    <t>BOLD:AAB1283</t>
  </si>
  <si>
    <t>Phygadeuon_BOLD:ACK6847</t>
  </si>
  <si>
    <t>BOLD:ACK6847</t>
  </si>
  <si>
    <t>Lissonota</t>
  </si>
  <si>
    <t>Lissonota_BOLD:ADD1489</t>
  </si>
  <si>
    <t>BOLD:ADD1489</t>
  </si>
  <si>
    <t>Polysphincta_BOLD:AAH1739</t>
  </si>
  <si>
    <t>BOLD:AAH1739</t>
  </si>
  <si>
    <t>Adelognathus</t>
  </si>
  <si>
    <t>Adelognathus pusillus</t>
  </si>
  <si>
    <t>BOLD:AAH1633</t>
  </si>
  <si>
    <t>Helictes</t>
  </si>
  <si>
    <t>unclassified.Helictes</t>
  </si>
  <si>
    <t>Polyblastus_BOLD:ACC4696</t>
  </si>
  <si>
    <t>BOLD:ACC4696</t>
  </si>
  <si>
    <t>Ichneumonidae_BOLD:ABZ8800</t>
  </si>
  <si>
    <t>BOLD:ABZ8800</t>
  </si>
  <si>
    <t>BOLD:ABX0385</t>
  </si>
  <si>
    <t>Aoplus</t>
  </si>
  <si>
    <t>Aoplus_BOLD:AAN3592</t>
  </si>
  <si>
    <t>BOLD:AAN3592</t>
  </si>
  <si>
    <t>Gelis sanguinipectus</t>
  </si>
  <si>
    <t>BOLD:ACD0543</t>
  </si>
  <si>
    <t>Diplazon</t>
  </si>
  <si>
    <t>Diplazon_BOLD:AAD1879</t>
  </si>
  <si>
    <t>BOLD:AAD1879</t>
  </si>
  <si>
    <t>Dusona stragifex</t>
  </si>
  <si>
    <t>BOLD:ACI4041</t>
  </si>
  <si>
    <t>Ichneumonidae_BOLD:AAH1558</t>
  </si>
  <si>
    <t>BOLD:AAH1558</t>
  </si>
  <si>
    <t>HELAA7115-20</t>
  </si>
  <si>
    <t>BOLD:AEH1542</t>
  </si>
  <si>
    <t>Dusona_BOLD:AAU9844</t>
  </si>
  <si>
    <t>BOLD:AAU9844</t>
  </si>
  <si>
    <t>Atractodes</t>
  </si>
  <si>
    <t>Atractodes_BOLD:ACG3740</t>
  </si>
  <si>
    <t>BOLD:ACG3740</t>
  </si>
  <si>
    <t>sp.SL1008</t>
  </si>
  <si>
    <t>unclassified.Ichneumonidae_XX</t>
  </si>
  <si>
    <t>Eusterinx subdola</t>
  </si>
  <si>
    <t>unclassified.Eusterinx subdola</t>
  </si>
  <si>
    <t>Hyposoter</t>
  </si>
  <si>
    <t>Hyposoter frigidus</t>
  </si>
  <si>
    <t>BOLD:AAU9767</t>
  </si>
  <si>
    <t>Eridolius aurifluus</t>
  </si>
  <si>
    <t>BOLD:AGO9719</t>
  </si>
  <si>
    <t>Ichneumonidae_BOLD:AAH1979</t>
  </si>
  <si>
    <t>BOLD:AAH1979</t>
  </si>
  <si>
    <t>COLHH1187-18</t>
  </si>
  <si>
    <t>BOLD:ACI7258</t>
  </si>
  <si>
    <t>Netelia</t>
  </si>
  <si>
    <t>Netelia testacea</t>
  </si>
  <si>
    <t>BOLD:ACA6190</t>
  </si>
  <si>
    <t>Ichneumonidae_BOLD:AAU9859</t>
  </si>
  <si>
    <t>BOLD:AAU9859</t>
  </si>
  <si>
    <t>Tranosemella</t>
  </si>
  <si>
    <t>GMRPN262-25</t>
  </si>
  <si>
    <t>BOLD:AHB1616</t>
  </si>
  <si>
    <t>Euryproctus</t>
  </si>
  <si>
    <t>Euryproctus_BOLD:ADD3692</t>
  </si>
  <si>
    <t>BOLD:ADD3692</t>
  </si>
  <si>
    <t>Dusona_BOLD:ABU9523</t>
  </si>
  <si>
    <t>BOLD:ABU9523</t>
  </si>
  <si>
    <t>Ichneumonidae_unclassified.Ichneumonidae_XX</t>
  </si>
  <si>
    <t>Stenomacrus merula</t>
  </si>
  <si>
    <t>BOLD:AAN8654</t>
  </si>
  <si>
    <t>Agrothereutes</t>
  </si>
  <si>
    <t>unclassified.Agrothereutes</t>
  </si>
  <si>
    <t>Ichneumonidae_BOLD:ACX3047</t>
  </si>
  <si>
    <t>BOLD:ACX3047</t>
  </si>
  <si>
    <t>Olesicampe_BOLD:ADO3712</t>
  </si>
  <si>
    <t>BOLD:ADO3712</t>
  </si>
  <si>
    <t>JBHCH648-10</t>
  </si>
  <si>
    <t>BOLD:AAU9772</t>
  </si>
  <si>
    <t>Cylloceria</t>
  </si>
  <si>
    <t>unclassified.Cylloceria</t>
  </si>
  <si>
    <t>Spilichneumon</t>
  </si>
  <si>
    <t>Spilichneumon celenae</t>
  </si>
  <si>
    <t>BOLD:AAJ4155</t>
  </si>
  <si>
    <t>Diadegma_BOLD:AAG8409</t>
  </si>
  <si>
    <t>BOLD:AAG8409</t>
  </si>
  <si>
    <t>Stenomacrus_BOLD:ACC1987</t>
  </si>
  <si>
    <t>BOLD:ACC1987</t>
  </si>
  <si>
    <t>Campoplex</t>
  </si>
  <si>
    <t>Campoplex_BOLD:ACG6631</t>
  </si>
  <si>
    <t>BOLD:ACG6631</t>
  </si>
  <si>
    <t>Gnathochorisis</t>
  </si>
  <si>
    <t>Gnathochorisis dentifer</t>
  </si>
  <si>
    <t>BOLD:ACG8211</t>
  </si>
  <si>
    <t>Stenomacrus_BOLD:ACG3877</t>
  </si>
  <si>
    <t>BOLD:ACG3877</t>
  </si>
  <si>
    <t>Scambus_BOLD:AAB0893</t>
  </si>
  <si>
    <t>BOLD:AAB0893</t>
  </si>
  <si>
    <t>unclassified.Zaglyptus varipes</t>
  </si>
  <si>
    <t>Dusona_BOLD:AAC9247</t>
  </si>
  <si>
    <t>BOLD:AAC9247</t>
  </si>
  <si>
    <t>Orthocentrus_BOLD:ADL6566</t>
  </si>
  <si>
    <t>BOLD:ADL6566</t>
  </si>
  <si>
    <t>Stenomacrus_BOLD:ACC7954</t>
  </si>
  <si>
    <t>BOLD:ACC7954</t>
  </si>
  <si>
    <t>Ichneumonidae_BOLD:ACJ2277</t>
  </si>
  <si>
    <t>BOLD:ACJ2277</t>
  </si>
  <si>
    <t>Stenobarichneumon</t>
  </si>
  <si>
    <t>Stenobarichneumon basalis</t>
  </si>
  <si>
    <t>BOLD:ACR4139</t>
  </si>
  <si>
    <t>Pimpla flavicoxis</t>
  </si>
  <si>
    <t>BOLD:AAY4009</t>
  </si>
  <si>
    <t>Hemiphanes</t>
  </si>
  <si>
    <t>Hemiphanes gravator</t>
  </si>
  <si>
    <t>BOLD:ACI7257</t>
  </si>
  <si>
    <t>Iseropus</t>
  </si>
  <si>
    <t>Iseropus stercorator</t>
  </si>
  <si>
    <t>BOLD:ADD3076</t>
  </si>
  <si>
    <t>Misetus</t>
  </si>
  <si>
    <t>Misetus oculatus</t>
  </si>
  <si>
    <t>BOLD:ADL7997</t>
  </si>
  <si>
    <t>Endasys</t>
  </si>
  <si>
    <t>LPKIL2463-22</t>
  </si>
  <si>
    <t>BOLD:ACL7253</t>
  </si>
  <si>
    <t>Acrolyta rufocincta</t>
  </si>
  <si>
    <t>BOLD:ABU5939</t>
  </si>
  <si>
    <t>Cubocephalus</t>
  </si>
  <si>
    <t>Cubocephalus anatorius</t>
  </si>
  <si>
    <t>BOLD:ACP4811</t>
  </si>
  <si>
    <t>Megastylus orbitator</t>
  </si>
  <si>
    <t>BOLD:AAK5985</t>
  </si>
  <si>
    <t>Hercus</t>
  </si>
  <si>
    <t>Hercus fontinalis</t>
  </si>
  <si>
    <t>BOLD:AAF1375</t>
  </si>
  <si>
    <t>Lissonota_BOLD:ACG5352</t>
  </si>
  <si>
    <t>BOLD:ACG5352</t>
  </si>
  <si>
    <t>Mesochorus</t>
  </si>
  <si>
    <t>Mesochorus_BOLD:AAM7412</t>
  </si>
  <si>
    <t>BOLD:AAM7412</t>
  </si>
  <si>
    <t>Erromenus</t>
  </si>
  <si>
    <t>Erromenus_BOLD:ADV6566</t>
  </si>
  <si>
    <t>BOLD:ADV6566</t>
  </si>
  <si>
    <t>Plectiscidea_BOLD:AAF4291</t>
  </si>
  <si>
    <t>BOLD:AAF4291</t>
  </si>
  <si>
    <t>Scambus_BOLD:ABZ7959</t>
  </si>
  <si>
    <t>BOLD:ABZ7959</t>
  </si>
  <si>
    <t>Adelognathus dorsalis</t>
  </si>
  <si>
    <t>BOLD:ACL7297</t>
  </si>
  <si>
    <t>Stenomacrus_BOLD:AAD0245</t>
  </si>
  <si>
    <t>BOLD:AAD0245</t>
  </si>
  <si>
    <t>Gelis_BOLD:ACF8316</t>
  </si>
  <si>
    <t>BOLD:ACF8316</t>
  </si>
  <si>
    <t>Syndipnus</t>
  </si>
  <si>
    <t>Syndipnus macrocerus</t>
  </si>
  <si>
    <t>BOLD:ADD0744</t>
  </si>
  <si>
    <t>Orthocentrus spurius</t>
  </si>
  <si>
    <t>BOLD:AAC3876</t>
  </si>
  <si>
    <t>Helictes_BOLD:ACE0712</t>
  </si>
  <si>
    <t>BOLD:ACE0712</t>
  </si>
  <si>
    <t>Orthocentrus_BOLD:AAV5078</t>
  </si>
  <si>
    <t>BOLD:AAV5078</t>
  </si>
  <si>
    <t>Stenobarichneumon citator</t>
  </si>
  <si>
    <t>BOLD:ACE0940</t>
  </si>
  <si>
    <t>Euryproctus_BOLD:AAQ2757</t>
  </si>
  <si>
    <t>BOLD:AAQ2757</t>
  </si>
  <si>
    <t>Epistathmus</t>
  </si>
  <si>
    <t>Epistathmus crassicornis</t>
  </si>
  <si>
    <t>BOLD:ADR3680</t>
  </si>
  <si>
    <t>GMFIT223-13</t>
  </si>
  <si>
    <t>BOLD:ACE4565</t>
  </si>
  <si>
    <t>Stenomacrus nemoralis</t>
  </si>
  <si>
    <t>BOLD:AAM7494</t>
  </si>
  <si>
    <t>Cymodusa</t>
  </si>
  <si>
    <t>Cymodusa australis</t>
  </si>
  <si>
    <t>BOLD:ACR2657</t>
  </si>
  <si>
    <t>Ichneumonidae_BOLD:AAG0370</t>
  </si>
  <si>
    <t>BOLD:AAG0370</t>
  </si>
  <si>
    <t>Homotropus</t>
  </si>
  <si>
    <t>Homotropus_BOLD:AAH1684</t>
  </si>
  <si>
    <t>BOLD:AAH1684</t>
  </si>
  <si>
    <t>Ctenochira</t>
  </si>
  <si>
    <t>Ctenochira gilvipes</t>
  </si>
  <si>
    <t>BOLD:AAH1801</t>
  </si>
  <si>
    <t>Neurateles_BOLD:ABY5384</t>
  </si>
  <si>
    <t>BOLD:ABY5384</t>
  </si>
  <si>
    <t>BOLD:AAU9494</t>
  </si>
  <si>
    <t>Apechthis</t>
  </si>
  <si>
    <t>Apechthis_BOLD:AAQ2727</t>
  </si>
  <si>
    <t>BOLD:AAQ2727</t>
  </si>
  <si>
    <t>Stenomacrus exserens</t>
  </si>
  <si>
    <t>BOLD:AAH1611</t>
  </si>
  <si>
    <t>Gelis_BOLD:ACT9603</t>
  </si>
  <si>
    <t>BOLD:ACT9603</t>
  </si>
  <si>
    <t>Mesoleptus</t>
  </si>
  <si>
    <t>Mesoleptus_BOLD:ACC6523</t>
  </si>
  <si>
    <t>BOLD:ACC6523</t>
  </si>
  <si>
    <t>Tromatobia</t>
  </si>
  <si>
    <t>Tromatobia notator</t>
  </si>
  <si>
    <t>BOLD:AAC5504</t>
  </si>
  <si>
    <t>Orthocentrus_BOLD:AAB1188</t>
  </si>
  <si>
    <t>BOLD:AAB1188</t>
  </si>
  <si>
    <t>Orthocentrus petiolaris</t>
  </si>
  <si>
    <t>BOLD:AAU9756</t>
  </si>
  <si>
    <t>Dusona minor</t>
  </si>
  <si>
    <t>BOLD:AAC9244</t>
  </si>
  <si>
    <t>ICHFI122-12</t>
  </si>
  <si>
    <t>BOLD:ACE0877</t>
  </si>
  <si>
    <t>Stenomacrus_BOLD:AAH1571</t>
  </si>
  <si>
    <t>BOLD:AAH1571</t>
  </si>
  <si>
    <t>NIDD1301-24</t>
  </si>
  <si>
    <t>BOLD:AGK5155</t>
  </si>
  <si>
    <t>Synomelix</t>
  </si>
  <si>
    <t>Synomelix perfida</t>
  </si>
  <si>
    <t>BOLD:ACP8809</t>
  </si>
  <si>
    <t>Ichneumonidae_BOLD:ACP5034</t>
  </si>
  <si>
    <t>BOLD:ACP5034</t>
  </si>
  <si>
    <t>Diadegma crassicorne</t>
  </si>
  <si>
    <t>BOLD:ACI9004</t>
  </si>
  <si>
    <t>HELAB384-20</t>
  </si>
  <si>
    <t>BOLD:AEI3783</t>
  </si>
  <si>
    <t>Ichneumonidae_BOLD:AAH1730</t>
  </si>
  <si>
    <t>BOLD:AAH1730</t>
  </si>
  <si>
    <t>Olesicampe macellator</t>
  </si>
  <si>
    <t>BOLD:ACQ2396</t>
  </si>
  <si>
    <t>Ichneumonidae_BOLD:ABZ2032</t>
  </si>
  <si>
    <t>BOLD:ABZ2032</t>
  </si>
  <si>
    <t>Gelis fuscicornis</t>
  </si>
  <si>
    <t>BOLD:ACC3916</t>
  </si>
  <si>
    <t>Campodorus</t>
  </si>
  <si>
    <t>Campodorus mollis</t>
  </si>
  <si>
    <t>BOLD:AAU9721</t>
  </si>
  <si>
    <t>Ctenochira magnusi</t>
  </si>
  <si>
    <t>BOLD:ACG4852</t>
  </si>
  <si>
    <t>BOLD:AAU9827</t>
  </si>
  <si>
    <t>Pantisarthrus</t>
  </si>
  <si>
    <t>Pantisarthrus lubricus</t>
  </si>
  <si>
    <t>BOLD:AAQ2890</t>
  </si>
  <si>
    <t>Diadegma fenestrale</t>
  </si>
  <si>
    <t>BOLD:AAE7569</t>
  </si>
  <si>
    <t>Ichneumonidae_BOLD:ACB3707</t>
  </si>
  <si>
    <t>BOLD:ACB3707</t>
  </si>
  <si>
    <t>Trychosis</t>
  </si>
  <si>
    <t>Trychosis tristator</t>
  </si>
  <si>
    <t>BOLD:AAZ0242</t>
  </si>
  <si>
    <t>sp.SL259</t>
  </si>
  <si>
    <t>Scambus vesicarius</t>
  </si>
  <si>
    <t>BOLD:ACA2250</t>
  </si>
  <si>
    <t>Exochus</t>
  </si>
  <si>
    <t>Exochus_BOLD:ACJ9319</t>
  </si>
  <si>
    <t>BOLD:ACJ9319</t>
  </si>
  <si>
    <t>Phygadeuon_BOLD:AAL5459</t>
  </si>
  <si>
    <t>BOLD:AAL5459</t>
  </si>
  <si>
    <t>Polyblastus cothurnatus</t>
  </si>
  <si>
    <t>BOLD:ACP8275</t>
  </si>
  <si>
    <t>BOLD:AAH1652</t>
  </si>
  <si>
    <t>Stenomacrus groenlandicus</t>
  </si>
  <si>
    <t>BOLD:ACA4473</t>
  </si>
  <si>
    <t>Helictes_BOLD:AAY2004</t>
  </si>
  <si>
    <t>BOLD:AAY2004</t>
  </si>
  <si>
    <t>ABOTH5645-22</t>
  </si>
  <si>
    <t>BOLD:AFA2924</t>
  </si>
  <si>
    <t>Stenomacrus varfer</t>
  </si>
  <si>
    <t>BOLD:ACP9517</t>
  </si>
  <si>
    <t>Aclastus</t>
  </si>
  <si>
    <t>Aclastus_BOLD:ACU5613</t>
  </si>
  <si>
    <t>BOLD:ACU5613</t>
  </si>
  <si>
    <t>Cymodusa cruentata</t>
  </si>
  <si>
    <t>BOLD:ACT2700</t>
  </si>
  <si>
    <t>Agrothereutes abbreviatus</t>
  </si>
  <si>
    <t>BOLD:AAG7687</t>
  </si>
  <si>
    <t>Phygadeuon_BOLD:AAH1600</t>
  </si>
  <si>
    <t>BOLD:AAH1600</t>
  </si>
  <si>
    <t>Gelis melanocephalus</t>
  </si>
  <si>
    <t>BOLD:ABA8712</t>
  </si>
  <si>
    <t>Mesochorus_BOLD:AAF0483</t>
  </si>
  <si>
    <t>BOLD:AAF0483</t>
  </si>
  <si>
    <t>Ichneumonidae_BOLD:AAG0977</t>
  </si>
  <si>
    <t>BOLD:AAG0977</t>
  </si>
  <si>
    <t>Olesicampe patellana</t>
  </si>
  <si>
    <t>BOLD:ACP8209</t>
  </si>
  <si>
    <t>Ichneumon</t>
  </si>
  <si>
    <t>Ichneumon_BOLD:AAD5318</t>
  </si>
  <si>
    <t>BOLD:AAD5318</t>
  </si>
  <si>
    <t>Ctenochira_BOLD:AAE8295</t>
  </si>
  <si>
    <t>BOLD:AAE8295</t>
  </si>
  <si>
    <t>Ichneumonidae_BOLD:ACG5318</t>
  </si>
  <si>
    <t>BOLD:ACG5318</t>
  </si>
  <si>
    <t>Cratichneumon_BOLD:AAF2407</t>
  </si>
  <si>
    <t>BOLD:AAF2407</t>
  </si>
  <si>
    <t>Lissonota nigridens</t>
  </si>
  <si>
    <t>BOLD:ACF6503</t>
  </si>
  <si>
    <t>Tycherus</t>
  </si>
  <si>
    <t>Tycherus_BOLD:ACE1042</t>
  </si>
  <si>
    <t>BOLD:ACE1042</t>
  </si>
  <si>
    <t>Olesicampe_BOLD:AAH1657</t>
  </si>
  <si>
    <t>BOLD:AAH1657</t>
  </si>
  <si>
    <t>BOLD:ACE4014</t>
  </si>
  <si>
    <t>Aclastus borealis</t>
  </si>
  <si>
    <t>BOLD:AAU9818</t>
  </si>
  <si>
    <t>DTKNU1440-24</t>
  </si>
  <si>
    <t>BOLD:AEP2782</t>
  </si>
  <si>
    <t>Incurvariidae</t>
  </si>
  <si>
    <t>Incurvaria</t>
  </si>
  <si>
    <t>Incurvaria_BOLD:AAF4452</t>
  </si>
  <si>
    <t>BOLD:AAF4452</t>
  </si>
  <si>
    <t>Lampronia</t>
  </si>
  <si>
    <t>Lampronia_BOLD:AAD1334</t>
  </si>
  <si>
    <t>BOLD:AAD1334</t>
  </si>
  <si>
    <t>Phylloporia</t>
  </si>
  <si>
    <t>Phylloporia bistrigella</t>
  </si>
  <si>
    <t>BOLD:AAE0746</t>
  </si>
  <si>
    <t>Isotomidae</t>
  </si>
  <si>
    <t>Isotoma</t>
  </si>
  <si>
    <t>Isotoma viridis</t>
  </si>
  <si>
    <t>BOLD:AAB5209</t>
  </si>
  <si>
    <t>Keroplatidae</t>
  </si>
  <si>
    <t>Macrocera</t>
  </si>
  <si>
    <t>Macrocera inversa</t>
  </si>
  <si>
    <t>BOLD:ACN3991</t>
  </si>
  <si>
    <t>Macrocera nigropicea</t>
  </si>
  <si>
    <t>BOLD:ACI8595</t>
  </si>
  <si>
    <t>Macrocera fascipennis</t>
  </si>
  <si>
    <t>BOLD:ADL1636</t>
  </si>
  <si>
    <t>Neoplatyura</t>
  </si>
  <si>
    <t>Neoplatyura noorae</t>
  </si>
  <si>
    <t>BOLD:AAQ3542</t>
  </si>
  <si>
    <t>Lachesillidae</t>
  </si>
  <si>
    <t>Lachesilla</t>
  </si>
  <si>
    <t>Lachesilla pedicularia</t>
  </si>
  <si>
    <t>BOLD:AAF1729</t>
  </si>
  <si>
    <t>Latridiidae</t>
  </si>
  <si>
    <t>Cortinicara</t>
  </si>
  <si>
    <t>Cortinicara gibbosa</t>
  </si>
  <si>
    <t>BOLD:AAI8935</t>
  </si>
  <si>
    <t>Enicmus</t>
  </si>
  <si>
    <t>Enicmus rugosus</t>
  </si>
  <si>
    <t>BOLD:ABX9520</t>
  </si>
  <si>
    <t>Leiodidae</t>
  </si>
  <si>
    <t>Anisotoma</t>
  </si>
  <si>
    <t>Anisotoma glabra</t>
  </si>
  <si>
    <t>BOLD:ACA8674</t>
  </si>
  <si>
    <t>Sciodrepoides</t>
  </si>
  <si>
    <t>Sciodrepoides watsoni</t>
  </si>
  <si>
    <t>BOLD:AAI0827</t>
  </si>
  <si>
    <t>Leptophlebiidae</t>
  </si>
  <si>
    <t>Leptophlebia</t>
  </si>
  <si>
    <t>Leptophlebia vespertina</t>
  </si>
  <si>
    <t>BOLD:AAZ8151</t>
  </si>
  <si>
    <t>Leuctridae</t>
  </si>
  <si>
    <t>Leuctra</t>
  </si>
  <si>
    <t>Leuctra nigra</t>
  </si>
  <si>
    <t>BOLD:AAK8665</t>
  </si>
  <si>
    <t>Limnephilidae</t>
  </si>
  <si>
    <t>Limnephilus</t>
  </si>
  <si>
    <t>Limnephilus femoralis</t>
  </si>
  <si>
    <t>BOLD:AAA3917</t>
  </si>
  <si>
    <t>Limnephilus elegans</t>
  </si>
  <si>
    <t>BOLD:AAL9820</t>
  </si>
  <si>
    <t>Limnephilus dispar</t>
  </si>
  <si>
    <t>BOLD:AAD2693</t>
  </si>
  <si>
    <t>Limnephilus diphyes</t>
  </si>
  <si>
    <t>BOLD:AAK8606</t>
  </si>
  <si>
    <t>Limoniidae</t>
  </si>
  <si>
    <t>Ormosia</t>
  </si>
  <si>
    <t>Ormosia_BOLD:ABV9669</t>
  </si>
  <si>
    <t>BOLD:ABV9669</t>
  </si>
  <si>
    <t>Gonomyia</t>
  </si>
  <si>
    <t>Gonomyia stackelbergi</t>
  </si>
  <si>
    <t>BOLD:ABV4841</t>
  </si>
  <si>
    <t>Phylidorea</t>
  </si>
  <si>
    <t>Phylidorea umbrarum</t>
  </si>
  <si>
    <t>BOLD:ABV1039</t>
  </si>
  <si>
    <t>Dicranomyia</t>
  </si>
  <si>
    <t>Dicranomyia_BOLD:ABV4797</t>
  </si>
  <si>
    <t>BOLD:ABV4797</t>
  </si>
  <si>
    <t>Dicranomyia_BOLD:ABU9184</t>
  </si>
  <si>
    <t>BOLD:ABU9184</t>
  </si>
  <si>
    <t>Dicranomyia longipennis</t>
  </si>
  <si>
    <t>BOLD:ABV3913</t>
  </si>
  <si>
    <t>Molophilus</t>
  </si>
  <si>
    <t>Molophilus_BOLD:ABW4942</t>
  </si>
  <si>
    <t>BOLD:ABW4942</t>
  </si>
  <si>
    <t>Neolimnophila</t>
  </si>
  <si>
    <t>Neolimnophila carteri</t>
  </si>
  <si>
    <t>BOLD:ABU9976</t>
  </si>
  <si>
    <t>Metalimnobia</t>
  </si>
  <si>
    <t>Metalimnobia_BOLD:AEH1135</t>
  </si>
  <si>
    <t>BOLD:AEH1135</t>
  </si>
  <si>
    <t>Erioptera</t>
  </si>
  <si>
    <t>Erioptera_BOLD:ABV4731</t>
  </si>
  <si>
    <t>BOLD:ABV4731</t>
  </si>
  <si>
    <t>Dicranomyia terraenovae</t>
  </si>
  <si>
    <t>BOLD:ABV3911</t>
  </si>
  <si>
    <t>Dicranomyia_BOLD:AAI1350</t>
  </si>
  <si>
    <t>BOLD:AAI1350</t>
  </si>
  <si>
    <t>Limonia</t>
  </si>
  <si>
    <t>Limonia trivittata</t>
  </si>
  <si>
    <t>BOLD:AAI1356</t>
  </si>
  <si>
    <t>Metalimnobia zetterstedti</t>
  </si>
  <si>
    <t>BOLD:ABA7397</t>
  </si>
  <si>
    <t>Dicranomyia_BOLD:ABV4784</t>
  </si>
  <si>
    <t>BOLD:ABV4784</t>
  </si>
  <si>
    <t>Rhipidia</t>
  </si>
  <si>
    <t>Rhipidia maculata</t>
  </si>
  <si>
    <t>BOLD:ACB7799</t>
  </si>
  <si>
    <t>Phylidorea squalens</t>
  </si>
  <si>
    <t>BOLD:ABV1046</t>
  </si>
  <si>
    <t>Metalimnobia_BOLD:AAX5093</t>
  </si>
  <si>
    <t>BOLD:AAX5093</t>
  </si>
  <si>
    <t>Idioptera</t>
  </si>
  <si>
    <t>Idioptera linnei</t>
  </si>
  <si>
    <t>BOLD:ABV5606</t>
  </si>
  <si>
    <t>Pilaria</t>
  </si>
  <si>
    <t>Pilaria meridiana</t>
  </si>
  <si>
    <t>BOLD:ABW4819</t>
  </si>
  <si>
    <t>Erioptera beckeri</t>
  </si>
  <si>
    <t>BOLD:ABW4864</t>
  </si>
  <si>
    <t>Dicranomyia_BOLD:AAZ5005</t>
  </si>
  <si>
    <t>BOLD:AAZ5005</t>
  </si>
  <si>
    <t>Helius</t>
  </si>
  <si>
    <t>Helius_BOLD:ABV4883</t>
  </si>
  <si>
    <t>BOLD:ABV4883</t>
  </si>
  <si>
    <t>Phylidorea_BOLD:ABV5439</t>
  </si>
  <si>
    <t>BOLD:ABV5439</t>
  </si>
  <si>
    <t>Dicranomyia_BOLD:ABV4796</t>
  </si>
  <si>
    <t>BOLD:ABV4796</t>
  </si>
  <si>
    <t>Idioptera pulchella</t>
  </si>
  <si>
    <t>BOLD:AAW9585</t>
  </si>
  <si>
    <t>Linyphiidae</t>
  </si>
  <si>
    <t>Hypselistes</t>
  </si>
  <si>
    <t>Hypselistes florens</t>
  </si>
  <si>
    <t>BOLD:AAB4233</t>
  </si>
  <si>
    <t>Allomengea</t>
  </si>
  <si>
    <t>Allomengea vidua</t>
  </si>
  <si>
    <t>BOLD:ACX0304</t>
  </si>
  <si>
    <t>Silometopus</t>
  </si>
  <si>
    <t>Silometopus elegans</t>
  </si>
  <si>
    <t>unclassified.Silometopus elegans</t>
  </si>
  <si>
    <t>Drapetisca</t>
  </si>
  <si>
    <t>Drapetisca socialis</t>
  </si>
  <si>
    <t>BOLD:AAU1838</t>
  </si>
  <si>
    <t>Agnyphantes</t>
  </si>
  <si>
    <t>Agnyphantes expunctus</t>
  </si>
  <si>
    <t>BOLD:ACA5090</t>
  </si>
  <si>
    <t>Porrhomma</t>
  </si>
  <si>
    <t>Porrhomma pygmaeum</t>
  </si>
  <si>
    <t>BOLD:ADK6865</t>
  </si>
  <si>
    <t>Lonchaeidae</t>
  </si>
  <si>
    <t>Lonchaea</t>
  </si>
  <si>
    <t>Lonchaea_BOLD:AAG6844</t>
  </si>
  <si>
    <t>BOLD:AAG6844</t>
  </si>
  <si>
    <t>Lonchaeidae_X</t>
  </si>
  <si>
    <t>Lonchaeidae_BOLD:AAU4634</t>
  </si>
  <si>
    <t>BOLD:AAU4634</t>
  </si>
  <si>
    <t>Crassiclitellata</t>
  </si>
  <si>
    <t>Lumbricidae</t>
  </si>
  <si>
    <t>Dendrobaena</t>
  </si>
  <si>
    <t>Dendrobaena octaedra</t>
  </si>
  <si>
    <t>BOLD:ABX6545</t>
  </si>
  <si>
    <t>Lycaenidae</t>
  </si>
  <si>
    <t>Callophrys</t>
  </si>
  <si>
    <t>Callophrys rubi</t>
  </si>
  <si>
    <t>BOLD:AAB0049</t>
  </si>
  <si>
    <t>Vacciniina</t>
  </si>
  <si>
    <t>Vacciniina_BOLD:AAB5172</t>
  </si>
  <si>
    <t>BOLD:AAB5172</t>
  </si>
  <si>
    <t>Celastrina</t>
  </si>
  <si>
    <t>Celastrina argiolus</t>
  </si>
  <si>
    <t>BOLD:AAA7663</t>
  </si>
  <si>
    <t>Lymexylidae</t>
  </si>
  <si>
    <t>BOLD:AAN9938</t>
  </si>
  <si>
    <t>Lypusidae</t>
  </si>
  <si>
    <t>Agnoea</t>
  </si>
  <si>
    <t>Agnoea josephinae</t>
  </si>
  <si>
    <t>BOLD:AAC3200</t>
  </si>
  <si>
    <t>Megaspilidae</t>
  </si>
  <si>
    <t>Conostigmus</t>
  </si>
  <si>
    <t>Conostigmus_BOLD:ACQ5052</t>
  </si>
  <si>
    <t>BOLD:ACQ5052</t>
  </si>
  <si>
    <t>Megaspilidae_X</t>
  </si>
  <si>
    <t>Megaspilidae_BOLD:ADX9673</t>
  </si>
  <si>
    <t>BOLD:ADX9673</t>
  </si>
  <si>
    <t>Megaspilidae_BOLD:ACK1447</t>
  </si>
  <si>
    <t>BOLD:ACK1447</t>
  </si>
  <si>
    <t>Mesopsocidae</t>
  </si>
  <si>
    <t>Mesopsocus</t>
  </si>
  <si>
    <t>Mesopsocus helveticus</t>
  </si>
  <si>
    <t>BOLD:ACN1854</t>
  </si>
  <si>
    <t>Micropezidae</t>
  </si>
  <si>
    <t>Neria</t>
  </si>
  <si>
    <t>Neria_BOLD:ABA2747</t>
  </si>
  <si>
    <t>BOLD:ABA2747</t>
  </si>
  <si>
    <t>Microphysidae</t>
  </si>
  <si>
    <t>Loricula</t>
  </si>
  <si>
    <t>Loricula pselaphiformis</t>
  </si>
  <si>
    <t>BOLD:ADM8046</t>
  </si>
  <si>
    <t>Micropterigidae</t>
  </si>
  <si>
    <t>Micropterix</t>
  </si>
  <si>
    <t>Micropterix mansuetella</t>
  </si>
  <si>
    <t>BOLD:ADM1551</t>
  </si>
  <si>
    <t>Microtrombidiidae</t>
  </si>
  <si>
    <t>Microtrombidiidae_X</t>
  </si>
  <si>
    <t>MARBN561-22</t>
  </si>
  <si>
    <t>BOLD:AER2565</t>
  </si>
  <si>
    <t>Microtrombidiidae_BOLD:ACJ4355</t>
  </si>
  <si>
    <t>BOLD:ACJ4355</t>
  </si>
  <si>
    <t>Microtrombidiidae_unclassified.Microtrombidiidae_XX</t>
  </si>
  <si>
    <t>unclassified.Microtrombidiidae_XX</t>
  </si>
  <si>
    <t>Microtrombidiidae_BOLD:ACG5272</t>
  </si>
  <si>
    <t>BOLD:ACG5272</t>
  </si>
  <si>
    <t>Milichiidae</t>
  </si>
  <si>
    <t>Neophyllomyza</t>
  </si>
  <si>
    <t>Neophyllomyza_BOLD:ACG4003</t>
  </si>
  <si>
    <t>BOLD:ACG4003</t>
  </si>
  <si>
    <t>Phyllomyza</t>
  </si>
  <si>
    <t>Phyllomyza_BOLD:ACG7932</t>
  </si>
  <si>
    <t>BOLD:ACG7932</t>
  </si>
  <si>
    <t>Neophyllomyza acyglossa</t>
  </si>
  <si>
    <t>BOLD:ACQ8516</t>
  </si>
  <si>
    <t>Miridae</t>
  </si>
  <si>
    <t>Stenodema</t>
  </si>
  <si>
    <t>Stenodema laevigata</t>
  </si>
  <si>
    <t>BOLD:AAY9089</t>
  </si>
  <si>
    <t>Tytthus</t>
  </si>
  <si>
    <t>Tytthus pygmaeus</t>
  </si>
  <si>
    <t>BOLD:AAZ2721</t>
  </si>
  <si>
    <t>Chlamydatus</t>
  </si>
  <si>
    <t>Chlamydatus pulicarius</t>
  </si>
  <si>
    <t>BOLD:AAY9054</t>
  </si>
  <si>
    <t>Cyrtorhinus</t>
  </si>
  <si>
    <t>Cyrtorhinus caricis</t>
  </si>
  <si>
    <t>BOLD:ACY8800</t>
  </si>
  <si>
    <t>Atractotomus</t>
  </si>
  <si>
    <t>Atractotomus magnicornis</t>
  </si>
  <si>
    <t>BOLD:AAE0766</t>
  </si>
  <si>
    <t>Phoenicocoris</t>
  </si>
  <si>
    <t>Phoenicocoris modestus</t>
  </si>
  <si>
    <t>BOLD:AAY8940</t>
  </si>
  <si>
    <t>Orthotylus</t>
  </si>
  <si>
    <t>Orthotylus fuscescens</t>
  </si>
  <si>
    <t>BOLD:ACY0499</t>
  </si>
  <si>
    <t>Phoenicocoris obscurellus</t>
  </si>
  <si>
    <t>BOLD:AAY8899</t>
  </si>
  <si>
    <t>Camptozygum</t>
  </si>
  <si>
    <t>Camptozygum aequale</t>
  </si>
  <si>
    <t>BOLD:AAE7922</t>
  </si>
  <si>
    <t>Plesiodema</t>
  </si>
  <si>
    <t>Plesiodema pinetella</t>
  </si>
  <si>
    <t>BOLD:ABU8515</t>
  </si>
  <si>
    <t>BOLD:ADP3805</t>
  </si>
  <si>
    <t>Dichrooscytus</t>
  </si>
  <si>
    <t>Dichrooscytus rufipennis</t>
  </si>
  <si>
    <t>BOLD:AAE7531</t>
  </si>
  <si>
    <t>Chlamydatus wilkinsoni</t>
  </si>
  <si>
    <t>BOLD:ACM8382</t>
  </si>
  <si>
    <t>Molannidae</t>
  </si>
  <si>
    <t>Molannodes</t>
  </si>
  <si>
    <t>Molannodes tinctus</t>
  </si>
  <si>
    <t>BOLD:ABY2853</t>
  </si>
  <si>
    <t>Muscidae</t>
  </si>
  <si>
    <t>Muscidae_Helina</t>
  </si>
  <si>
    <t>Phaonia</t>
  </si>
  <si>
    <t>Phaonia angelicae</t>
  </si>
  <si>
    <t>BOLD:ACI9785</t>
  </si>
  <si>
    <t>Haematobosca</t>
  </si>
  <si>
    <t>Haematobosca stimulans</t>
  </si>
  <si>
    <t>BOLD:AAY1819</t>
  </si>
  <si>
    <t>Helina evecta</t>
  </si>
  <si>
    <t>BOLD:AAE3133</t>
  </si>
  <si>
    <t>Helina_BOLD:ACX5294</t>
  </si>
  <si>
    <t>BOLD:ACX5294</t>
  </si>
  <si>
    <t>Hydrotaea</t>
  </si>
  <si>
    <t>Hydrotaea scambus</t>
  </si>
  <si>
    <t>BOLD:AAG1768</t>
  </si>
  <si>
    <t>Spilogona</t>
  </si>
  <si>
    <t>Spilogona pacifica</t>
  </si>
  <si>
    <t>BOLD:AAD8448</t>
  </si>
  <si>
    <t>Spilogona megastoma</t>
  </si>
  <si>
    <t>BOLD:ACJ5971</t>
  </si>
  <si>
    <t>Helina subvittata</t>
  </si>
  <si>
    <t>BOLD:AAG1694</t>
  </si>
  <si>
    <t>Coenosia</t>
  </si>
  <si>
    <t>LPHTA1863-22</t>
  </si>
  <si>
    <t>BOLD:ABW0130</t>
  </si>
  <si>
    <t>Phaonia nymphaearum</t>
  </si>
  <si>
    <t>BOLD:ACL1732</t>
  </si>
  <si>
    <t>Spilogona griseola</t>
  </si>
  <si>
    <t>BOLD:AAC0135</t>
  </si>
  <si>
    <t>Pseudocoenosia</t>
  </si>
  <si>
    <t>Pseudocoenosia_BOLD:ACZ4665</t>
  </si>
  <si>
    <t>BOLD:ACZ4665</t>
  </si>
  <si>
    <t>Pseudocoenosia abnormis</t>
  </si>
  <si>
    <t>BOLD:ACD2284</t>
  </si>
  <si>
    <t>Thricops</t>
  </si>
  <si>
    <t>Thricops lividiventris</t>
  </si>
  <si>
    <t>BOLD:ADA4630</t>
  </si>
  <si>
    <t>Helina ciliatocosta</t>
  </si>
  <si>
    <t>BOLD:ACD1633</t>
  </si>
  <si>
    <t>Spilogona trigonata</t>
  </si>
  <si>
    <t>BOLD:ADN6329</t>
  </si>
  <si>
    <t>Limnophora</t>
  </si>
  <si>
    <t>Limnophora uniseta</t>
  </si>
  <si>
    <t>BOLD:AAB9421</t>
  </si>
  <si>
    <t>Pseudocoenosia_BOLD:ACD2302</t>
  </si>
  <si>
    <t>BOLD:ACD2302</t>
  </si>
  <si>
    <t>Muscina</t>
  </si>
  <si>
    <t>Muscina levida</t>
  </si>
  <si>
    <t>BOLD:AAB8817</t>
  </si>
  <si>
    <t>Eudasyphora</t>
  </si>
  <si>
    <t>Eudasyphora zimini</t>
  </si>
  <si>
    <t>BOLD:ACT2446</t>
  </si>
  <si>
    <t>Coenosia intermedia</t>
  </si>
  <si>
    <t>BOLD:ACB6562</t>
  </si>
  <si>
    <t>Helina impuncta</t>
  </si>
  <si>
    <t>BOLD:AAX1493</t>
  </si>
  <si>
    <t>Spilogona contractifrons</t>
  </si>
  <si>
    <t>BOLD:AAB5278</t>
  </si>
  <si>
    <t>Coenosia trilineella</t>
  </si>
  <si>
    <t>BOLD:ABW4747</t>
  </si>
  <si>
    <t>Hydrotaea_BOLD:AAX2545</t>
  </si>
  <si>
    <t>BOLD:AAX2545</t>
  </si>
  <si>
    <t>Thricops diaphanus</t>
  </si>
  <si>
    <t>BOLD:AAG1710</t>
  </si>
  <si>
    <t>Phaonia falleni</t>
  </si>
  <si>
    <t>BOLD:ACD1631</t>
  </si>
  <si>
    <t>Phaonia tuguriorum</t>
  </si>
  <si>
    <t>BOLD:AAL2750</t>
  </si>
  <si>
    <t>Helina</t>
  </si>
  <si>
    <t>DIFIA420-12</t>
  </si>
  <si>
    <t>BOLD:ACD1537</t>
  </si>
  <si>
    <t>Mydaea</t>
  </si>
  <si>
    <t>Mydaea pseudonubila</t>
  </si>
  <si>
    <t>BOLD:AAE0077</t>
  </si>
  <si>
    <t>Coenosia pumila</t>
  </si>
  <si>
    <t>BOLD:ABW0085</t>
  </si>
  <si>
    <t>Phaonia_BOLD:ACB6711</t>
  </si>
  <si>
    <t>BOLD:ACB6711</t>
  </si>
  <si>
    <t>Phaonia errans</t>
  </si>
  <si>
    <t>BOLD:ACC4867</t>
  </si>
  <si>
    <t>Phaonia consobrina</t>
  </si>
  <si>
    <t>BOLD:ACD1595</t>
  </si>
  <si>
    <t>Thricops cunctans</t>
  </si>
  <si>
    <t>BOLD:AAK1780</t>
  </si>
  <si>
    <t>Caricea</t>
  </si>
  <si>
    <t>Caricea_BOLD:AAG1704</t>
  </si>
  <si>
    <t>BOLD:AAG1704</t>
  </si>
  <si>
    <t>Mydaea affinis</t>
  </si>
  <si>
    <t>BOLD:AAD2891</t>
  </si>
  <si>
    <t>Caricea_BOLD:ACB4680</t>
  </si>
  <si>
    <t>BOLD:ACB4680</t>
  </si>
  <si>
    <t>Phaonia subfuscinervis</t>
  </si>
  <si>
    <t>BOLD:ACU4156</t>
  </si>
  <si>
    <t>Thricops longipes</t>
  </si>
  <si>
    <t>BOLD:ACB3237</t>
  </si>
  <si>
    <t>Spilogona_BOLD:ACX5124</t>
  </si>
  <si>
    <t>BOLD:ACX5124</t>
  </si>
  <si>
    <t>Graphomya</t>
  </si>
  <si>
    <t>Graphomya minor</t>
  </si>
  <si>
    <t>BOLD:AAG1735</t>
  </si>
  <si>
    <t>Thricops semicinereus</t>
  </si>
  <si>
    <t>BOLD:ABV4563</t>
  </si>
  <si>
    <t>Phaonia perdita</t>
  </si>
  <si>
    <t>BOLD:ACS0213</t>
  </si>
  <si>
    <t>Mesembrina</t>
  </si>
  <si>
    <t>Mesembrina mystacea</t>
  </si>
  <si>
    <t>BOLD:ACA8936</t>
  </si>
  <si>
    <t>Muscina pascuorum</t>
  </si>
  <si>
    <t>BOLD:AAG1714</t>
  </si>
  <si>
    <t>Phaonia wahlbergi</t>
  </si>
  <si>
    <t>BOLD:ACC4875</t>
  </si>
  <si>
    <t>Helina flavisquama</t>
  </si>
  <si>
    <t>BOLD:AAC7186</t>
  </si>
  <si>
    <t>Coenosia campestris</t>
  </si>
  <si>
    <t>BOLD:AAC1880</t>
  </si>
  <si>
    <t>Mycetophilidae</t>
  </si>
  <si>
    <t>Mycetophila</t>
  </si>
  <si>
    <t>Mycetophila fungorum</t>
  </si>
  <si>
    <t>BOLD:ABU7342</t>
  </si>
  <si>
    <t>Boletina</t>
  </si>
  <si>
    <t>Boletina nigricans</t>
  </si>
  <si>
    <t>BOLD:AAI8808</t>
  </si>
  <si>
    <t>Mycetophila signatoides</t>
  </si>
  <si>
    <t>BOLD:AAP8158</t>
  </si>
  <si>
    <t>Boletina dissipata</t>
  </si>
  <si>
    <t>BOLD:ACZ1770</t>
  </si>
  <si>
    <t>Cordyla</t>
  </si>
  <si>
    <t>Cordyla nitens</t>
  </si>
  <si>
    <t>BOLD:AAJ5766</t>
  </si>
  <si>
    <t>Boletina_BOLD:AAU4902</t>
  </si>
  <si>
    <t>BOLD:AAU4902</t>
  </si>
  <si>
    <t>Boletina_BOLD:ACD4936</t>
  </si>
  <si>
    <t>BOLD:ACD4936</t>
  </si>
  <si>
    <t>Exechia</t>
  </si>
  <si>
    <t>Exechia parva</t>
  </si>
  <si>
    <t>BOLD:ACJ4957</t>
  </si>
  <si>
    <t>Mycetophila caudata</t>
  </si>
  <si>
    <t>BOLD:AAI3260</t>
  </si>
  <si>
    <t>Coelosia</t>
  </si>
  <si>
    <t>Coelosia limpida</t>
  </si>
  <si>
    <t>BOLD:ACT2591</t>
  </si>
  <si>
    <t>Mycomya</t>
  </si>
  <si>
    <t>Mycomya trivittata</t>
  </si>
  <si>
    <t>BOLD:ACG6928</t>
  </si>
  <si>
    <t>Sceptonia</t>
  </si>
  <si>
    <t>Sceptonia_BOLD:ACF1970</t>
  </si>
  <si>
    <t>BOLD:ACF1970</t>
  </si>
  <si>
    <t>Rondaniella</t>
  </si>
  <si>
    <t>Rondaniella dimidiata</t>
  </si>
  <si>
    <t>BOLD:ABW8814</t>
  </si>
  <si>
    <t>Phronia</t>
  </si>
  <si>
    <t>Phronia nigripalpis</t>
  </si>
  <si>
    <t>BOLD:ABA3004</t>
  </si>
  <si>
    <t>Mycomya affinis</t>
  </si>
  <si>
    <t>BOLD:AAH3524</t>
  </si>
  <si>
    <t>Epicypta</t>
  </si>
  <si>
    <t>Epicypta_BOLD:ACI4115</t>
  </si>
  <si>
    <t>BOLD:ACI4115</t>
  </si>
  <si>
    <t>Mycomya fimbriata</t>
  </si>
  <si>
    <t>BOLD:ABA3579</t>
  </si>
  <si>
    <t>unclassified.Mycetophila</t>
  </si>
  <si>
    <t>Phronia forcipata</t>
  </si>
  <si>
    <t>BOLD:ABA3003</t>
  </si>
  <si>
    <t>Boletina gripha</t>
  </si>
  <si>
    <t>BOLD:ACM2863</t>
  </si>
  <si>
    <t>Boletina nitiduloides</t>
  </si>
  <si>
    <t>BOLD:AAU4924</t>
  </si>
  <si>
    <t>Saigusaia</t>
  </si>
  <si>
    <t>Saigusaia flaviventris</t>
  </si>
  <si>
    <t>BOLD:ACD7304</t>
  </si>
  <si>
    <t>Brachypeza</t>
  </si>
  <si>
    <t>Brachypeza bisignata</t>
  </si>
  <si>
    <t>BOLD:ACJ1227</t>
  </si>
  <si>
    <t>Docosia</t>
  </si>
  <si>
    <t>Docosia gilvipes</t>
  </si>
  <si>
    <t>BOLD:AAY7807</t>
  </si>
  <si>
    <t>Allodia</t>
  </si>
  <si>
    <t>Allodia_BOLD:ADY2282</t>
  </si>
  <si>
    <t>BOLD:ADY2282</t>
  </si>
  <si>
    <t>Boletina pinusia</t>
  </si>
  <si>
    <t>BOLD:ABZ2146</t>
  </si>
  <si>
    <t>Exechia unimaculata</t>
  </si>
  <si>
    <t>BOLD:ABA3388</t>
  </si>
  <si>
    <t>Mycetophila ocellus</t>
  </si>
  <si>
    <t>BOLD:ABU8760</t>
  </si>
  <si>
    <t>Mycetophila perpallida</t>
  </si>
  <si>
    <t>BOLD:AAG4872</t>
  </si>
  <si>
    <t>Leia</t>
  </si>
  <si>
    <t>Leia winthemii</t>
  </si>
  <si>
    <t>BOLD:AAG4898</t>
  </si>
  <si>
    <t>Sciophila</t>
  </si>
  <si>
    <t>Sciophila_BOLD:AAY7973</t>
  </si>
  <si>
    <t>BOLD:AAY7973</t>
  </si>
  <si>
    <t>Trichonta</t>
  </si>
  <si>
    <t>Trichonta vitta</t>
  </si>
  <si>
    <t>BOLD:AAG4888</t>
  </si>
  <si>
    <t>Exechia nigroscutellata</t>
  </si>
  <si>
    <t>BOLD:AAL9144</t>
  </si>
  <si>
    <t>Mycomya neohyalinata</t>
  </si>
  <si>
    <t>BOLD:ADL1560</t>
  </si>
  <si>
    <t>Opsion</t>
  </si>
  <si>
    <t>Opsion_BOLD:ACP3236</t>
  </si>
  <si>
    <t>BOLD:ACP3236</t>
  </si>
  <si>
    <t>Mycomya kaurii</t>
  </si>
  <si>
    <t>BOLD:ADD0904</t>
  </si>
  <si>
    <t>Brevicornu</t>
  </si>
  <si>
    <t>Brevicornu arcticoides</t>
  </si>
  <si>
    <t>BOLD:AAP6484</t>
  </si>
  <si>
    <t>Mycetophila mohilevensis</t>
  </si>
  <si>
    <t>BOLD:ACL8544</t>
  </si>
  <si>
    <t>Trichonta venosa</t>
  </si>
  <si>
    <t>BOLD:ABA1523</t>
  </si>
  <si>
    <t>Sciophila rufa</t>
  </si>
  <si>
    <t>BOLD:ACM2865</t>
  </si>
  <si>
    <t>LEFIJ27393-21</t>
  </si>
  <si>
    <t>BOLD:AFD2658</t>
  </si>
  <si>
    <t>Mycetophila finlandica</t>
  </si>
  <si>
    <t>BOLD:ADP5499</t>
  </si>
  <si>
    <t>Mycetophila gemerensis</t>
  </si>
  <si>
    <t>BOLD:ACD1714</t>
  </si>
  <si>
    <t>Exechiopsis</t>
  </si>
  <si>
    <t>Exechiopsis_BOLD:AAL5090</t>
  </si>
  <si>
    <t>BOLD:AAL5090</t>
  </si>
  <si>
    <t>Trichonta subfusca</t>
  </si>
  <si>
    <t>BOLD:AAH8078</t>
  </si>
  <si>
    <t>Mycomya prominens</t>
  </si>
  <si>
    <t>BOLD:ADX8991</t>
  </si>
  <si>
    <t>Mycomya annulata</t>
  </si>
  <si>
    <t>BOLD:AAH3510</t>
  </si>
  <si>
    <t>Exechia seriata</t>
  </si>
  <si>
    <t>BOLD:ADI9065</t>
  </si>
  <si>
    <t>Cordyla parvipalpis</t>
  </si>
  <si>
    <t>BOLD:ABW9066</t>
  </si>
  <si>
    <t>Katatopygia</t>
  </si>
  <si>
    <t>Katatopygia sahlbergi</t>
  </si>
  <si>
    <t>BOLD:AAP6486</t>
  </si>
  <si>
    <t>Zygomyia</t>
  </si>
  <si>
    <t>Zygomyia notata</t>
  </si>
  <si>
    <t>BOLD:ABW9283</t>
  </si>
  <si>
    <t>Phronia cinerascens</t>
  </si>
  <si>
    <t>BOLD:ABA2656</t>
  </si>
  <si>
    <t>Phronia portschinskyi</t>
  </si>
  <si>
    <t>BOLD:ACW2867</t>
  </si>
  <si>
    <t>Megalopelma</t>
  </si>
  <si>
    <t>Megalopelma nigroclavatum</t>
  </si>
  <si>
    <t>BOLD:AAY5298</t>
  </si>
  <si>
    <t>Dziedzickia</t>
  </si>
  <si>
    <t>Dziedzickia_BOLD:ACI0822</t>
  </si>
  <si>
    <t>BOLD:ACI0822</t>
  </si>
  <si>
    <t>Sciophila lutea</t>
  </si>
  <si>
    <t>BOLD:AEK6081</t>
  </si>
  <si>
    <t>Anatella</t>
  </si>
  <si>
    <t>Anatella gibba</t>
  </si>
  <si>
    <t>BOLD:ADG1396</t>
  </si>
  <si>
    <t>Mycomya nitida</t>
  </si>
  <si>
    <t>BOLD:AAG4983</t>
  </si>
  <si>
    <t>Sciophila karelica</t>
  </si>
  <si>
    <t>BOLD:ABU6113</t>
  </si>
  <si>
    <t>Phronia tenuis</t>
  </si>
  <si>
    <t>BOLD:AAG4873</t>
  </si>
  <si>
    <t>Syntemna</t>
  </si>
  <si>
    <t>Syntemna_BOLD:ABW6600</t>
  </si>
  <si>
    <t>BOLD:ABW6600</t>
  </si>
  <si>
    <t>Cordyla brevicornis</t>
  </si>
  <si>
    <t>BOLD:AAY7669</t>
  </si>
  <si>
    <t>Docosia muelleri</t>
  </si>
  <si>
    <t>BOLD:ABW9422</t>
  </si>
  <si>
    <t>Ectrepesthoneura</t>
  </si>
  <si>
    <t>Ectrepesthoneura hirta</t>
  </si>
  <si>
    <t>BOLD:ACC1239</t>
  </si>
  <si>
    <t>Brevicornu bipartitum</t>
  </si>
  <si>
    <t>BOLD:AAP9951</t>
  </si>
  <si>
    <t>Mycomya frequens</t>
  </si>
  <si>
    <t>BOLD:ADG2606</t>
  </si>
  <si>
    <t>Zygomyia_BOLD:AAG4941</t>
  </si>
  <si>
    <t>BOLD:AAG4941</t>
  </si>
  <si>
    <t>Phronia mutabilis</t>
  </si>
  <si>
    <t>BOLD:ACW3443</t>
  </si>
  <si>
    <t>Brevicornu setulosum</t>
  </si>
  <si>
    <t>BOLD:ABW9632</t>
  </si>
  <si>
    <t>Phronia obscura</t>
  </si>
  <si>
    <t>BOLD:ACM2779</t>
  </si>
  <si>
    <t>Boletina dubia</t>
  </si>
  <si>
    <t>BOLD:ACW3847</t>
  </si>
  <si>
    <t>Cordyla insons</t>
  </si>
  <si>
    <t>BOLD:ACC0039</t>
  </si>
  <si>
    <t>Boletina_BOLD:ACB2123</t>
  </si>
  <si>
    <t>BOLD:ACB2123</t>
  </si>
  <si>
    <t>Sceptonia longisetosa</t>
  </si>
  <si>
    <t>BOLD:AAG4902</t>
  </si>
  <si>
    <t>Sciophila_BOLD:ACL6269</t>
  </si>
  <si>
    <t>BOLD:ACL6269</t>
  </si>
  <si>
    <t>Cordyla bomloensis</t>
  </si>
  <si>
    <t>BOLD:ACZ8992</t>
  </si>
  <si>
    <t>Allodia angulata</t>
  </si>
  <si>
    <t>BOLD:ACN5415</t>
  </si>
  <si>
    <t>Allodia barbata</t>
  </si>
  <si>
    <t>BOLD:ACM2667</t>
  </si>
  <si>
    <t>Epicypta aterrima</t>
  </si>
  <si>
    <t>BOLD:AAJ0565</t>
  </si>
  <si>
    <t>Sciophila pomacea</t>
  </si>
  <si>
    <t>BOLD:ACU9134</t>
  </si>
  <si>
    <t>Coelosia_BOLD:ACJ6363</t>
  </si>
  <si>
    <t>BOLD:ACJ6363</t>
  </si>
  <si>
    <t>Brevicornu_BOLD:ABW9634</t>
  </si>
  <si>
    <t>BOLD:ABW9634</t>
  </si>
  <si>
    <t>Sceptonia fumipes</t>
  </si>
  <si>
    <t>BOLD:ACL0789</t>
  </si>
  <si>
    <t>Sciophila spinifera</t>
  </si>
  <si>
    <t>BOLD:ABU6116</t>
  </si>
  <si>
    <t>Phronia persimilis</t>
  </si>
  <si>
    <t>BOLD:ABA3297</t>
  </si>
  <si>
    <t>Neoempheria</t>
  </si>
  <si>
    <t>Neoempheria_BOLD:ACY3656</t>
  </si>
  <si>
    <t>BOLD:ACY3656</t>
  </si>
  <si>
    <t>Leia longiseta</t>
  </si>
  <si>
    <t>BOLD:ACW4476</t>
  </si>
  <si>
    <t>Trichonta submaculata</t>
  </si>
  <si>
    <t>BOLD:AAU4912</t>
  </si>
  <si>
    <t>Brevicornu kingi</t>
  </si>
  <si>
    <t>BOLD:ABW9633</t>
  </si>
  <si>
    <t>Boletina palmata</t>
  </si>
  <si>
    <t>BOLD:AAG4924</t>
  </si>
  <si>
    <t>Exechia contaminata</t>
  </si>
  <si>
    <t>BOLD:AAP8159</t>
  </si>
  <si>
    <t>Mycetophilidae_X</t>
  </si>
  <si>
    <t>Mycetophilidae_BOLD:ABA3287</t>
  </si>
  <si>
    <t>BOLD:ABA3287</t>
  </si>
  <si>
    <t>Mycetophila confluens</t>
  </si>
  <si>
    <t>BOLD:ABW5986</t>
  </si>
  <si>
    <t>Mycomya shermani</t>
  </si>
  <si>
    <t>BOLD:AAK8904</t>
  </si>
  <si>
    <t>Cordyla pusilla</t>
  </si>
  <si>
    <t>BOLD:AAY7668</t>
  </si>
  <si>
    <t>Azana</t>
  </si>
  <si>
    <t>Azana anomala</t>
  </si>
  <si>
    <t>BOLD:ABW9295</t>
  </si>
  <si>
    <t>Sceptonia fuscipalpis</t>
  </si>
  <si>
    <t>BOLD:ABU6106</t>
  </si>
  <si>
    <t>Dynatosoma</t>
  </si>
  <si>
    <t>Dynatosoma fuscicorne</t>
  </si>
  <si>
    <t>BOLD:AAN8593</t>
  </si>
  <si>
    <t>Mycetophila_BOLD:AAL9133</t>
  </si>
  <si>
    <t>BOLD:AAL9133</t>
  </si>
  <si>
    <t>Boletina onegensis</t>
  </si>
  <si>
    <t>BOLD:ABA3065</t>
  </si>
  <si>
    <t>Boletina_BOLD:ABA2429</t>
  </si>
  <si>
    <t>BOLD:ABA2429</t>
  </si>
  <si>
    <t>Brevicornu fuscipenne</t>
  </si>
  <si>
    <t>BOLD:AAM8957</t>
  </si>
  <si>
    <t>Acnemia</t>
  </si>
  <si>
    <t>Acnemia nitidicollis</t>
  </si>
  <si>
    <t>BOLD:AAY5351</t>
  </si>
  <si>
    <t>Sceptonia_BOLD:ACC0373</t>
  </si>
  <si>
    <t>BOLD:ACC0373</t>
  </si>
  <si>
    <t>Synapha</t>
  </si>
  <si>
    <t>Synapha vitripennis</t>
  </si>
  <si>
    <t>BOLD:AAY7922</t>
  </si>
  <si>
    <t>Exechiopsis_BOLD:ADI1398</t>
  </si>
  <si>
    <t>BOLD:ADI1398</t>
  </si>
  <si>
    <t>Mycetophila ichneumonea</t>
  </si>
  <si>
    <t>BOLD:ACJ2585</t>
  </si>
  <si>
    <t>Coelosia tenella</t>
  </si>
  <si>
    <t>BOLD:ACZ5445</t>
  </si>
  <si>
    <t>Exechia lucidula</t>
  </si>
  <si>
    <t>BOLD:ACJ1028</t>
  </si>
  <si>
    <t>Exechia separata</t>
  </si>
  <si>
    <t>BOLD:AAG4880</t>
  </si>
  <si>
    <t>Dynatosoma thoracicum</t>
  </si>
  <si>
    <t>BOLD:ADR9113</t>
  </si>
  <si>
    <t>Epicypta_BOLD:ACF9393</t>
  </si>
  <si>
    <t>BOLD:ACF9393</t>
  </si>
  <si>
    <t>Exechia_BOLD:ACZ9163</t>
  </si>
  <si>
    <t>BOLD:ACZ9163</t>
  </si>
  <si>
    <t>Polylepta</t>
  </si>
  <si>
    <t>Polylepta borealis</t>
  </si>
  <si>
    <t>BOLD:ABW8794</t>
  </si>
  <si>
    <t>Mymaridae</t>
  </si>
  <si>
    <t>unclassified.Mymaridae</t>
  </si>
  <si>
    <t>Sarcoptiformes</t>
  </si>
  <si>
    <t>Nanorchestidae</t>
  </si>
  <si>
    <t>Nanorchestes</t>
  </si>
  <si>
    <t>Nanorchestes_BOLD:AAW0387</t>
  </si>
  <si>
    <t>BOLD:AAW0387</t>
  </si>
  <si>
    <t>Nemouridae</t>
  </si>
  <si>
    <t>Nemoura</t>
  </si>
  <si>
    <t>Nemoura cinerea</t>
  </si>
  <si>
    <t>BOLD:AAG9376</t>
  </si>
  <si>
    <t>Nepticulidae</t>
  </si>
  <si>
    <t>Ectoedemia</t>
  </si>
  <si>
    <t>Ectoedemia weaveri</t>
  </si>
  <si>
    <t>BOLD:AAF6478</t>
  </si>
  <si>
    <t>Stigmella</t>
  </si>
  <si>
    <t>Stigmella myrtillella</t>
  </si>
  <si>
    <t>BOLD:AAJ4189</t>
  </si>
  <si>
    <t>Ectoedemia minimella</t>
  </si>
  <si>
    <t>BOLD:AAE0820</t>
  </si>
  <si>
    <t>Ectoedemia occultella</t>
  </si>
  <si>
    <t>BOLD:AAD0469</t>
  </si>
  <si>
    <t>Stigmella luteella</t>
  </si>
  <si>
    <t>BOLD:AAI0003</t>
  </si>
  <si>
    <t>Stigmella salicis</t>
  </si>
  <si>
    <t>BOLD:AAC8505</t>
  </si>
  <si>
    <t>Stigmella poterii</t>
  </si>
  <si>
    <t>BOLD:AAI0006</t>
  </si>
  <si>
    <t>Stigmella_BOLD:ACM8188</t>
  </si>
  <si>
    <t>BOLD:ACM8188</t>
  </si>
  <si>
    <t>Stigmella betulicola</t>
  </si>
  <si>
    <t>BOLD:AAP7527</t>
  </si>
  <si>
    <t>Nitidulidae</t>
  </si>
  <si>
    <t>Epuraea</t>
  </si>
  <si>
    <t>Epuraea terminalis</t>
  </si>
  <si>
    <t>BOLD:ACD0726</t>
  </si>
  <si>
    <t>Epuraea aestiva</t>
  </si>
  <si>
    <t>BOLD:ABX2925</t>
  </si>
  <si>
    <t>Noctuidae</t>
  </si>
  <si>
    <t>Autographa</t>
  </si>
  <si>
    <t>Autographa gamma</t>
  </si>
  <si>
    <t>BOLD:AAB4345</t>
  </si>
  <si>
    <t>Syngrapha</t>
  </si>
  <si>
    <t>Syngrapha interrogationis</t>
  </si>
  <si>
    <t>BOLD:AAB3481</t>
  </si>
  <si>
    <t>Celaena</t>
  </si>
  <si>
    <t>Celaena haworthii</t>
  </si>
  <si>
    <t>BOLD:AAE9379</t>
  </si>
  <si>
    <t>Hyppa</t>
  </si>
  <si>
    <t>Hyppa rectilinea</t>
  </si>
  <si>
    <t>BOLD:ABZ5210</t>
  </si>
  <si>
    <t>Mythimna</t>
  </si>
  <si>
    <t>Mythimna straminea</t>
  </si>
  <si>
    <t>BOLD:AAC9826</t>
  </si>
  <si>
    <t>Mesapamea</t>
  </si>
  <si>
    <t>Mesapamea_BOLD:AAB2749</t>
  </si>
  <si>
    <t>BOLD:AAB2749</t>
  </si>
  <si>
    <t>Deltote</t>
  </si>
  <si>
    <t>Deltote uncula</t>
  </si>
  <si>
    <t>BOLD:AAF4745</t>
  </si>
  <si>
    <t>Syngrapha microgamma</t>
  </si>
  <si>
    <t>BOLD:ABY6569</t>
  </si>
  <si>
    <t>Nymphalidae</t>
  </si>
  <si>
    <t>Polygonia</t>
  </si>
  <si>
    <t>Polygonia c-album</t>
  </si>
  <si>
    <t>BOLD:ABY7043</t>
  </si>
  <si>
    <t>Odiniidae</t>
  </si>
  <si>
    <t>Odinia</t>
  </si>
  <si>
    <t>Odinia czernyi</t>
  </si>
  <si>
    <t>BOLD:ACB6633</t>
  </si>
  <si>
    <t>Oecophoridae</t>
  </si>
  <si>
    <t>Denisia</t>
  </si>
  <si>
    <t>Denisia similella</t>
  </si>
  <si>
    <t>BOLD:AAE3459</t>
  </si>
  <si>
    <t>Denisia stipella</t>
  </si>
  <si>
    <t>BOLD:AAD6108</t>
  </si>
  <si>
    <t>Oestridae</t>
  </si>
  <si>
    <t>Cephenemyia</t>
  </si>
  <si>
    <t>Cephenemyia trompe</t>
  </si>
  <si>
    <t>BOLD:AAH0838</t>
  </si>
  <si>
    <t>Orchesellidae</t>
  </si>
  <si>
    <t>Orchesella</t>
  </si>
  <si>
    <t>Orchesella flavescens</t>
  </si>
  <si>
    <t>BOLD:ACM5206</t>
  </si>
  <si>
    <t>Orchesella spectabilis</t>
  </si>
  <si>
    <t>BOLD:ACT9849</t>
  </si>
  <si>
    <t>Orchesella cincta</t>
  </si>
  <si>
    <t>BOLD:AAA6611</t>
  </si>
  <si>
    <t>Oxidae</t>
  </si>
  <si>
    <t>Oxus</t>
  </si>
  <si>
    <t>Oxus nodigerus</t>
  </si>
  <si>
    <t>unclassified.Oxus nodigerus</t>
  </si>
  <si>
    <t>Paracaeciliidae</t>
  </si>
  <si>
    <t>Enderleinella</t>
  </si>
  <si>
    <t>Enderleinella obsoleta</t>
  </si>
  <si>
    <t>BOLD:ACC7281</t>
  </si>
  <si>
    <t>Parasitidae</t>
  </si>
  <si>
    <t>Parasitidae_X</t>
  </si>
  <si>
    <t>Parasitidae_BOLD:AAF9263</t>
  </si>
  <si>
    <t>BOLD:AAF9263</t>
  </si>
  <si>
    <t>Parasitidae_BOLD:ACQ9946</t>
  </si>
  <si>
    <t>BOLD:ACQ9946</t>
  </si>
  <si>
    <t>Parasitidae_BOLD:ACJ9095</t>
  </si>
  <si>
    <t>BOLD:ACJ9095</t>
  </si>
  <si>
    <t>Tricyphona</t>
  </si>
  <si>
    <t>Tricyphona immaculata</t>
  </si>
  <si>
    <t>BOLD:AAH7939</t>
  </si>
  <si>
    <t>Pedicia rivosa</t>
  </si>
  <si>
    <t>BOLD:ABW1968</t>
  </si>
  <si>
    <t>Tricyphona_BOLD:ABA7556</t>
  </si>
  <si>
    <t>BOLD:ABA7556</t>
  </si>
  <si>
    <t>Ula</t>
  </si>
  <si>
    <t>Ula mixta</t>
  </si>
  <si>
    <t>BOLD:ABA7462</t>
  </si>
  <si>
    <t>Peripsocidae</t>
  </si>
  <si>
    <t>Peripsocus</t>
  </si>
  <si>
    <t>Peripsocus phaeopterus</t>
  </si>
  <si>
    <t>BOLD:ACN1569</t>
  </si>
  <si>
    <t>Peripsocus alboguttatus</t>
  </si>
  <si>
    <t>BOLD:ACN1571</t>
  </si>
  <si>
    <t>Phalacridae</t>
  </si>
  <si>
    <t>Phalacrus</t>
  </si>
  <si>
    <t>Phalacrus substriatus</t>
  </si>
  <si>
    <t>BOLD:ACZ1199</t>
  </si>
  <si>
    <t>Philodromidae</t>
  </si>
  <si>
    <t>Tibellus</t>
  </si>
  <si>
    <t>Tibellus maritimus</t>
  </si>
  <si>
    <t>BOLD:AAA7188</t>
  </si>
  <si>
    <t>Philodromus</t>
  </si>
  <si>
    <t>Philodromus cespitum</t>
  </si>
  <si>
    <t>BOLD:ADJ6866</t>
  </si>
  <si>
    <t>Philodromus emarginatus</t>
  </si>
  <si>
    <t>BOLD:AAY8533</t>
  </si>
  <si>
    <t>Phoridae</t>
  </si>
  <si>
    <t>Megaselia</t>
  </si>
  <si>
    <t>Megaselia spinigera</t>
  </si>
  <si>
    <t>BOLD:ACB0987</t>
  </si>
  <si>
    <t>Phoridae_X</t>
  </si>
  <si>
    <t>Phoridae_BOLD:ACM7298</t>
  </si>
  <si>
    <t>BOLD:ACM7298</t>
  </si>
  <si>
    <t>Megaselia mixta</t>
  </si>
  <si>
    <t>BOLD:ACC5402</t>
  </si>
  <si>
    <t>unclassified.Phoridae</t>
  </si>
  <si>
    <t>Phora</t>
  </si>
  <si>
    <t>Phora convergens</t>
  </si>
  <si>
    <t>BOLD:AEB8779</t>
  </si>
  <si>
    <t>Megaselia_BOLD:AAM9352</t>
  </si>
  <si>
    <t>BOLD:AAM9352</t>
  </si>
  <si>
    <t>Megaselia_BOLD:ACC5986</t>
  </si>
  <si>
    <t>BOLD:ACC5986</t>
  </si>
  <si>
    <t>Megaselia arcticae</t>
  </si>
  <si>
    <t>BOLD:ACS7008</t>
  </si>
  <si>
    <t>Megaselia albocingulata</t>
  </si>
  <si>
    <t>BOLD:ACO8325</t>
  </si>
  <si>
    <t>Megaselia discreta</t>
  </si>
  <si>
    <t>BOLD:ACG7013</t>
  </si>
  <si>
    <t>Anevrina</t>
  </si>
  <si>
    <t>Anevrina thoracica</t>
  </si>
  <si>
    <t>BOLD:ABA6986</t>
  </si>
  <si>
    <t>Phoridae_BOLD:ACC0683</t>
  </si>
  <si>
    <t>BOLD:ACC0683</t>
  </si>
  <si>
    <t>Megaselia variana</t>
  </si>
  <si>
    <t>BOLD:AAZ6701</t>
  </si>
  <si>
    <t>Phoridae_BOLD:ACQ8615</t>
  </si>
  <si>
    <t>BOLD:ACQ8615</t>
  </si>
  <si>
    <t>Megaselia_BOLD:ACJ5537</t>
  </si>
  <si>
    <t>BOLD:ACJ5537</t>
  </si>
  <si>
    <t>Megaselia_BOLD:AAG3231</t>
  </si>
  <si>
    <t>BOLD:AAG3231</t>
  </si>
  <si>
    <t>BMPHO2653-23</t>
  </si>
  <si>
    <t>BOLD:ADY7755</t>
  </si>
  <si>
    <t>Menozziola</t>
  </si>
  <si>
    <t>Menozziola obscuripes</t>
  </si>
  <si>
    <t>BOLD:ACI4791</t>
  </si>
  <si>
    <t>LEFIJ37271-23</t>
  </si>
  <si>
    <t>BOLD:AFE1827</t>
  </si>
  <si>
    <t>Megaselia_BOLD:AAU8534</t>
  </si>
  <si>
    <t>BOLD:AAU8534</t>
  </si>
  <si>
    <t>FACE2886-23</t>
  </si>
  <si>
    <t>BOLD:ACP2653</t>
  </si>
  <si>
    <t>Megaselia tarsalis</t>
  </si>
  <si>
    <t>BOLD:ACC0351</t>
  </si>
  <si>
    <t>BMPHO4649-23</t>
  </si>
  <si>
    <t>BOLD:AEQ4806</t>
  </si>
  <si>
    <t>Megaselia diversa</t>
  </si>
  <si>
    <t>BOLD:AAG3235</t>
  </si>
  <si>
    <t>Megaselia_BOLD:AAM7996</t>
  </si>
  <si>
    <t>BOLD:AAM7996</t>
  </si>
  <si>
    <t>Megaselia nigriceps</t>
  </si>
  <si>
    <t>BOLD:AAG7022</t>
  </si>
  <si>
    <t>Megaselia lucifrons</t>
  </si>
  <si>
    <t>BOLD:ADA4621</t>
  </si>
  <si>
    <t>Megaselia feshiensis</t>
  </si>
  <si>
    <t>BOLD:ACN6521</t>
  </si>
  <si>
    <t>Megaselia_BOLD:ACB9859</t>
  </si>
  <si>
    <t>BOLD:ACB9859</t>
  </si>
  <si>
    <t>Megaselia_BOLD:ACH1922</t>
  </si>
  <si>
    <t>BOLD:ACH1922</t>
  </si>
  <si>
    <t>GGBRA3037-23</t>
  </si>
  <si>
    <t>BOLD:AAY6384</t>
  </si>
  <si>
    <t>BMPHO4971-23</t>
  </si>
  <si>
    <t>BOLD:AFF1696</t>
  </si>
  <si>
    <t>Megaselia giraudii</t>
  </si>
  <si>
    <t>BOLD:AAL9079</t>
  </si>
  <si>
    <t>Megaselia_BOLD:ACG4254</t>
  </si>
  <si>
    <t>BOLD:ACG4254</t>
  </si>
  <si>
    <t>Diplonevra</t>
  </si>
  <si>
    <t>Diplonevra funebris</t>
  </si>
  <si>
    <t>BOLD:ACB3653</t>
  </si>
  <si>
    <t>Triphleba</t>
  </si>
  <si>
    <t>Triphleba aequalis</t>
  </si>
  <si>
    <t>BOLD:AAG3348</t>
  </si>
  <si>
    <t>Megaselia_BOLD:ACG8228</t>
  </si>
  <si>
    <t>BOLD:ACG8228</t>
  </si>
  <si>
    <t>Megaselia tenebricola</t>
  </si>
  <si>
    <t>BOLD:ACG7419</t>
  </si>
  <si>
    <t>Phoridae_BOLD:ACY5588</t>
  </si>
  <si>
    <t>BOLD:ACY5588</t>
  </si>
  <si>
    <t>Phoridae_BOLD:ACG3544</t>
  </si>
  <si>
    <t>BOLD:ACG3544</t>
  </si>
  <si>
    <t>Megaselia_BOLD:AAP4698</t>
  </si>
  <si>
    <t>BOLD:AAP4698</t>
  </si>
  <si>
    <t>Megaselia_BOLD:ACB9997</t>
  </si>
  <si>
    <t>BOLD:ACB9997</t>
  </si>
  <si>
    <t>Megaselia pleuralis</t>
  </si>
  <si>
    <t>BOLD:ABA6993</t>
  </si>
  <si>
    <t>Megaselia woodi</t>
  </si>
  <si>
    <t>BOLD:ACD2855</t>
  </si>
  <si>
    <t>BOLD:AAL9075</t>
  </si>
  <si>
    <t>Megaselia citrinella</t>
  </si>
  <si>
    <t>BOLD:ACB0962</t>
  </si>
  <si>
    <t>Megaselia_BOLD:ACB9689</t>
  </si>
  <si>
    <t>BOLD:ACB9689</t>
  </si>
  <si>
    <t>Megaselia hibernans</t>
  </si>
  <si>
    <t>BOLD:ACC0274</t>
  </si>
  <si>
    <t>Megaselia_BOLD:AAG3266</t>
  </si>
  <si>
    <t>BOLD:AAG3266</t>
  </si>
  <si>
    <t>Megaselia_BOLD:AAG3310</t>
  </si>
  <si>
    <t>BOLD:AAG3310</t>
  </si>
  <si>
    <t>Phora viridinota</t>
  </si>
  <si>
    <t>BOLD:AAG3240</t>
  </si>
  <si>
    <t>Megaselia fuscinula</t>
  </si>
  <si>
    <t>BOLD:ACB9952</t>
  </si>
  <si>
    <t>Megaselia_BOLD:AAG3259</t>
  </si>
  <si>
    <t>BOLD:AAG3259</t>
  </si>
  <si>
    <t>Megaselia bifurcata</t>
  </si>
  <si>
    <t>BOLD:AFI9629</t>
  </si>
  <si>
    <t>Phoridae_BOLD:ADB8517</t>
  </si>
  <si>
    <t>BOLD:ADB8517</t>
  </si>
  <si>
    <t>JBLRB7849-23</t>
  </si>
  <si>
    <t>BOLD:AAG3232</t>
  </si>
  <si>
    <t>Megaselia pumila</t>
  </si>
  <si>
    <t>BOLD:ACC0903</t>
  </si>
  <si>
    <t>Triphleba citreiformis</t>
  </si>
  <si>
    <t>BOLD:ADA0453</t>
  </si>
  <si>
    <t>Phoridae_BOLD:ACH3003</t>
  </si>
  <si>
    <t>BOLD:ACH3003</t>
  </si>
  <si>
    <t>Megaselia_BOLD:ACD8848</t>
  </si>
  <si>
    <t>BOLD:ACD8848</t>
  </si>
  <si>
    <t>unclassified.Megaselia</t>
  </si>
  <si>
    <t>BOLD:AAG3359</t>
  </si>
  <si>
    <t>Phora hyperborea</t>
  </si>
  <si>
    <t>BOLD:ACD2805</t>
  </si>
  <si>
    <t>Megaselia_BOLD:ABV9330</t>
  </si>
  <si>
    <t>BOLD:ABV9330</t>
  </si>
  <si>
    <t>BMPHO2679-23</t>
  </si>
  <si>
    <t>BOLD:AEP7375</t>
  </si>
  <si>
    <t>Megaselia ignobilis</t>
  </si>
  <si>
    <t>BOLD:ACC5625</t>
  </si>
  <si>
    <t>Megaselia_BOLD:AAG3234</t>
  </si>
  <si>
    <t>BOLD:AAG3234</t>
  </si>
  <si>
    <t>Phoridae_BOLD:ACF7264</t>
  </si>
  <si>
    <t>BOLD:ACF7264</t>
  </si>
  <si>
    <t>Megaselia emarginata</t>
  </si>
  <si>
    <t>BOLD:ABA7003</t>
  </si>
  <si>
    <t>Megaselia quadriseta</t>
  </si>
  <si>
    <t>BOLD:ACE2646</t>
  </si>
  <si>
    <t>Megaselia sepulchralis</t>
  </si>
  <si>
    <t>BOLD:ACF7622</t>
  </si>
  <si>
    <t>Phoridae_BOLD:ACY8312</t>
  </si>
  <si>
    <t>BOLD:ACY8312</t>
  </si>
  <si>
    <t>Megaselia_BOLD:AAG3255</t>
  </si>
  <si>
    <t>BOLD:AAG3255</t>
  </si>
  <si>
    <t>Borophaga</t>
  </si>
  <si>
    <t>Borophaga incrassata</t>
  </si>
  <si>
    <t>BOLD:ACR4289</t>
  </si>
  <si>
    <t>Megaselia_BOLD:ACB9822</t>
  </si>
  <si>
    <t>BOLD:ACB9822</t>
  </si>
  <si>
    <t>Megaselia rubella</t>
  </si>
  <si>
    <t>BOLD:AFE7894</t>
  </si>
  <si>
    <t>Phoridae_BOLD:ADL9043</t>
  </si>
  <si>
    <t>BOLD:ADL9043</t>
  </si>
  <si>
    <t>Megaselia frameata</t>
  </si>
  <si>
    <t>BOLD:ACG3263</t>
  </si>
  <si>
    <t>Megaselia_BOLD:AAU6624</t>
  </si>
  <si>
    <t>BOLD:AAU6624</t>
  </si>
  <si>
    <t>Phora edentata</t>
  </si>
  <si>
    <t>BOLD:ACP3737</t>
  </si>
  <si>
    <t>Phoridae_BOLD:ACP8559</t>
  </si>
  <si>
    <t>BOLD:ACP8559</t>
  </si>
  <si>
    <t>Megaselia_BOLD:ACC5871</t>
  </si>
  <si>
    <t>BOLD:ACC5871</t>
  </si>
  <si>
    <t>Borophaga femorata</t>
  </si>
  <si>
    <t>BOLD:ACB3849</t>
  </si>
  <si>
    <t>Megaselia cinereifrons</t>
  </si>
  <si>
    <t>BOLD:ACG3704</t>
  </si>
  <si>
    <t>Phryganeidae</t>
  </si>
  <si>
    <t>Agrypnia</t>
  </si>
  <si>
    <t>Agrypnia picta</t>
  </si>
  <si>
    <t>BOLD:AAD3541</t>
  </si>
  <si>
    <t>Oligotricha</t>
  </si>
  <si>
    <t>Oligotricha lapponica</t>
  </si>
  <si>
    <t>BOLD:ADU2190</t>
  </si>
  <si>
    <t>Pieridae</t>
  </si>
  <si>
    <t>Colias</t>
  </si>
  <si>
    <t>Colias_BOLD:AAA3447</t>
  </si>
  <si>
    <t>BOLD:AAA3447</t>
  </si>
  <si>
    <t>Cephalops</t>
  </si>
  <si>
    <t>Cephalops vittipes</t>
  </si>
  <si>
    <t>BOLD:ABY4074</t>
  </si>
  <si>
    <t>Tomosvaryella</t>
  </si>
  <si>
    <t>Tomosvaryella sylvatica</t>
  </si>
  <si>
    <t>BOLD:AAG1660</t>
  </si>
  <si>
    <t>Eudorylas</t>
  </si>
  <si>
    <t>Eudorylas_BOLD:ACD2786</t>
  </si>
  <si>
    <t>BOLD:ACD2786</t>
  </si>
  <si>
    <t>Dorylomorpha</t>
  </si>
  <si>
    <t>Dorylomorpha maculata</t>
  </si>
  <si>
    <t>BOLD:ACB8946</t>
  </si>
  <si>
    <t>Chalarus</t>
  </si>
  <si>
    <t>Chalarus decorus</t>
  </si>
  <si>
    <t>BOLD:AAG1657</t>
  </si>
  <si>
    <t>Chalarus_BOLD:AAM9389</t>
  </si>
  <si>
    <t>BOLD:AAM9389</t>
  </si>
  <si>
    <t>Cephalosphaera</t>
  </si>
  <si>
    <t>Cephalosphaera germanica</t>
  </si>
  <si>
    <t>BOLD:ACE1189</t>
  </si>
  <si>
    <t>Pipunculus campestris</t>
  </si>
  <si>
    <t>BOLD:AAD0917</t>
  </si>
  <si>
    <t>Chalarus holosericeus</t>
  </si>
  <si>
    <t>BOLD:ACG4022</t>
  </si>
  <si>
    <t>Dorylomorpha haemorrhoidalis</t>
  </si>
  <si>
    <t>BOLD:ACD2227</t>
  </si>
  <si>
    <t>Pisauridae</t>
  </si>
  <si>
    <t>Dolomedes</t>
  </si>
  <si>
    <t>Dolomedes fimbriatus</t>
  </si>
  <si>
    <t>BOLD:AAZ9584</t>
  </si>
  <si>
    <t>Platygastridae</t>
  </si>
  <si>
    <t>Platygastridae_X</t>
  </si>
  <si>
    <t>Platygastridae_BOLD:ACC4431</t>
  </si>
  <si>
    <t>BOLD:ACC4431</t>
  </si>
  <si>
    <t>Platygastridae_BOLD:ACC2661</t>
  </si>
  <si>
    <t>BOLD:ACC2661</t>
  </si>
  <si>
    <t>Platygastridae_BOLD:ACG3318</t>
  </si>
  <si>
    <t>BOLD:ACG3318</t>
  </si>
  <si>
    <t>Platygastridae_BOLD:ACX2514</t>
  </si>
  <si>
    <t>BOLD:ACX2514</t>
  </si>
  <si>
    <t>Platygastridae_BOLD:ACC4381</t>
  </si>
  <si>
    <t>BOLD:ACC4381</t>
  </si>
  <si>
    <t>Platygastridae_BOLD:ACP8042</t>
  </si>
  <si>
    <t>BOLD:ACP8042</t>
  </si>
  <si>
    <t>HELAB8108-20</t>
  </si>
  <si>
    <t>BOLD:AEH1107</t>
  </si>
  <si>
    <t>Platypezidae</t>
  </si>
  <si>
    <t>Microsania</t>
  </si>
  <si>
    <t>Microsania pectinipennis</t>
  </si>
  <si>
    <t>BOLD:AAP4580</t>
  </si>
  <si>
    <t>Polleniidae</t>
  </si>
  <si>
    <t>Pollenia</t>
  </si>
  <si>
    <t>Pollenia rudis</t>
  </si>
  <si>
    <t>BOLD:AAH3035</t>
  </si>
  <si>
    <t>Pollenia griseotomentosa</t>
  </si>
  <si>
    <t>BOLD:AAI2766</t>
  </si>
  <si>
    <t>Proctotrupidae</t>
  </si>
  <si>
    <t>Phaneroserphus</t>
  </si>
  <si>
    <t>Phaneroserphus calcar</t>
  </si>
  <si>
    <t>BOLD:ACC2482</t>
  </si>
  <si>
    <t>Proctotrupidae_X</t>
  </si>
  <si>
    <t>RRNW8917-23</t>
  </si>
  <si>
    <t>BOLD:AFX5786</t>
  </si>
  <si>
    <t>Psilidae</t>
  </si>
  <si>
    <t>Chyliza</t>
  </si>
  <si>
    <t>Chyliza vittata</t>
  </si>
  <si>
    <t>BOLD:ACC6250</t>
  </si>
  <si>
    <t>Psocidae</t>
  </si>
  <si>
    <t>Metylophorus</t>
  </si>
  <si>
    <t>Metylophorus nebulosus</t>
  </si>
  <si>
    <t>BOLD:ADA4803</t>
  </si>
  <si>
    <t>Loensia</t>
  </si>
  <si>
    <t>Loensia variegata</t>
  </si>
  <si>
    <t>BOLD:ACN0757</t>
  </si>
  <si>
    <t>Trichadenotecnum</t>
  </si>
  <si>
    <t>Trichadenotecnum majus</t>
  </si>
  <si>
    <t>BOLD:AAP4635</t>
  </si>
  <si>
    <t>Neopsocopsis</t>
  </si>
  <si>
    <t>Neopsocopsis hirticornis</t>
  </si>
  <si>
    <t>BOLD:ACQ7802</t>
  </si>
  <si>
    <t>Amphigerontia</t>
  </si>
  <si>
    <t>Amphigerontia bifasciata</t>
  </si>
  <si>
    <t>BOLD:AAP4629</t>
  </si>
  <si>
    <t>Amphigerontia intermedia</t>
  </si>
  <si>
    <t>BOLD:ACN1512</t>
  </si>
  <si>
    <t>Psocodea_X</t>
  </si>
  <si>
    <t>Psocodea_XX</t>
  </si>
  <si>
    <t>Psocodea_BOLD:ADC0283</t>
  </si>
  <si>
    <t>BOLD:ADC0283</t>
  </si>
  <si>
    <t>Psychodidae</t>
  </si>
  <si>
    <t>Psychoda</t>
  </si>
  <si>
    <t>Psychoda phalaenoides</t>
  </si>
  <si>
    <t>BOLD:AAF9317</t>
  </si>
  <si>
    <t>Psychoda lativentris</t>
  </si>
  <si>
    <t>BOLD:ABA0879</t>
  </si>
  <si>
    <t>Pneumia</t>
  </si>
  <si>
    <t>Psychoda_BOLD:ACN5049</t>
  </si>
  <si>
    <t>BOLD:ACN5049</t>
  </si>
  <si>
    <t>sp.SL451</t>
  </si>
  <si>
    <t>BOLD:AFX5538</t>
  </si>
  <si>
    <t>Psychoda trinodulosa</t>
  </si>
  <si>
    <t>BOLD:AAN8770</t>
  </si>
  <si>
    <t>Psychoda minuta</t>
  </si>
  <si>
    <t>BOLD:AAF9314</t>
  </si>
  <si>
    <t>Psychoda lobata</t>
  </si>
  <si>
    <t>BOLD:ABA0877</t>
  </si>
  <si>
    <t>Psychoda_BOLD:ABA0878</t>
  </si>
  <si>
    <t>BOLD:ABA0878</t>
  </si>
  <si>
    <t>Psychoda_BOLD:AAP9909</t>
  </si>
  <si>
    <t>BOLD:AAP9909</t>
  </si>
  <si>
    <t>Pericoma</t>
  </si>
  <si>
    <t>Pericoma rivularis</t>
  </si>
  <si>
    <t>BOLD:ABA0881</t>
  </si>
  <si>
    <t>Pneumia ussurica</t>
  </si>
  <si>
    <t>BOLD:ADI1897</t>
  </si>
  <si>
    <t>Psychoda grisescens</t>
  </si>
  <si>
    <t>BOLD:AAM9202</t>
  </si>
  <si>
    <t>Psyllidae</t>
  </si>
  <si>
    <t>Cacopsylla</t>
  </si>
  <si>
    <t>Cacopsylla myrtilli</t>
  </si>
  <si>
    <t>BOLD:AAV0273</t>
  </si>
  <si>
    <t>Cacopsylla brunneipennis</t>
  </si>
  <si>
    <t>BOLD:ACR1736</t>
  </si>
  <si>
    <t>Psylla</t>
  </si>
  <si>
    <t>Psylla betulae</t>
  </si>
  <si>
    <t>BOLD:AEM4148</t>
  </si>
  <si>
    <t>Pteromalidae</t>
  </si>
  <si>
    <t>Pteromalidae_X</t>
  </si>
  <si>
    <t>Pteromalidae_BOLD:ACR4994</t>
  </si>
  <si>
    <t>BOLD:ACR4994</t>
  </si>
  <si>
    <t>Ptychopteridae</t>
  </si>
  <si>
    <t>Ptychoptera</t>
  </si>
  <si>
    <t>Ptychoptera minuta</t>
  </si>
  <si>
    <t>BOLD:ACC4891</t>
  </si>
  <si>
    <t>Pyralidae</t>
  </si>
  <si>
    <t>Ortholepis</t>
  </si>
  <si>
    <t>Ortholepis_BOLD:AAC3584</t>
  </si>
  <si>
    <t>BOLD:AAC3584</t>
  </si>
  <si>
    <t>Ragadidae</t>
  </si>
  <si>
    <t>Ragas</t>
  </si>
  <si>
    <t>Ragas unica</t>
  </si>
  <si>
    <t>BOLD:ACE1678</t>
  </si>
  <si>
    <t>Hormopeza</t>
  </si>
  <si>
    <t>Hormopeza obliterata</t>
  </si>
  <si>
    <t>BOLD:ACN6616</t>
  </si>
  <si>
    <t>Reduviidae</t>
  </si>
  <si>
    <t>Empicoris</t>
  </si>
  <si>
    <t>Empicoris vagabundus</t>
  </si>
  <si>
    <t>BOLD:AAY9215</t>
  </si>
  <si>
    <t>Sarcophagidae</t>
  </si>
  <si>
    <t>Sarcophaga</t>
  </si>
  <si>
    <t>Sarcophaga caerulescens</t>
  </si>
  <si>
    <t>BOLD:ABZ2577</t>
  </si>
  <si>
    <t>Phrosinella</t>
  </si>
  <si>
    <t>Phrosinella sannio</t>
  </si>
  <si>
    <t>BOLD:ACD2388</t>
  </si>
  <si>
    <t>Brachicoma</t>
  </si>
  <si>
    <t>Brachicoma devia</t>
  </si>
  <si>
    <t>BOLD:AAG2171</t>
  </si>
  <si>
    <t>Scathophagidae</t>
  </si>
  <si>
    <t>Scathophaga</t>
  </si>
  <si>
    <t>Scathophaga furcata</t>
  </si>
  <si>
    <t>BOLD:AAD0853</t>
  </si>
  <si>
    <t>Cordilura</t>
  </si>
  <si>
    <t>Cordilura ciliata</t>
  </si>
  <si>
    <t>BOLD:AAS0078</t>
  </si>
  <si>
    <t>Delina</t>
  </si>
  <si>
    <t>Delina_BOLD:AAL7515</t>
  </si>
  <si>
    <t>BOLD:AAL7515</t>
  </si>
  <si>
    <t>Gimnomera</t>
  </si>
  <si>
    <t>Gimnomera tarsea</t>
  </si>
  <si>
    <t>BOLD:ACD3297</t>
  </si>
  <si>
    <t>Gonarcticus</t>
  </si>
  <si>
    <t>Gonarcticus antennata</t>
  </si>
  <si>
    <t>BOLD:AEH5117</t>
  </si>
  <si>
    <t>Microprosopa</t>
  </si>
  <si>
    <t>Microprosopa haemorrhoidalis</t>
  </si>
  <si>
    <t>BOLD:ACG5038</t>
  </si>
  <si>
    <t>Cordilura ustulata</t>
  </si>
  <si>
    <t>BOLD:ACB3160</t>
  </si>
  <si>
    <t>Cleigastra</t>
  </si>
  <si>
    <t>Cleigastra_BOLD:ACB3354</t>
  </si>
  <si>
    <t>BOLD:ACB3354</t>
  </si>
  <si>
    <t>Scatopsidae</t>
  </si>
  <si>
    <t>Scatopsidae_X</t>
  </si>
  <si>
    <t>Scatopsidae_BOLD:ACF6113</t>
  </si>
  <si>
    <t>BOLD:ACF6113</t>
  </si>
  <si>
    <t>Scelionidae</t>
  </si>
  <si>
    <t>Scelionidae_X</t>
  </si>
  <si>
    <t>Scelionidae_BOLD:ACC5761</t>
  </si>
  <si>
    <t>BOLD:ACC5761</t>
  </si>
  <si>
    <t>Telenomus</t>
  </si>
  <si>
    <t>Telenomus_BOLD:AAV1142</t>
  </si>
  <si>
    <t>BOLD:AAV1142</t>
  </si>
  <si>
    <t>Telenomus_BOLD:ACJ0111</t>
  </si>
  <si>
    <t>BOLD:ACJ0111</t>
  </si>
  <si>
    <t>Telenomus_BOLD:AAN8098</t>
  </si>
  <si>
    <t>BOLD:AAN8098</t>
  </si>
  <si>
    <t>Scelionidae_BOLD:ADB7509</t>
  </si>
  <si>
    <t>BOLD:ADB7509</t>
  </si>
  <si>
    <t>Telenomus_BOLD:ACI9128</t>
  </si>
  <si>
    <t>BOLD:ACI9128</t>
  </si>
  <si>
    <t>Telenomus dalmanni</t>
  </si>
  <si>
    <t>BOLD:ACI9091</t>
  </si>
  <si>
    <t>Scelionidae_BOLD:ACC2480</t>
  </si>
  <si>
    <t>BOLD:ACC2480</t>
  </si>
  <si>
    <t>Sciaridae</t>
  </si>
  <si>
    <t>Corynoptera</t>
  </si>
  <si>
    <t>Corynoptera penna</t>
  </si>
  <si>
    <t>BOLD:ACC5408</t>
  </si>
  <si>
    <t>Bradysia</t>
  </si>
  <si>
    <t>Bradysia browni</t>
  </si>
  <si>
    <t>BOLD:ACC7544</t>
  </si>
  <si>
    <t>Corynoptera subparvula</t>
  </si>
  <si>
    <t>BOLD:ACI3619</t>
  </si>
  <si>
    <t>Sciaridae_X</t>
  </si>
  <si>
    <t>Sciaridae_BOLD:ACR4078</t>
  </si>
  <si>
    <t>BOLD:ACR4078</t>
  </si>
  <si>
    <t>Cratyna</t>
  </si>
  <si>
    <t>Cratyna_BOLD:ACV2803</t>
  </si>
  <si>
    <t>BOLD:ACV2803</t>
  </si>
  <si>
    <t>Camptochaeta</t>
  </si>
  <si>
    <t>Camptochaeta hirtula</t>
  </si>
  <si>
    <t>unclassified.Camptochaeta hirtula</t>
  </si>
  <si>
    <t>Bradysia subalpina</t>
  </si>
  <si>
    <t>BOLD:AAP7695</t>
  </si>
  <si>
    <t>Xylosciara</t>
  </si>
  <si>
    <t>Xylosciara microdon</t>
  </si>
  <si>
    <t>BOLD:ADI2586</t>
  </si>
  <si>
    <t>Scatopsciara</t>
  </si>
  <si>
    <t>Scatopsciara sibirica</t>
  </si>
  <si>
    <t>BOLD:ACB5164</t>
  </si>
  <si>
    <t>Leptosciarella</t>
  </si>
  <si>
    <t>Leptosciarella reducta</t>
  </si>
  <si>
    <t>unclassified.Leptosciarella reducta</t>
  </si>
  <si>
    <t>Dolichosciara</t>
  </si>
  <si>
    <t>Dolichosciara flavipes</t>
  </si>
  <si>
    <t>BOLD:ACC5752</t>
  </si>
  <si>
    <t>Corynoptera_BOLD:ABA6422</t>
  </si>
  <si>
    <t>BOLD:ABA6422</t>
  </si>
  <si>
    <t>Lycoriella</t>
  </si>
  <si>
    <t>Lycoriella aberrans</t>
  </si>
  <si>
    <t>BOLD:ACZ7470</t>
  </si>
  <si>
    <t>Bradysia arcula</t>
  </si>
  <si>
    <t>BOLD:ACP6319</t>
  </si>
  <si>
    <t>Leptosciarella flagellata</t>
  </si>
  <si>
    <t>BOLD:ACS7889</t>
  </si>
  <si>
    <t>Camptochaeta scanica</t>
  </si>
  <si>
    <t>BOLD:ACP0951</t>
  </si>
  <si>
    <t>Corynoptera boletiphaga</t>
  </si>
  <si>
    <t>BOLD:ACB9974</t>
  </si>
  <si>
    <t>Trichosia</t>
  </si>
  <si>
    <t>Trichosia glabra</t>
  </si>
  <si>
    <t>BOLD:ADF9448</t>
  </si>
  <si>
    <t>Corynoptera perochaeta</t>
  </si>
  <si>
    <t>BOLD:ACC1855</t>
  </si>
  <si>
    <t>Bradysiopsis</t>
  </si>
  <si>
    <t>Bradysiopsis vittigera</t>
  </si>
  <si>
    <t>BOLD:AAH4010</t>
  </si>
  <si>
    <t>Camptochaeta camptochaeta</t>
  </si>
  <si>
    <t>BOLD:ACB7851</t>
  </si>
  <si>
    <t>Pseudolycoriella</t>
  </si>
  <si>
    <t>Pseudolycoriella subbruckii</t>
  </si>
  <si>
    <t>BOLD:ACG6269</t>
  </si>
  <si>
    <t>Hemineurina</t>
  </si>
  <si>
    <t>Hemineurina modesta</t>
  </si>
  <si>
    <t>BOLD:ABY5735</t>
  </si>
  <si>
    <t>Corynoptera sphenoptera</t>
  </si>
  <si>
    <t>BOLD:ACS7452</t>
  </si>
  <si>
    <t>Peyerimhoffia</t>
  </si>
  <si>
    <t>Peyerimhoffia vagabunda</t>
  </si>
  <si>
    <t>BOLD:AAQ2557</t>
  </si>
  <si>
    <t>Dichopygina</t>
  </si>
  <si>
    <t>Dichopygina aculeata</t>
  </si>
  <si>
    <t>BOLD:AAH4002</t>
  </si>
  <si>
    <t>Corynoptera perpusilla</t>
  </si>
  <si>
    <t>BOLD:ACJ5223</t>
  </si>
  <si>
    <t>Bradysia globulifera</t>
  </si>
  <si>
    <t>BOLD:ADD0772</t>
  </si>
  <si>
    <t>Corynoptera postglobiformis</t>
  </si>
  <si>
    <t>BOLD:ACS5118</t>
  </si>
  <si>
    <t>Trichosia edwardsi</t>
  </si>
  <si>
    <t>BOLD:ACE2215</t>
  </si>
  <si>
    <t>Scatopsciara atomaria</t>
  </si>
  <si>
    <t>BOLD:AAN6431</t>
  </si>
  <si>
    <t>Bradysia bicolor</t>
  </si>
  <si>
    <t>BOLD:ACM6800</t>
  </si>
  <si>
    <t>Xylosciara steleocera</t>
  </si>
  <si>
    <t>BOLD:ACP6412</t>
  </si>
  <si>
    <t>BOLD:ADR4555</t>
  </si>
  <si>
    <t>Bradysia nitidicollis</t>
  </si>
  <si>
    <t>BOLD:AAM9243</t>
  </si>
  <si>
    <t>Camptochaeta delicata</t>
  </si>
  <si>
    <t>BOLD:ACX5565</t>
  </si>
  <si>
    <t>Corynoptera levis</t>
  </si>
  <si>
    <t>BOLD:ACB9831</t>
  </si>
  <si>
    <t>Sciara</t>
  </si>
  <si>
    <t>Sciara lackschewitzi</t>
  </si>
  <si>
    <t>BOLD:ACZ9822</t>
  </si>
  <si>
    <t>Corynoptera barbata</t>
  </si>
  <si>
    <t>BOLD:AEK3710</t>
  </si>
  <si>
    <t>Claustropyga</t>
  </si>
  <si>
    <t>Claustropyga corticis</t>
  </si>
  <si>
    <t>BOLD:ACU4903</t>
  </si>
  <si>
    <t>Scatopsciara dentifera</t>
  </si>
  <si>
    <t>BOLD:ACI8198</t>
  </si>
  <si>
    <t>Lycoriella sativae</t>
  </si>
  <si>
    <t>BOLD:ABA1215</t>
  </si>
  <si>
    <t>Chaetosciara</t>
  </si>
  <si>
    <t>Chaetosciara estlandica</t>
  </si>
  <si>
    <t>BOLD:ACC1500</t>
  </si>
  <si>
    <t>Pnyxiopsis</t>
  </si>
  <si>
    <t>Pnyxiopsis degener</t>
  </si>
  <si>
    <t>BOLD:ACE2293</t>
  </si>
  <si>
    <t>Lycoriella micria</t>
  </si>
  <si>
    <t>BOLD:ACC2380</t>
  </si>
  <si>
    <t>Bradysia pilistriata</t>
  </si>
  <si>
    <t>BOLD:AAZ5906</t>
  </si>
  <si>
    <t>GMTRL1054-24</t>
  </si>
  <si>
    <t>BOLD:AEI2636</t>
  </si>
  <si>
    <t>Corynoptera subtilis</t>
  </si>
  <si>
    <t>BOLD:ACT9420</t>
  </si>
  <si>
    <t>Bradysia_BOLD:ACP6030</t>
  </si>
  <si>
    <t>BOLD:ACP6030</t>
  </si>
  <si>
    <t>Lycoriella_BOLD:ACD3859</t>
  </si>
  <si>
    <t>BOLD:ACD3859</t>
  </si>
  <si>
    <t>Bradysia vernalis</t>
  </si>
  <si>
    <t>BOLD:ACD8024</t>
  </si>
  <si>
    <t>Scatopsciara simillima</t>
  </si>
  <si>
    <t>BOLD:ADL2148</t>
  </si>
  <si>
    <t>Corynoptera_BOLD:ACV2464</t>
  </si>
  <si>
    <t>BOLD:ACV2464</t>
  </si>
  <si>
    <t>Corynoptera marinae</t>
  </si>
  <si>
    <t>BOLD:ACN2225</t>
  </si>
  <si>
    <t>Corynoptera saetistyla</t>
  </si>
  <si>
    <t>BOLD:ACH9332</t>
  </si>
  <si>
    <t>Sciaridae_BOLD:ADM3657</t>
  </si>
  <si>
    <t>BOLD:ADM3657</t>
  </si>
  <si>
    <t>Dolichosciara_BOLD:ACZ9948</t>
  </si>
  <si>
    <t>BOLD:ACZ9948</t>
  </si>
  <si>
    <t>Corynoptera spinifera</t>
  </si>
  <si>
    <t>BOLD:ACB9825</t>
  </si>
  <si>
    <t>Scatopsciara pusilla</t>
  </si>
  <si>
    <t>BOLD:ADL0365</t>
  </si>
  <si>
    <t>Scatopsciara calamophila</t>
  </si>
  <si>
    <t>BOLD:ABV1201</t>
  </si>
  <si>
    <t>Phytosciara</t>
  </si>
  <si>
    <t>Phytosciara_BOLD:ACB9756</t>
  </si>
  <si>
    <t>BOLD:ACB9756</t>
  </si>
  <si>
    <t>Pseudolycoriella hartmanni</t>
  </si>
  <si>
    <t>BOLD:ACX5047</t>
  </si>
  <si>
    <t>Cratyna colei</t>
  </si>
  <si>
    <t>BOLD:ACM6801</t>
  </si>
  <si>
    <t>Bradysia_BOLD:ACZ9545</t>
  </si>
  <si>
    <t>BOLD:ACZ9545</t>
  </si>
  <si>
    <t>Bradysia plusiospina</t>
  </si>
  <si>
    <t>BOLD:ACZ7881</t>
  </si>
  <si>
    <t>Sciara_BOLD:ADD2461</t>
  </si>
  <si>
    <t>BOLD:ADD2461</t>
  </si>
  <si>
    <t>Claustropyga acanthostyla</t>
  </si>
  <si>
    <t>unclassified.Claustropyga acanthostyla</t>
  </si>
  <si>
    <t>Corynoptera polana</t>
  </si>
  <si>
    <t>BOLD:ACF7764</t>
  </si>
  <si>
    <t>BOLD:ACC0352</t>
  </si>
  <si>
    <t>Leptosciarella_BOLD:ADM3907</t>
  </si>
  <si>
    <t>BOLD:ADM3907</t>
  </si>
  <si>
    <t>Bradysia regularis</t>
  </si>
  <si>
    <t>BOLD:ACC1391</t>
  </si>
  <si>
    <t>Lycoriella_BOLD:ACC7966</t>
  </si>
  <si>
    <t>BOLD:ACC7966</t>
  </si>
  <si>
    <t>Scatopsciara tricuspidata</t>
  </si>
  <si>
    <t>BOLD:ACL9544</t>
  </si>
  <si>
    <t>Pseudolycoriella brunnea</t>
  </si>
  <si>
    <t>BOLD:ACC1590</t>
  </si>
  <si>
    <t>Bradysia leucopeza</t>
  </si>
  <si>
    <t>BOLD:ACZ8417</t>
  </si>
  <si>
    <t>Bradysia trivittata</t>
  </si>
  <si>
    <t>BOLD:ADD4418</t>
  </si>
  <si>
    <t>Epidapus</t>
  </si>
  <si>
    <t>Epidapus ignotus</t>
  </si>
  <si>
    <t>BOLD:ACB9861</t>
  </si>
  <si>
    <t>Corynoptera irmgardis</t>
  </si>
  <si>
    <t>BOLD:ACJ1268</t>
  </si>
  <si>
    <t>Corynoptera cuniculata</t>
  </si>
  <si>
    <t>BOLD:AAU6537</t>
  </si>
  <si>
    <t>Corynoptera blanda</t>
  </si>
  <si>
    <t>BOLD:AAQ2136</t>
  </si>
  <si>
    <t>Bradysia moesta</t>
  </si>
  <si>
    <t>BOLD:ACZ9393</t>
  </si>
  <si>
    <t>Scatopsciara paradoxa</t>
  </si>
  <si>
    <t>BOLD:ACU4828</t>
  </si>
  <si>
    <t>BOLD:ABA5293</t>
  </si>
  <si>
    <t>Scatopsciara brevicornis</t>
  </si>
  <si>
    <t>BOLD:ADU2706</t>
  </si>
  <si>
    <t>Sciaridae_BOLD:ADU3275</t>
  </si>
  <si>
    <t>BOLD:ADU3275</t>
  </si>
  <si>
    <t>Cratyna keilini</t>
  </si>
  <si>
    <t>BOLD:AAZ0294</t>
  </si>
  <si>
    <t>LEFIJ17735-21</t>
  </si>
  <si>
    <t>BOLD:AEK5835</t>
  </si>
  <si>
    <t>Dolichosciara saetosa</t>
  </si>
  <si>
    <t>BOLD:AAH3908</t>
  </si>
  <si>
    <t>Corynoptera globiformis</t>
  </si>
  <si>
    <t>BOLD:AAN6453</t>
  </si>
  <si>
    <t>BOLD:ACD7169</t>
  </si>
  <si>
    <t>Dichopygina bernhardi</t>
  </si>
  <si>
    <t>BOLD:AAP9901</t>
  </si>
  <si>
    <t>Scatopsciara neglecta</t>
  </si>
  <si>
    <t>BOLD:ACC7986</t>
  </si>
  <si>
    <t>Sciara hebes</t>
  </si>
  <si>
    <t>BOLD:AAM9253</t>
  </si>
  <si>
    <t>Leptosciarella nudinervis</t>
  </si>
  <si>
    <t>unclassified.Leptosciarella nudinervis</t>
  </si>
  <si>
    <t>Corynoptera_BOLD:ACC1442</t>
  </si>
  <si>
    <t>BOLD:ACC1442</t>
  </si>
  <si>
    <t>Dichopygina nigrohalteralis</t>
  </si>
  <si>
    <t>BOLD:ACM6664</t>
  </si>
  <si>
    <t>BOLD:ADG3377</t>
  </si>
  <si>
    <t>Bradysia lilienthalae</t>
  </si>
  <si>
    <t>BOLD:ADD1896</t>
  </si>
  <si>
    <t>Cratyna falcata</t>
  </si>
  <si>
    <t>BOLD:ACS7099</t>
  </si>
  <si>
    <t>Sciaridae_Ctenosciara</t>
  </si>
  <si>
    <t>Ctenosciara_BOLD:ACV2075</t>
  </si>
  <si>
    <t>BOLD:ACV2075</t>
  </si>
  <si>
    <t>Sciaridae_BOLD:ADM5088</t>
  </si>
  <si>
    <t>BOLD:ADM5088</t>
  </si>
  <si>
    <t>Claustropyga clausa</t>
  </si>
  <si>
    <t>BOLD:ACY8611</t>
  </si>
  <si>
    <t>Bradysia_BOLD:ACC0464</t>
  </si>
  <si>
    <t>BOLD:ACC0464</t>
  </si>
  <si>
    <t>Corynoptera hypopygialis</t>
  </si>
  <si>
    <t>BOLD:ACM6802</t>
  </si>
  <si>
    <t>Cratyna nobilis</t>
  </si>
  <si>
    <t>BOLD:ACD6111</t>
  </si>
  <si>
    <t>Corynoptera_BOLD:ACR9292</t>
  </si>
  <si>
    <t>BOLD:ACR9292</t>
  </si>
  <si>
    <t>Bradysia fontinalis</t>
  </si>
  <si>
    <t>BOLD:ACV2592</t>
  </si>
  <si>
    <t>BOLD:ADL1817</t>
  </si>
  <si>
    <t>Corynoptera_BOLD:ADA0688</t>
  </si>
  <si>
    <t>BOLD:ADA0688</t>
  </si>
  <si>
    <t>Corynoptera voluptuosa</t>
  </si>
  <si>
    <t>BOLD:ADF5640</t>
  </si>
  <si>
    <t>unclassified.Sciaridae</t>
  </si>
  <si>
    <t>sp.SL399</t>
  </si>
  <si>
    <t>Sciaridae_BOLD:AAH4001</t>
  </si>
  <si>
    <t>BOLD:AAH4001</t>
  </si>
  <si>
    <t>Ctenosciara hyalipennis</t>
  </si>
  <si>
    <t>BOLD:AAH3983</t>
  </si>
  <si>
    <t>Xylosciara spinata</t>
  </si>
  <si>
    <t>BOLD:ACD4730</t>
  </si>
  <si>
    <t>Lycoriella parva</t>
  </si>
  <si>
    <t>BOLD:ABA5291</t>
  </si>
  <si>
    <t>Lycoriella lundstromi</t>
  </si>
  <si>
    <t>BOLD:ACC1227</t>
  </si>
  <si>
    <t>Cratyna uliginosa</t>
  </si>
  <si>
    <t>BOLD:ACJ3298</t>
  </si>
  <si>
    <t>Dichopygina ramosa</t>
  </si>
  <si>
    <t>BOLD:ACD9510</t>
  </si>
  <si>
    <t>Lycoriella ingenua</t>
  </si>
  <si>
    <t>BOLD:ACP4705</t>
  </si>
  <si>
    <t>BOLD:AAH3947</t>
  </si>
  <si>
    <t>Bradysia scabricornis</t>
  </si>
  <si>
    <t>BOLD:ABA0929</t>
  </si>
  <si>
    <t>Pseudolycoriella japonensis</t>
  </si>
  <si>
    <t>BOLD:ACZ8590</t>
  </si>
  <si>
    <t>Sciomyzidae</t>
  </si>
  <si>
    <t>Renocera</t>
  </si>
  <si>
    <t>Renocera pallida</t>
  </si>
  <si>
    <t>BOLD:ABU9367</t>
  </si>
  <si>
    <t>Limnia</t>
  </si>
  <si>
    <t>Limnia_BOLD:ABW9485</t>
  </si>
  <si>
    <t>BOLD:ABW9485</t>
  </si>
  <si>
    <t>Renocera striata</t>
  </si>
  <si>
    <t>BOLD:ABW4892</t>
  </si>
  <si>
    <t>Tetanocera</t>
  </si>
  <si>
    <t>Tetanocera elata</t>
  </si>
  <si>
    <t>BOLD:ABW4640</t>
  </si>
  <si>
    <t>Tetanocera fuscinervis</t>
  </si>
  <si>
    <t>BOLD:ABW7199</t>
  </si>
  <si>
    <t>Tetanocera arrogans</t>
  </si>
  <si>
    <t>BOLD:ACB5306</t>
  </si>
  <si>
    <t>Pteromicra</t>
  </si>
  <si>
    <t>Pteromicra angustipennis</t>
  </si>
  <si>
    <t>BOLD:ACK9213</t>
  </si>
  <si>
    <t>Tetanocera freyi</t>
  </si>
  <si>
    <t>BOLD:ACR6972</t>
  </si>
  <si>
    <t>Ilione</t>
  </si>
  <si>
    <t>Ilione lineata</t>
  </si>
  <si>
    <t>BOLD:ACE0675</t>
  </si>
  <si>
    <t>Scirtidae</t>
  </si>
  <si>
    <t>Contacyphon</t>
  </si>
  <si>
    <t>Contacyphon laevipennis</t>
  </si>
  <si>
    <t>BOLD:AAO1177</t>
  </si>
  <si>
    <t>Contacyphon_BOLD:AAJ3292</t>
  </si>
  <si>
    <t>BOLD:AAJ3292</t>
  </si>
  <si>
    <t>Cyphon</t>
  </si>
  <si>
    <t>Cyphon_BOLD:ACX4619</t>
  </si>
  <si>
    <t>BOLD:ACX4619</t>
  </si>
  <si>
    <t>Cyphon_BOLD:AAJ3273</t>
  </si>
  <si>
    <t>BOLD:AAJ3273</t>
  </si>
  <si>
    <t>Contacyphon punctipennis</t>
  </si>
  <si>
    <t>BOLD:ACS1568</t>
  </si>
  <si>
    <t>Contacyphon kongsbergensis</t>
  </si>
  <si>
    <t>BOLD:AAJ3307</t>
  </si>
  <si>
    <t>Scraptiidae</t>
  </si>
  <si>
    <t>Anaspis</t>
  </si>
  <si>
    <t>Anaspis thoracica</t>
  </si>
  <si>
    <t>BOLD:AAN9301</t>
  </si>
  <si>
    <t>Sepsidae</t>
  </si>
  <si>
    <t>Themira</t>
  </si>
  <si>
    <t>Themira pusilla</t>
  </si>
  <si>
    <t>BOLD:AAI1006</t>
  </si>
  <si>
    <t>Nemopoda</t>
  </si>
  <si>
    <t>Nemopoda nitidula</t>
  </si>
  <si>
    <t>BOLD:AAG5640</t>
  </si>
  <si>
    <t>Megaloptera</t>
  </si>
  <si>
    <t>Sialidae</t>
  </si>
  <si>
    <t>Sialis</t>
  </si>
  <si>
    <t>Sialis sibirica</t>
  </si>
  <si>
    <t>BOLD:ABU6041</t>
  </si>
  <si>
    <t>Simuliidae</t>
  </si>
  <si>
    <t>Simulium</t>
  </si>
  <si>
    <t>Simulium vernum</t>
  </si>
  <si>
    <t>BOLD:AAB8624</t>
  </si>
  <si>
    <t>Metacnephia</t>
  </si>
  <si>
    <t>Metacnephia lyra</t>
  </si>
  <si>
    <t>BOLD:AAD3466</t>
  </si>
  <si>
    <t>Simulium intermedium</t>
  </si>
  <si>
    <t>BOLD:AAN3313</t>
  </si>
  <si>
    <t>Simulium ornatum</t>
  </si>
  <si>
    <t>BOLD:ACE5768</t>
  </si>
  <si>
    <t>Simulium_BOLD:AAA4264</t>
  </si>
  <si>
    <t>BOLD:AAA4264</t>
  </si>
  <si>
    <t>Simulium_BOLD:AAA9710</t>
  </si>
  <si>
    <t>BOLD:AAA9710</t>
  </si>
  <si>
    <t>Simulium pusillum</t>
  </si>
  <si>
    <t>BOLD:AAE1413</t>
  </si>
  <si>
    <t>Simulium_BOLD:AAA1697</t>
  </si>
  <si>
    <t>BOLD:AAA1697</t>
  </si>
  <si>
    <t>Simulium morsitans</t>
  </si>
  <si>
    <t>BOLD:AAE1227</t>
  </si>
  <si>
    <t>Greniera</t>
  </si>
  <si>
    <t>Greniera ivanovae</t>
  </si>
  <si>
    <t>BOLD:AAP9659</t>
  </si>
  <si>
    <t>Simulium maculatum</t>
  </si>
  <si>
    <t>BOLD:AAJ6639</t>
  </si>
  <si>
    <t>Simulium murmanum</t>
  </si>
  <si>
    <t>BOLD:ACE5013</t>
  </si>
  <si>
    <t>Simulium reptans</t>
  </si>
  <si>
    <t>BOLD:AAA9951</t>
  </si>
  <si>
    <t>Simulium_BOLD:AAP9545</t>
  </si>
  <si>
    <t>BOLD:AAP9545</t>
  </si>
  <si>
    <t>Simulium curvans</t>
  </si>
  <si>
    <t>BOLD:AAD3984</t>
  </si>
  <si>
    <t>Prosimulium</t>
  </si>
  <si>
    <t>Prosimulium hirtipes</t>
  </si>
  <si>
    <t>BOLD:AAB9204</t>
  </si>
  <si>
    <t>Simulium annulus</t>
  </si>
  <si>
    <t>BOLD:AAP9397</t>
  </si>
  <si>
    <t>Sminthuridae</t>
  </si>
  <si>
    <t>Allacma</t>
  </si>
  <si>
    <t>Allacma fusca</t>
  </si>
  <si>
    <t>BOLD:AAN9178</t>
  </si>
  <si>
    <t>Sphaeroceridae</t>
  </si>
  <si>
    <t>Copromyza</t>
  </si>
  <si>
    <t>Copromyza stercoraria</t>
  </si>
  <si>
    <t>BOLD:ACC1517</t>
  </si>
  <si>
    <t>Spelobia</t>
  </si>
  <si>
    <t>Spelobia clunipes</t>
  </si>
  <si>
    <t>BOLD:ACF9400</t>
  </si>
  <si>
    <t>Pullimosina</t>
  </si>
  <si>
    <t>Pullimosina pullula</t>
  </si>
  <si>
    <t>BOLD:AAG7284</t>
  </si>
  <si>
    <t>Sphaeroceridae_X</t>
  </si>
  <si>
    <t>Sphaeroceridae_BOLD:AAG7281</t>
  </si>
  <si>
    <t>BOLD:AAG7281</t>
  </si>
  <si>
    <t>Sphaeroceridae_BOLD:ADM3392</t>
  </si>
  <si>
    <t>BOLD:ADM3392</t>
  </si>
  <si>
    <t>Spelobia belanica</t>
  </si>
  <si>
    <t>BOLD:ACN4791</t>
  </si>
  <si>
    <t>Ischiolepta</t>
  </si>
  <si>
    <t>Ischiolepta_BOLD:ACD3001</t>
  </si>
  <si>
    <t>BOLD:ACD3001</t>
  </si>
  <si>
    <t>Spelobia pappi</t>
  </si>
  <si>
    <t>BOLD:ACN3478</t>
  </si>
  <si>
    <t>Ischiolepta crenata</t>
  </si>
  <si>
    <t>BOLD:ACD2886</t>
  </si>
  <si>
    <t>Spelobia bispina</t>
  </si>
  <si>
    <t>BOLD:AEC6903</t>
  </si>
  <si>
    <t>Staphylinidae</t>
  </si>
  <si>
    <t>Dinaraea</t>
  </si>
  <si>
    <t>Dinaraea linearis</t>
  </si>
  <si>
    <t>BOLD:AAO0759</t>
  </si>
  <si>
    <t>Oxypoda</t>
  </si>
  <si>
    <t>Oxypoda elongatula</t>
  </si>
  <si>
    <t>BOLD:ABW9613</t>
  </si>
  <si>
    <t>Boreophilia</t>
  </si>
  <si>
    <t>Boreophilia eremita</t>
  </si>
  <si>
    <t>BOLD:ABW4331</t>
  </si>
  <si>
    <t>Ischnoglossa</t>
  </si>
  <si>
    <t>Ischnoglossa prolixa</t>
  </si>
  <si>
    <t>BOLD:ACO3545</t>
  </si>
  <si>
    <t>Placusa</t>
  </si>
  <si>
    <t>Placusa incompleta</t>
  </si>
  <si>
    <t>BOLD:ABW8780</t>
  </si>
  <si>
    <t>Atheta</t>
  </si>
  <si>
    <t>Atheta fallaciosa</t>
  </si>
  <si>
    <t>BOLD:ABW9183</t>
  </si>
  <si>
    <t>Lordithon</t>
  </si>
  <si>
    <t>Lordithon thoracicus</t>
  </si>
  <si>
    <t>BOLD:ABA9749</t>
  </si>
  <si>
    <t>Bobitobus</t>
  </si>
  <si>
    <t>Bobitobus_BOLD:AAO1349</t>
  </si>
  <si>
    <t>BOLD:AAO1349</t>
  </si>
  <si>
    <t>Amischa</t>
  </si>
  <si>
    <t>Amischa analis</t>
  </si>
  <si>
    <t>BOLD:ABA5313</t>
  </si>
  <si>
    <t>Myllaena</t>
  </si>
  <si>
    <t>Myllaena_BOLD:AAX2900</t>
  </si>
  <si>
    <t>BOLD:AAX2900</t>
  </si>
  <si>
    <t>Stenopsocidae</t>
  </si>
  <si>
    <t>Stenopsocus</t>
  </si>
  <si>
    <t>Stenopsocus_BOLD:ABA6547</t>
  </si>
  <si>
    <t>BOLD:ABA6547</t>
  </si>
  <si>
    <t>Graphopsocus</t>
  </si>
  <si>
    <t>Graphopsocus cruciatus</t>
  </si>
  <si>
    <t>unclassified.Graphopsocus cruciatus</t>
  </si>
  <si>
    <t>Bibionidae</t>
  </si>
  <si>
    <t>Bibio</t>
  </si>
  <si>
    <t>Bibio johannis</t>
  </si>
  <si>
    <t>BOLD:ACC6151</t>
  </si>
  <si>
    <t>unclassified.Bibio</t>
  </si>
  <si>
    <t>Symphypleona_X</t>
  </si>
  <si>
    <t>Symphypleona_XX</t>
  </si>
  <si>
    <t>Symphypleona_BOLD:AAU5968</t>
  </si>
  <si>
    <t>BOLD:AAU5968</t>
  </si>
  <si>
    <t>Syrphidae</t>
  </si>
  <si>
    <t>Sericomyia</t>
  </si>
  <si>
    <t>Sericomyia_BOLD:AAB1553</t>
  </si>
  <si>
    <t>BOLD:AAB1553</t>
  </si>
  <si>
    <t>Platycheirus</t>
  </si>
  <si>
    <t>Platycheirus podagratus</t>
  </si>
  <si>
    <t>BOLD:ACE6015</t>
  </si>
  <si>
    <t>Eristalinus</t>
  </si>
  <si>
    <t>Eristalinus sepulchralis</t>
  </si>
  <si>
    <t>BOLD:AEJ2685</t>
  </si>
  <si>
    <t>Platycheirus_BOLD:AAA9506</t>
  </si>
  <si>
    <t>BOLD:AAA9506</t>
  </si>
  <si>
    <t>Chrysosyrphus</t>
  </si>
  <si>
    <t>Chrysosyrphus niger</t>
  </si>
  <si>
    <t>BOLD:ACZ1358</t>
  </si>
  <si>
    <t>Sericomyia_BOLD:AAE9564</t>
  </si>
  <si>
    <t>BOLD:AAE9564</t>
  </si>
  <si>
    <t>Melanostoma</t>
  </si>
  <si>
    <t>Melanostoma mellinum</t>
  </si>
  <si>
    <t>BOLD:AAB2866</t>
  </si>
  <si>
    <t>Brachyopa</t>
  </si>
  <si>
    <t>Brachyopa_BOLD:AAZ0421</t>
  </si>
  <si>
    <t>BOLD:AAZ0421</t>
  </si>
  <si>
    <t>Pipiza</t>
  </si>
  <si>
    <t>Pipiza_BOLD:AAL4100</t>
  </si>
  <si>
    <t>BOLD:AAL4100</t>
  </si>
  <si>
    <t>Cheilosia</t>
  </si>
  <si>
    <t>Cheilosia longula</t>
  </si>
  <si>
    <t>BOLD:AAV7236</t>
  </si>
  <si>
    <t>Dasysyrphus</t>
  </si>
  <si>
    <t>Dasysyrphus_BOLD:ACE9330</t>
  </si>
  <si>
    <t>BOLD:ACE9330</t>
  </si>
  <si>
    <t>Xylota</t>
  </si>
  <si>
    <t>Xylota_BOLD:ACE4264</t>
  </si>
  <si>
    <t>BOLD:ACE4264</t>
  </si>
  <si>
    <t>Platycheirus_BOLD:AAC6630</t>
  </si>
  <si>
    <t>BOLD:AAC6630</t>
  </si>
  <si>
    <t>Eupeodes</t>
  </si>
  <si>
    <t>Eupeodes corollae</t>
  </si>
  <si>
    <t>BOLD:ADJ8357</t>
  </si>
  <si>
    <t>Sphaerophoria</t>
  </si>
  <si>
    <t>Sphaerophoria_BOLD:AAA7374</t>
  </si>
  <si>
    <t>BOLD:AAA7374</t>
  </si>
  <si>
    <t>Dasysyrphus_BOLD:AAB2865</t>
  </si>
  <si>
    <t>BOLD:AAB2865</t>
  </si>
  <si>
    <t>Volucella</t>
  </si>
  <si>
    <t>Volucella_BOLD:AAB8627</t>
  </si>
  <si>
    <t>BOLD:AAB8627</t>
  </si>
  <si>
    <t>Chrysotoxum</t>
  </si>
  <si>
    <t>Chrysotoxum arcuatum</t>
  </si>
  <si>
    <t>BOLD:ABY8541</t>
  </si>
  <si>
    <t>Syrphus</t>
  </si>
  <si>
    <t>Syrphus ribesii</t>
  </si>
  <si>
    <t>BOLD:AAA4570</t>
  </si>
  <si>
    <t>Scaeva</t>
  </si>
  <si>
    <t>Scaeva pyrastri</t>
  </si>
  <si>
    <t>BOLD:AAF2374</t>
  </si>
  <si>
    <t>Neoascia</t>
  </si>
  <si>
    <t>Neoascia tenur</t>
  </si>
  <si>
    <t>BOLD:ACE9059</t>
  </si>
  <si>
    <t>Temnostoma</t>
  </si>
  <si>
    <t>Temnostoma_BOLD:AAV6543</t>
  </si>
  <si>
    <t>BOLD:AAV6543</t>
  </si>
  <si>
    <t>Dasysyrphus venustus</t>
  </si>
  <si>
    <t>BOLD:AAA7375</t>
  </si>
  <si>
    <t>Eupeodes_BOLD:AAB5561</t>
  </si>
  <si>
    <t>BOLD:AAB5561</t>
  </si>
  <si>
    <t>Pipiza quadrimaculata</t>
  </si>
  <si>
    <t>BOLD:AAM5008</t>
  </si>
  <si>
    <t>Lejops</t>
  </si>
  <si>
    <t>Lejops_BOLD:ACE8125</t>
  </si>
  <si>
    <t>BOLD:ACE8125</t>
  </si>
  <si>
    <t>Lejops_BOLD:AAD8951</t>
  </si>
  <si>
    <t>BOLD:AAD8951</t>
  </si>
  <si>
    <t>Chalcosyrphus</t>
  </si>
  <si>
    <t>Chalcosyrphus nemorum</t>
  </si>
  <si>
    <t>BOLD:AAG6762</t>
  </si>
  <si>
    <t>Neoascia_BOLD:AAZ1434</t>
  </si>
  <si>
    <t>BOLD:AAZ1434</t>
  </si>
  <si>
    <t>Meliscaeva</t>
  </si>
  <si>
    <t>Meliscaeva cinctella</t>
  </si>
  <si>
    <t>BOLD:AAD0765</t>
  </si>
  <si>
    <t>Hybomitra</t>
  </si>
  <si>
    <t>Hybomitra_BOLD:ABX6185</t>
  </si>
  <si>
    <t>BOLD:ABX6185</t>
  </si>
  <si>
    <t>Hybomitra borealis</t>
  </si>
  <si>
    <t>BOLD:AAI8730</t>
  </si>
  <si>
    <t>Hybomitra_BOLD:AAE4949</t>
  </si>
  <si>
    <t>BOLD:AAE4949</t>
  </si>
  <si>
    <t>Chrysops relictus</t>
  </si>
  <si>
    <t>BOLD:ABW9358</t>
  </si>
  <si>
    <t>Rhagio</t>
  </si>
  <si>
    <t>Rhagio scolopaceus(AMTPD3482-15)</t>
  </si>
  <si>
    <t>BOLD:ACI4789</t>
  </si>
  <si>
    <t>Hybomitra_BOLD:AAB1544</t>
  </si>
  <si>
    <t>BOLD:AAB1544</t>
  </si>
  <si>
    <t>Haematopota</t>
  </si>
  <si>
    <t>Haematopota_BOLD:AAI6521</t>
  </si>
  <si>
    <t>BOLD:AAI6521</t>
  </si>
  <si>
    <t>Rhagio scolopaceus(LEFIJ7180-18)</t>
  </si>
  <si>
    <t>BOLD:ACC6070</t>
  </si>
  <si>
    <t>Chrysops nigripes</t>
  </si>
  <si>
    <t>BOLD:AAF2575</t>
  </si>
  <si>
    <t>Tachinidae</t>
  </si>
  <si>
    <t>Prooppia</t>
  </si>
  <si>
    <t>Prooppia nigripalpis</t>
  </si>
  <si>
    <t>BOLD:ACE9427</t>
  </si>
  <si>
    <t>Siphona</t>
  </si>
  <si>
    <t>Siphona pauciseta</t>
  </si>
  <si>
    <t>BOLD:ACD3758</t>
  </si>
  <si>
    <t>Siphona geniculata</t>
  </si>
  <si>
    <t>BOLD:AAG2108</t>
  </si>
  <si>
    <t>Actia</t>
  </si>
  <si>
    <t>Actia crassicornis</t>
  </si>
  <si>
    <t>BOLD:ACD3168</t>
  </si>
  <si>
    <t>Campylocheta</t>
  </si>
  <si>
    <t>Campylocheta inepta</t>
  </si>
  <si>
    <t>BOLD:ACD3627</t>
  </si>
  <si>
    <t>Platymya</t>
  </si>
  <si>
    <t>Platymya fimbriata</t>
  </si>
  <si>
    <t>BOLD:AAG2162</t>
  </si>
  <si>
    <t>Smidtia</t>
  </si>
  <si>
    <t>Smidtia amoena</t>
  </si>
  <si>
    <t>BOLD:ACB0787</t>
  </si>
  <si>
    <t>Exorista</t>
  </si>
  <si>
    <t>Exorista_BOLD:AAG2163</t>
  </si>
  <si>
    <t>BOLD:AAG2163</t>
  </si>
  <si>
    <t>Phytomyptera</t>
  </si>
  <si>
    <t>Phytomyptera nigrina</t>
  </si>
  <si>
    <t>BOLD:ACH2086</t>
  </si>
  <si>
    <t>Siphona setosa</t>
  </si>
  <si>
    <t>BOLD:ACD1409</t>
  </si>
  <si>
    <t>Athrycia</t>
  </si>
  <si>
    <t>Athrycia trepida</t>
  </si>
  <si>
    <t>BOLD:ACA9927</t>
  </si>
  <si>
    <t>Tenebrionidae</t>
  </si>
  <si>
    <t>Mycetochara</t>
  </si>
  <si>
    <t>Mycetochara flavipes</t>
  </si>
  <si>
    <t>BOLD:ACB0197</t>
  </si>
  <si>
    <t>Tenthredinidae</t>
  </si>
  <si>
    <t>Tenthredo</t>
  </si>
  <si>
    <t>Tenthredo ferruginea</t>
  </si>
  <si>
    <t>BOLD:AAK0586</t>
  </si>
  <si>
    <t>Euura</t>
  </si>
  <si>
    <t>Euura bohemani</t>
  </si>
  <si>
    <t>BOLD:ABZ5298</t>
  </si>
  <si>
    <t>Pristiphora</t>
  </si>
  <si>
    <t>Pristiphora platycerus</t>
  </si>
  <si>
    <t>BOLD:AAH9950</t>
  </si>
  <si>
    <t>Cladius</t>
  </si>
  <si>
    <t>Cladius compressicornis</t>
  </si>
  <si>
    <t>BOLD:ABX5569</t>
  </si>
  <si>
    <t>Pachyprotasis</t>
  </si>
  <si>
    <t>Pachyprotasis rapae</t>
  </si>
  <si>
    <t>BOLD:AAD0319</t>
  </si>
  <si>
    <t>Dolerus</t>
  </si>
  <si>
    <t>Dolerus cothurnatus</t>
  </si>
  <si>
    <t>BOLD:AAZ5287</t>
  </si>
  <si>
    <t>Rhogogaster</t>
  </si>
  <si>
    <t>Rhogogaster_BOLD:AAC9550</t>
  </si>
  <si>
    <t>BOLD:AAC9550</t>
  </si>
  <si>
    <t>Pristiphora_BOLD:AAG3568</t>
  </si>
  <si>
    <t>BOLD:AAG3568</t>
  </si>
  <si>
    <t>Stethomostus</t>
  </si>
  <si>
    <t>Stethomostus fuliginosus</t>
  </si>
  <si>
    <t>BOLD:AAP1082</t>
  </si>
  <si>
    <t>Euura_BOLD:AAM4923</t>
  </si>
  <si>
    <t>BOLD:AAM4923</t>
  </si>
  <si>
    <t>Tenthredo colon</t>
  </si>
  <si>
    <t>BOLD:AAF0644</t>
  </si>
  <si>
    <t>Pristiphora cincta</t>
  </si>
  <si>
    <t>BOLD:AAG3565</t>
  </si>
  <si>
    <t>Dolerus pratensis</t>
  </si>
  <si>
    <t>BOLD:ACF0757</t>
  </si>
  <si>
    <t>Pristiphora_BOLD:AAG3540</t>
  </si>
  <si>
    <t>BOLD:AAG3540</t>
  </si>
  <si>
    <t>Empria</t>
  </si>
  <si>
    <t>Empria pallimacula</t>
  </si>
  <si>
    <t>BOLD:ABX4231</t>
  </si>
  <si>
    <t>Euura bergmanni</t>
  </si>
  <si>
    <t>unclassified.Euura bergmanni</t>
  </si>
  <si>
    <t>Tetragnathidae</t>
  </si>
  <si>
    <t>Tetragnatha</t>
  </si>
  <si>
    <t>Tetragnatha extensa</t>
  </si>
  <si>
    <t>BOLD:AAO2533</t>
  </si>
  <si>
    <t>Tettigoniidae</t>
  </si>
  <si>
    <t>Pholidoptera</t>
  </si>
  <si>
    <t>Pholidoptera griseoaptera</t>
  </si>
  <si>
    <t>BOLD:AAE6514</t>
  </si>
  <si>
    <t>Thomisidae</t>
  </si>
  <si>
    <t>Xysticus</t>
  </si>
  <si>
    <t>Xysticus ulmi</t>
  </si>
  <si>
    <t>BOLD:AAP3117</t>
  </si>
  <si>
    <t>Thripidae</t>
  </si>
  <si>
    <t>Oxythrips</t>
  </si>
  <si>
    <t>Oxythrips bicolor</t>
  </si>
  <si>
    <t>BOLD:ACC8426</t>
  </si>
  <si>
    <t>Tineidae</t>
  </si>
  <si>
    <t>Monopis</t>
  </si>
  <si>
    <t>Monopis weaverella</t>
  </si>
  <si>
    <t>BOLD:AAB9939</t>
  </si>
  <si>
    <t>Myrmecozela</t>
  </si>
  <si>
    <t>Myrmecozela ochraceella</t>
  </si>
  <si>
    <t>BOLD:AAF5559</t>
  </si>
  <si>
    <t>Tingidae</t>
  </si>
  <si>
    <t>Stephanitis</t>
  </si>
  <si>
    <t>Stephanitis oberti</t>
  </si>
  <si>
    <t>BOLD:ACY0058</t>
  </si>
  <si>
    <t>Tipulidae</t>
  </si>
  <si>
    <t>Tipula</t>
  </si>
  <si>
    <t>Tipula paludosa</t>
  </si>
  <si>
    <t>BOLD:AAE7386</t>
  </si>
  <si>
    <t>Tipula subcunctans</t>
  </si>
  <si>
    <t>BOLD:ABV4578</t>
  </si>
  <si>
    <t>Nephrotoma</t>
  </si>
  <si>
    <t>Nephrotoma dorsalis</t>
  </si>
  <si>
    <t>BOLD:ABW0517</t>
  </si>
  <si>
    <t>Prionocera</t>
  </si>
  <si>
    <t>Prionocera subserricornis</t>
  </si>
  <si>
    <t>BOLD:AAA7256</t>
  </si>
  <si>
    <t>Tipula interserta</t>
  </si>
  <si>
    <t>BOLD:ABV4668</t>
  </si>
  <si>
    <t>Nigrotipula</t>
  </si>
  <si>
    <t>Nigrotipula nigra</t>
  </si>
  <si>
    <t>BOLD:ACG8980</t>
  </si>
  <si>
    <t>Angarotipula</t>
  </si>
  <si>
    <t>Angarotipula tumidicornis</t>
  </si>
  <si>
    <t>BOLD:AAG4610</t>
  </si>
  <si>
    <t>Prionocera pubescens</t>
  </si>
  <si>
    <t>BOLD:AAP3789</t>
  </si>
  <si>
    <t>Tipula excisa</t>
  </si>
  <si>
    <t>BOLD:ABV4654</t>
  </si>
  <si>
    <t>Tipula luteipennis</t>
  </si>
  <si>
    <t>BOLD:ABV4667</t>
  </si>
  <si>
    <t>Tortricidae</t>
  </si>
  <si>
    <t>Rhopobota</t>
  </si>
  <si>
    <t>Rhopobota naevana</t>
  </si>
  <si>
    <t>BOLD:AAA9812</t>
  </si>
  <si>
    <t>Syndemis</t>
  </si>
  <si>
    <t>Syndemis musculana</t>
  </si>
  <si>
    <t>BOLD:ABY7128</t>
  </si>
  <si>
    <t>Acleris</t>
  </si>
  <si>
    <t>Acleris hastiana</t>
  </si>
  <si>
    <t>BOLD:AAA9796</t>
  </si>
  <si>
    <t>Cydia</t>
  </si>
  <si>
    <t>Cydia cosmophorana</t>
  </si>
  <si>
    <t>BOLD:AAE7687</t>
  </si>
  <si>
    <t>Aethes</t>
  </si>
  <si>
    <t>Aethes deutschiana</t>
  </si>
  <si>
    <t>BOLD:AAB4420</t>
  </si>
  <si>
    <t>Epinotia</t>
  </si>
  <si>
    <t>Epinotia solandriana</t>
  </si>
  <si>
    <t>BOLD:AAA6716</t>
  </si>
  <si>
    <t>Metendothenia</t>
  </si>
  <si>
    <t>Metendothenia atropunctana</t>
  </si>
  <si>
    <t>BOLD:ABZ7645</t>
  </si>
  <si>
    <t>Clepsis</t>
  </si>
  <si>
    <t>Clepsis senecionana</t>
  </si>
  <si>
    <t>BOLD:AAD5476</t>
  </si>
  <si>
    <t>Blastesthia</t>
  </si>
  <si>
    <t>Blastesthia_BOLD:AAE7999</t>
  </si>
  <si>
    <t>BOLD:AAE7999</t>
  </si>
  <si>
    <t>Epinotia immundana</t>
  </si>
  <si>
    <t>BOLD:AAC9104</t>
  </si>
  <si>
    <t>Epinotia crenana</t>
  </si>
  <si>
    <t>BOLD:AAE1756</t>
  </si>
  <si>
    <t>Olethreutes</t>
  </si>
  <si>
    <t>Olethreutes_BOLD:AAB1043</t>
  </si>
  <si>
    <t>BOLD:AAB1043</t>
  </si>
  <si>
    <t>Epinotia tenerana</t>
  </si>
  <si>
    <t>BOLD:AAD1776</t>
  </si>
  <si>
    <t>Apotomis</t>
  </si>
  <si>
    <t>Apotomis_BOLD:ABZ6958</t>
  </si>
  <si>
    <t>BOLD:ABZ6958</t>
  </si>
  <si>
    <t>Phiaris</t>
  </si>
  <si>
    <t>Phiaris bipunctana</t>
  </si>
  <si>
    <t>BOLD:AAA6005</t>
  </si>
  <si>
    <t>Tortricidae_X</t>
  </si>
  <si>
    <t>Tortricidae_BOLD:AAA3058</t>
  </si>
  <si>
    <t>BOLD:AAA3058</t>
  </si>
  <si>
    <t>Syricoris</t>
  </si>
  <si>
    <t>Syricoris_BOLD:AAC3531</t>
  </si>
  <si>
    <t>BOLD:AAC3531</t>
  </si>
  <si>
    <t>Rhopobota ustomaculana</t>
  </si>
  <si>
    <t>BOLD:AAE3551</t>
  </si>
  <si>
    <t>Ancylis</t>
  </si>
  <si>
    <t>Ancylis unguicella</t>
  </si>
  <si>
    <t>BOLD:AAB3498</t>
  </si>
  <si>
    <t>Thyraylia</t>
  </si>
  <si>
    <t>Thyraylia nana</t>
  </si>
  <si>
    <t>BOLD:ABY5998</t>
  </si>
  <si>
    <t>Orthotaenia</t>
  </si>
  <si>
    <t>Orthotaenia undulana</t>
  </si>
  <si>
    <t>BOLD:AAB4021</t>
  </si>
  <si>
    <t>Olethreutes_BOLD:ACF5701</t>
  </si>
  <si>
    <t>BOLD:ACF5701</t>
  </si>
  <si>
    <t>Dichrorampha</t>
  </si>
  <si>
    <t>Dichrorampha petiverella</t>
  </si>
  <si>
    <t>BOLD:AAC9827</t>
  </si>
  <si>
    <t>Olethreutes_BOLD:AAC8201</t>
  </si>
  <si>
    <t>BOLD:AAC8201</t>
  </si>
  <si>
    <t>Epinotia gimmerthaliana</t>
  </si>
  <si>
    <t>BOLD:AAF4071</t>
  </si>
  <si>
    <t>Acleris notana</t>
  </si>
  <si>
    <t>BOLD:AAB4490</t>
  </si>
  <si>
    <t>Torymidae</t>
  </si>
  <si>
    <t>Torymidae_X</t>
  </si>
  <si>
    <t>Torymidae_BOLD:ADS1776</t>
  </si>
  <si>
    <t>BOLD:ADS1776</t>
  </si>
  <si>
    <t>Triozidae</t>
  </si>
  <si>
    <t>Trioza</t>
  </si>
  <si>
    <t>Trioza_BOLD:AAV0234</t>
  </si>
  <si>
    <t>BOLD:AAV0234</t>
  </si>
  <si>
    <t>Trombidiformes_X</t>
  </si>
  <si>
    <t>Trombidiformes_XX</t>
  </si>
  <si>
    <t>Trombidiformes_unclassified.Trombidiformes_XXX</t>
  </si>
  <si>
    <t>unclassified.Trombidiformes_XXX</t>
  </si>
  <si>
    <t>Porricondyla</t>
  </si>
  <si>
    <t>Porricondyla petrophila</t>
  </si>
  <si>
    <t>BOLD:ADZ9244</t>
  </si>
  <si>
    <t>Dasyhelea ledi</t>
  </si>
  <si>
    <t>BOLD:ADG7458</t>
  </si>
  <si>
    <t>Acnemia falcata</t>
  </si>
  <si>
    <t>BOLD:ACZ0916</t>
  </si>
  <si>
    <t>LEFIJ10657-20</t>
  </si>
  <si>
    <t>BOLD:AEH0695</t>
  </si>
  <si>
    <t>CEFIN15714-25</t>
  </si>
  <si>
    <t>BOLD:AEH8866</t>
  </si>
  <si>
    <t>unclassified.Diptera</t>
  </si>
  <si>
    <t>Leucopis argentata(LEFIJ9861-19)</t>
  </si>
  <si>
    <t>Diplonevra oldenbergi</t>
  </si>
  <si>
    <t>BOLD:AGJ4634</t>
  </si>
  <si>
    <t>GBAAX62129-24</t>
  </si>
  <si>
    <t>BOLD:AGN9263</t>
  </si>
  <si>
    <t>Cerodontha fasciata</t>
  </si>
  <si>
    <t>BOLD:AAF1049</t>
  </si>
  <si>
    <t>sp.SL041</t>
  </si>
  <si>
    <t>BOLD:AGA1336</t>
  </si>
  <si>
    <t>Cratyna spiculosa</t>
  </si>
  <si>
    <t>BOLD:ADF7354</t>
  </si>
  <si>
    <t>SPGUT067-16</t>
  </si>
  <si>
    <t>BOLD:ADE7102</t>
  </si>
  <si>
    <t>TRDCE310-16</t>
  </si>
  <si>
    <t>BOLD:ADC1577</t>
  </si>
  <si>
    <t>PGCBG1609-20</t>
  </si>
  <si>
    <t>BOLD:ACX2854</t>
  </si>
  <si>
    <t>WTPV2321-24</t>
  </si>
  <si>
    <t>BOLD:AGQ9687</t>
  </si>
  <si>
    <t>GMRPN2056-25</t>
  </si>
  <si>
    <t>BOLD:AHC1691</t>
  </si>
  <si>
    <t>Schistoneurus</t>
  </si>
  <si>
    <t>Schistoneurus irregularis</t>
  </si>
  <si>
    <t>BOLD:AEH0717</t>
  </si>
  <si>
    <t>GBDP49619-19</t>
  </si>
  <si>
    <t>BOLD:AAJ7123</t>
  </si>
  <si>
    <t>DTKNU326-24</t>
  </si>
  <si>
    <t>BOLD:AEQ8822</t>
  </si>
  <si>
    <t>Mycomya fennica</t>
  </si>
  <si>
    <t>BOLD:ACW4311</t>
  </si>
  <si>
    <t>MMCER336-21</t>
  </si>
  <si>
    <t>BOLD:AEH9327</t>
  </si>
  <si>
    <t>LEFIJ17868-21</t>
  </si>
  <si>
    <t>BOLD:ADV8559</t>
  </si>
  <si>
    <t>Zaphne inuncta</t>
  </si>
  <si>
    <t>BOLD:AEH3193</t>
  </si>
  <si>
    <t>Thripomorpha</t>
  </si>
  <si>
    <t>Thripomorpha reticulatum</t>
  </si>
  <si>
    <t>BOLD:ACY6398</t>
  </si>
  <si>
    <t>Tvetenia</t>
  </si>
  <si>
    <t>CHIJR039-25</t>
  </si>
  <si>
    <t>BOLD:AGA1422</t>
  </si>
  <si>
    <t>LEFIJ16607-21</t>
  </si>
  <si>
    <t>BOLD:AEL1534</t>
  </si>
  <si>
    <t>Halocladius</t>
  </si>
  <si>
    <t>Halocladius varians</t>
  </si>
  <si>
    <t>BOLD:AEF6833</t>
  </si>
  <si>
    <t>LPKIL3575-22</t>
  </si>
  <si>
    <t>BOLD:AEQ2743</t>
  </si>
  <si>
    <t>BOLD:ADR5778</t>
  </si>
  <si>
    <t>Psychodidae_X</t>
  </si>
  <si>
    <t>GMRUZ11732-24</t>
  </si>
  <si>
    <t>BOLD:AFU2379</t>
  </si>
  <si>
    <t>Achalcus</t>
  </si>
  <si>
    <t>SCAMP3753-24</t>
  </si>
  <si>
    <t>BOLD:AGL9676</t>
  </si>
  <si>
    <t>Scatophagidae</t>
  </si>
  <si>
    <t>Cordilura proboscidea</t>
  </si>
  <si>
    <t>BOLD:AGJ4779</t>
  </si>
  <si>
    <t>LEFIJ16856-21</t>
  </si>
  <si>
    <t>BOLD:AAC0594</t>
  </si>
  <si>
    <t>Erioptera flavata</t>
  </si>
  <si>
    <t>BOLD:ABV4732</t>
  </si>
  <si>
    <t>BMPHO2866-23</t>
  </si>
  <si>
    <t>BOLD:AEQ6741</t>
  </si>
  <si>
    <t>Psectrocladius bisetus</t>
  </si>
  <si>
    <t>BOLD:AEC3426</t>
  </si>
  <si>
    <t>Corynoptera bicuspidata</t>
  </si>
  <si>
    <t>BOLD:AAU6513</t>
  </si>
  <si>
    <t>Neozavrelia</t>
  </si>
  <si>
    <t>LPSHB345-22</t>
  </si>
  <si>
    <t>BOLD:AEC6376</t>
  </si>
  <si>
    <t>Rhamphomyia fuscipennis</t>
  </si>
  <si>
    <t>BOLD:ADD2264</t>
  </si>
  <si>
    <t>GMOZH718-21</t>
  </si>
  <si>
    <t>BOLD:AEI8662</t>
  </si>
  <si>
    <t>Dasyhelea unicolor</t>
  </si>
  <si>
    <t>BOLD:AGA8863</t>
  </si>
  <si>
    <t>Allodia lugens</t>
  </si>
  <si>
    <t>BOLD:ABA3402</t>
  </si>
  <si>
    <t>PGCBG4881-20</t>
  </si>
  <si>
    <t>BOLD:AEE6959</t>
  </si>
  <si>
    <t>CHRFI397-11</t>
  </si>
  <si>
    <t>BOLD:AAV3581</t>
  </si>
  <si>
    <t>Macrocera estonica</t>
  </si>
  <si>
    <t>BOLD:AEO8739</t>
  </si>
  <si>
    <t>Rhaphium lanceolatum</t>
  </si>
  <si>
    <t>BOLD:ADL7392</t>
  </si>
  <si>
    <t>POMS3409-24</t>
  </si>
  <si>
    <t>BOLD:AGL0673</t>
  </si>
  <si>
    <t>CEFIN097-21</t>
  </si>
  <si>
    <t>BOLD:AEI8803</t>
  </si>
  <si>
    <t>BOLD:AGS2909</t>
  </si>
  <si>
    <t>Megaselia barbulata</t>
  </si>
  <si>
    <t>BOLD:ADB9222</t>
  </si>
  <si>
    <t>sp.SL193</t>
  </si>
  <si>
    <t>BOLD:AFX6410</t>
  </si>
  <si>
    <t>Ethiromyia</t>
  </si>
  <si>
    <t>Ethiromyia chalybea</t>
  </si>
  <si>
    <t>BOLD:AEB8510</t>
  </si>
  <si>
    <t>HELAA16112-20</t>
  </si>
  <si>
    <t>BOLD:AEH1276</t>
  </si>
  <si>
    <t>CHCHI2581-20</t>
  </si>
  <si>
    <t>BOLD:AEG2082</t>
  </si>
  <si>
    <t>NORSC6974-23</t>
  </si>
  <si>
    <t>BOLD:AFC8471</t>
  </si>
  <si>
    <t>YDBB2159-21</t>
  </si>
  <si>
    <t>BOLD:AEM9801</t>
  </si>
  <si>
    <t>BMPHO4620-23</t>
  </si>
  <si>
    <t>BOLD:AFE8848</t>
  </si>
  <si>
    <t>CEFIN7954-21</t>
  </si>
  <si>
    <t>BOLD:AEI2945</t>
  </si>
  <si>
    <t>MMCHI141-20</t>
  </si>
  <si>
    <t>BOLD:AEC1601</t>
  </si>
  <si>
    <t>Clytocerus</t>
  </si>
  <si>
    <t>GDIP23597-23</t>
  </si>
  <si>
    <t>BOLD:AFH4066</t>
  </si>
  <si>
    <t>sp.SL790</t>
  </si>
  <si>
    <t>BOLD:AGA1480</t>
  </si>
  <si>
    <t>CEFIN9089-25</t>
  </si>
  <si>
    <t>BOLD:AHC0169</t>
  </si>
  <si>
    <t>Atrichopogon griseolus</t>
  </si>
  <si>
    <t>BOLD:ADG7248</t>
  </si>
  <si>
    <t>GMBSQ1522-18</t>
  </si>
  <si>
    <t>BOLD:ADT6125</t>
  </si>
  <si>
    <t>Scatopsciara gabyae</t>
  </si>
  <si>
    <t>BOLD:ADF6415</t>
  </si>
  <si>
    <t>CEFIN3263-21</t>
  </si>
  <si>
    <t>BOLD:AEI3359</t>
  </si>
  <si>
    <t>HELAC1540-21</t>
  </si>
  <si>
    <t>BOLD:AEK7210</t>
  </si>
  <si>
    <t>sp.SL794</t>
  </si>
  <si>
    <t>BOLD:AGA1381</t>
  </si>
  <si>
    <t>GDIP14993-22</t>
  </si>
  <si>
    <t>BOLD:AEQ8475</t>
  </si>
  <si>
    <t>CEFIN121-21</t>
  </si>
  <si>
    <t>BOLD:AEI7997</t>
  </si>
  <si>
    <t>unclassified.Hemiptera</t>
  </si>
  <si>
    <t>Rhyparochromidae</t>
  </si>
  <si>
    <t>Stygnocoris</t>
  </si>
  <si>
    <t>Stygnocoris sabulosus</t>
  </si>
  <si>
    <t>BOLD:ADH8911</t>
  </si>
  <si>
    <t>Baeosciara</t>
  </si>
  <si>
    <t>Baeosciara discolor</t>
  </si>
  <si>
    <t>BOLD:ADF7111</t>
  </si>
  <si>
    <t>Meteorus</t>
  </si>
  <si>
    <t>Meteorus abdominator</t>
  </si>
  <si>
    <t>BOLD:ADA0305</t>
  </si>
  <si>
    <t>unclassified.Hymenoptera</t>
  </si>
  <si>
    <t>BOLD:ACC4680</t>
  </si>
  <si>
    <t>Encyrtidae</t>
  </si>
  <si>
    <t>NOMEG441-21</t>
  </si>
  <si>
    <t>BOLD:AET4135</t>
  </si>
  <si>
    <t>Dendrocerus</t>
  </si>
  <si>
    <t>Dendrocerus flavipes</t>
  </si>
  <si>
    <t>BOLD:AET3307</t>
  </si>
  <si>
    <t>sp.SL669</t>
  </si>
  <si>
    <t>YARN2496-23</t>
  </si>
  <si>
    <t>BOLD:AET2396</t>
  </si>
  <si>
    <t>BOLD:AER1149</t>
  </si>
  <si>
    <t>Coniopterygidae_X</t>
  </si>
  <si>
    <t>LPSHG806-22</t>
  </si>
  <si>
    <t>BOLD:AEO7895</t>
  </si>
  <si>
    <t>Phasmatodea</t>
  </si>
  <si>
    <t>unclassified.Phasmatodea</t>
  </si>
  <si>
    <t>Psocoptera</t>
  </si>
  <si>
    <t>unclassified.Psocoptera</t>
  </si>
  <si>
    <t>BOLD:ADS3607</t>
  </si>
  <si>
    <t>unclassified.Sarcoptiformes</t>
  </si>
  <si>
    <t>unclassified.Trichoptera</t>
  </si>
  <si>
    <t>sp.SL1046</t>
  </si>
  <si>
    <t>Vespidae</t>
  </si>
  <si>
    <t>Dolichovespula</t>
  </si>
  <si>
    <t>Dolichovespula saxonica</t>
  </si>
  <si>
    <t>BOLD:AAM3988</t>
  </si>
  <si>
    <t>Vespula</t>
  </si>
  <si>
    <t>Vespula rufa</t>
  </si>
  <si>
    <t>BOLD:AAG0744</t>
  </si>
  <si>
    <t>Ancistrocerus</t>
  </si>
  <si>
    <t>Ancistrocerus parietinus</t>
  </si>
  <si>
    <t>BOLD:AAM4868</t>
  </si>
  <si>
    <t>Ancistrocerus trifasciatus</t>
  </si>
  <si>
    <t>BOLD:AAM3937</t>
  </si>
  <si>
    <t>Xylophagidae</t>
  </si>
  <si>
    <t>Xylophagus</t>
  </si>
  <si>
    <t>Xylophagus ater</t>
  </si>
  <si>
    <t>BOLD:ABA2553</t>
  </si>
  <si>
    <t>Yponomeutidae</t>
  </si>
  <si>
    <t>Swammerdamia</t>
  </si>
  <si>
    <t>Swammerdamia_BOLD:AAB0225</t>
  </si>
  <si>
    <t>BOLD:AAB0225</t>
  </si>
  <si>
    <t>Swammerdamia passerella</t>
  </si>
  <si>
    <t>BOLD:AAB0226</t>
  </si>
  <si>
    <t>Paraswammerdamia</t>
  </si>
  <si>
    <t>Paraswammerdamia lapponica</t>
  </si>
  <si>
    <t>BOLD:AAL5955</t>
  </si>
  <si>
    <t>Cedestis</t>
  </si>
  <si>
    <t>Cedestis gysseleniella</t>
  </si>
  <si>
    <t>BOLD:AAE4109</t>
  </si>
  <si>
    <t>Paraswammerdamia conspersella</t>
  </si>
  <si>
    <t>BOLD:AAC7755</t>
  </si>
  <si>
    <t>Auktor</t>
  </si>
  <si>
    <t>Svenskt namn</t>
  </si>
  <si>
    <t>Svensk förekomst</t>
  </si>
  <si>
    <t>Rödlistning</t>
  </si>
  <si>
    <t>(Fallén, 1825)</t>
  </si>
  <si>
    <t/>
  </si>
  <si>
    <t>Bofast och reproducerande</t>
  </si>
  <si>
    <t>(Zetterstedt, 1845)</t>
  </si>
  <si>
    <t>(Scopoli, 1763)</t>
  </si>
  <si>
    <t>(Meigen, 1826)</t>
  </si>
  <si>
    <t>Meade, 1891</t>
  </si>
  <si>
    <t>(Linnaeus, 1758)</t>
  </si>
  <si>
    <t>(Harris, 1780)</t>
  </si>
  <si>
    <t>(Fabricius, 1787)</t>
  </si>
  <si>
    <t>(Hennig, 1963)</t>
  </si>
  <si>
    <t>tvillinglysterfluga</t>
  </si>
  <si>
    <t>(Zetterstedt, 1838)</t>
  </si>
  <si>
    <t>(Wiedemann, 1817)</t>
  </si>
  <si>
    <t>(Michelsen, 1977)</t>
  </si>
  <si>
    <t>Saknas i artfakta men rapporterad i Sverige enligt IBA</t>
  </si>
  <si>
    <t>(Meigen, 1830)</t>
  </si>
  <si>
    <t>Ringdahl, 1930</t>
  </si>
  <si>
    <t>(Zetterstedt, 1849)</t>
  </si>
  <si>
    <t>(Robineau-Desvoidy, 1830)</t>
  </si>
  <si>
    <t>(Meigen, 1824)</t>
  </si>
  <si>
    <t>(Boheman, 1866)</t>
  </si>
  <si>
    <t>(Séguy, 1923)</t>
  </si>
  <si>
    <t>(Collin, 1930)</t>
  </si>
  <si>
    <t>Stein, 1916</t>
  </si>
  <si>
    <t>(Schummel, 1829)</t>
  </si>
  <si>
    <t>(Fabricius, 1792)</t>
  </si>
  <si>
    <t>grön videjordloppa</t>
  </si>
  <si>
    <t>(Paykull, 1800)</t>
  </si>
  <si>
    <t>lysingjordloppa</t>
  </si>
  <si>
    <t>gungflyjordloppa</t>
  </si>
  <si>
    <t>(J.C.Fabricius, 1793)</t>
  </si>
  <si>
    <t>takgeting</t>
  </si>
  <si>
    <t>(Müller, 1776)</t>
  </si>
  <si>
    <t>trebandad murargeting</t>
  </si>
  <si>
    <t>rödbandad geting</t>
  </si>
  <si>
    <t>(Linnaeus, 1761)</t>
  </si>
  <si>
    <t>väggmurargeting</t>
  </si>
  <si>
    <t>(Stephens, 1836)</t>
  </si>
  <si>
    <t>bullnosstövslända</t>
  </si>
  <si>
    <t>Zeller, 1839</t>
  </si>
  <si>
    <t>björkskottsmal</t>
  </si>
  <si>
    <t>(Denis &amp; Schiffermüller, 1775)</t>
  </si>
  <si>
    <t>sälghängemal</t>
  </si>
  <si>
    <t>Stainton, 1849</t>
  </si>
  <si>
    <t>guldbarrmal</t>
  </si>
  <si>
    <t>Lienhard, 1977</t>
  </si>
  <si>
    <t>gråögd kalvingeslända</t>
  </si>
  <si>
    <t>gammafly</t>
  </si>
  <si>
    <t>(Curtis, 1829)</t>
  </si>
  <si>
    <t>svartvitt kärrfly</t>
  </si>
  <si>
    <t>frågeteckensmetallfly</t>
  </si>
  <si>
    <t>(Esper, 1788)</t>
  </si>
  <si>
    <t>raggfly</t>
  </si>
  <si>
    <t>(Treitschke, 1825)</t>
  </si>
  <si>
    <t>gråhalsat gräsfly</t>
  </si>
  <si>
    <t>(Clerck, 1759)</t>
  </si>
  <si>
    <t>gråkantat glansfly</t>
  </si>
  <si>
    <t>(Hübner, 1823)</t>
  </si>
  <si>
    <t>torvmossemetallfly</t>
  </si>
  <si>
    <t>Walker, 1908</t>
  </si>
  <si>
    <t>gungflymosaikslända</t>
  </si>
  <si>
    <t>(Brauer, 1876)</t>
  </si>
  <si>
    <t>granfransvingeslända</t>
  </si>
  <si>
    <t>mörkribbad fransvingeslända</t>
  </si>
  <si>
    <t>(Tetens, 1891)</t>
  </si>
  <si>
    <t>risfransvingeslända</t>
  </si>
  <si>
    <t>(Kolbe, 1882)</t>
  </si>
  <si>
    <t>enbuskstövslända</t>
  </si>
  <si>
    <t>(Latreille, 1799)</t>
  </si>
  <si>
    <t>frackstövslända</t>
  </si>
  <si>
    <t>Lundström, 1906</t>
  </si>
  <si>
    <t>Staeger, 1840</t>
  </si>
  <si>
    <t>Beskriven från Finland. Nya art för Sverige?</t>
  </si>
  <si>
    <t>(Edwards, 1896)</t>
  </si>
  <si>
    <t>sp.SL446</t>
  </si>
  <si>
    <t>(W. Wagner, 1947)</t>
  </si>
  <si>
    <t>(Loew, 1866)</t>
  </si>
  <si>
    <t>(Wood, 1909)</t>
  </si>
  <si>
    <t>(Wood, 1908)</t>
  </si>
  <si>
    <t>Schmitz, 1920</t>
  </si>
  <si>
    <t>(Schmitz, 1918)</t>
  </si>
  <si>
    <t>(Lundbeck, 1922)</t>
  </si>
  <si>
    <t>Buck, 2001</t>
  </si>
  <si>
    <t>Schmitz, 1934</t>
  </si>
  <si>
    <t>(Schmitz, 1926)</t>
  </si>
  <si>
    <t>(Schmitz, 1919)</t>
  </si>
  <si>
    <t>(Lundbeck, 1920)</t>
  </si>
  <si>
    <t>(Schmitz, 1920)</t>
  </si>
  <si>
    <t>Schmitz, 1927</t>
  </si>
  <si>
    <t>(Strobl, 1910)</t>
  </si>
  <si>
    <t>(Wood, 1910)</t>
  </si>
  <si>
    <t>(Strobl, 1906)</t>
  </si>
  <si>
    <t>(Meigen, 1804)</t>
  </si>
  <si>
    <t>Schmitz, 1926</t>
  </si>
  <si>
    <t>(Schmitz, 1927)</t>
  </si>
  <si>
    <t>Disney, 1987</t>
  </si>
  <si>
    <t>(Egger, 1862)</t>
  </si>
  <si>
    <t>Schmitz, 1919</t>
  </si>
  <si>
    <t>Saknas i artfakta men finns i norra Sverige enligt IBA</t>
  </si>
  <si>
    <t>Ny art för Sverige?</t>
  </si>
  <si>
    <t>(Becker, 1901)</t>
  </si>
  <si>
    <t>liten vasslända</t>
  </si>
  <si>
    <t>(Olivier, 1811)</t>
  </si>
  <si>
    <t>Frey, 1870</t>
  </si>
  <si>
    <t>sumpgräsmal</t>
  </si>
  <si>
    <t>myrgräsmal</t>
  </si>
  <si>
    <t>Stainton, 1854</t>
  </si>
  <si>
    <t>fuktängsgräsmal</t>
  </si>
  <si>
    <t>Stainton, 1851</t>
  </si>
  <si>
    <t>ängsullsgräsmal</t>
  </si>
  <si>
    <t>(Hahn, 1831)</t>
  </si>
  <si>
    <t>ruterspindel</t>
  </si>
  <si>
    <t>(Clerck, 1757)</t>
  </si>
  <si>
    <t>brämspindel</t>
  </si>
  <si>
    <t>(Kulczyński, 1885)</t>
  </si>
  <si>
    <t>nordlig gurkspindel</t>
  </si>
  <si>
    <t>Clerck, 1757</t>
  </si>
  <si>
    <t>marmorspindel</t>
  </si>
  <si>
    <t>(Fallén, 1820)</t>
  </si>
  <si>
    <t>(Fabricius, 1781)</t>
  </si>
  <si>
    <t>Meigen, 1830</t>
  </si>
  <si>
    <t>(Staeger, 1845)</t>
  </si>
  <si>
    <t>Stackelberg, 1963</t>
  </si>
  <si>
    <t>(Linnaeus, 1768)</t>
  </si>
  <si>
    <t>flaggstövslända</t>
  </si>
  <si>
    <t>kärrharkrank</t>
  </si>
  <si>
    <t>Alexander, 1921</t>
  </si>
  <si>
    <t>(Zetterstedt, 1851)</t>
  </si>
  <si>
    <t>Riedel, 1913</t>
  </si>
  <si>
    <t>(Lundström, 1907)</t>
  </si>
  <si>
    <t>Loew, 1844</t>
  </si>
  <si>
    <t>Schummel, 1833</t>
  </si>
  <si>
    <t>(Fallén, 1816)</t>
  </si>
  <si>
    <t>(Linnaeus, 1767)</t>
  </si>
  <si>
    <t>Macquart, 1836</t>
  </si>
  <si>
    <t>Frey, 1943</t>
  </si>
  <si>
    <t>(Fallén, 1815)</t>
  </si>
  <si>
    <t>Collin, 1926</t>
  </si>
  <si>
    <t>Alexander, 1920</t>
  </si>
  <si>
    <t>(Tjeder, 1968)</t>
  </si>
  <si>
    <t>Meigen, 1818</t>
  </si>
  <si>
    <t>Oosterbroek, 1992</t>
  </si>
  <si>
    <t>(Staeger, 1840)</t>
  </si>
  <si>
    <t>Kuntze, 1914</t>
  </si>
  <si>
    <t>Lackschewitz, 1935</t>
  </si>
  <si>
    <t>Ny för Sverige? Finns i Finland.</t>
  </si>
  <si>
    <t>(Tonnoir, 1921)</t>
  </si>
  <si>
    <t>(Mannerheim, 1843)</t>
  </si>
  <si>
    <t>Chandler, 1987</t>
  </si>
  <si>
    <t>(Villeneuve, 1920)</t>
  </si>
  <si>
    <t>Morton, 1904</t>
  </si>
  <si>
    <t>Dalman, 1819</t>
  </si>
  <si>
    <t>Eaton, 1873</t>
  </si>
  <si>
    <t>Nybom, 1983</t>
  </si>
  <si>
    <t>(Fallén, 1823)</t>
  </si>
  <si>
    <t>(Fabricius, 1805)</t>
  </si>
  <si>
    <t>Zetterstedt, 1843</t>
  </si>
  <si>
    <t>Meigen, 1824</t>
  </si>
  <si>
    <t>Staeger, 1842</t>
  </si>
  <si>
    <t>sp.SL020</t>
  </si>
  <si>
    <t>Haliday, 1833</t>
  </si>
  <si>
    <t>Loew, 1857</t>
  </si>
  <si>
    <t>Lundbeck, 1912</t>
  </si>
  <si>
    <t>Thuneberg, 1955</t>
  </si>
  <si>
    <t>Loew, 1861</t>
  </si>
  <si>
    <t>Osäkert om påträffad</t>
  </si>
  <si>
    <t>Wahlberg, 1839</t>
  </si>
  <si>
    <t>(Frey, 1915)</t>
  </si>
  <si>
    <t>Stenhammar, 1852</t>
  </si>
  <si>
    <t>(Loew, 1858)</t>
  </si>
  <si>
    <t>(Zetterstedt, 1848)</t>
  </si>
  <si>
    <t>(Collin, 1946)</t>
  </si>
  <si>
    <t>En sekvens från norra Sverige i IBA</t>
  </si>
  <si>
    <t>Smirnov, 1959</t>
  </si>
  <si>
    <t>(Carpenter &amp; Evans, 1899)</t>
  </si>
  <si>
    <t>Kolenati, 1848</t>
  </si>
  <si>
    <t>(Hagen, 1864)</t>
  </si>
  <si>
    <t>kärrkrabbspindel</t>
  </si>
  <si>
    <t>(Geyer, 1832)</t>
  </si>
  <si>
    <t>ljungstävmal</t>
  </si>
  <si>
    <t>aspsobermal</t>
  </si>
  <si>
    <t>(Zeller, 1839)</t>
  </si>
  <si>
    <t>vitfjällig mossmal</t>
  </si>
  <si>
    <t>(Hübner, 1796)</t>
  </si>
  <si>
    <t>grå björkkantmal</t>
  </si>
  <si>
    <t>aspbågpalpmal</t>
  </si>
  <si>
    <t>(Lienig &amp; Zeller, 1846)</t>
  </si>
  <si>
    <t>rimfrostsstävmal</t>
  </si>
  <si>
    <t>streckad syrastävmal</t>
  </si>
  <si>
    <t>(Fabricius, 1794)</t>
  </si>
  <si>
    <t>flickstävmal</t>
  </si>
  <si>
    <t>Älg</t>
  </si>
  <si>
    <t>tallskottsmal</t>
  </si>
  <si>
    <t>Ren</t>
  </si>
  <si>
    <t>(Stainton, 1854)</t>
  </si>
  <si>
    <t>mindre mossmal</t>
  </si>
  <si>
    <t>vit björkkantmal</t>
  </si>
  <si>
    <t>(Hübner, 1813)</t>
  </si>
  <si>
    <t>videkantmal</t>
  </si>
  <si>
    <t>(Zetterstedt, 1839)</t>
  </si>
  <si>
    <t>dyster stävmal</t>
  </si>
  <si>
    <t>(Herrich-Schäffer, 1854)</t>
  </si>
  <si>
    <t>gulbandad mosstävmal</t>
  </si>
  <si>
    <t>(Tengström, 1848)</t>
  </si>
  <si>
    <t>gulpalpsmossmal</t>
  </si>
  <si>
    <t>(Förster, 1848)</t>
  </si>
  <si>
    <t>Bertkau, 1882</t>
  </si>
  <si>
    <t>tjockkantsstövslända</t>
  </si>
  <si>
    <t>(Levinsen, 1884)</t>
  </si>
  <si>
    <t>(Stephens, 1834)</t>
  </si>
  <si>
    <t>tuvullshakmal</t>
  </si>
  <si>
    <t>bredvingeantennmal</t>
  </si>
  <si>
    <t>bronsantennmal</t>
  </si>
  <si>
    <t>(Scott, 1858)</t>
  </si>
  <si>
    <t>hedbomal</t>
  </si>
  <si>
    <t>myrstacksmal</t>
  </si>
  <si>
    <t>(De Geer, 1776)</t>
  </si>
  <si>
    <t>ljusgul barrskogspraktmal</t>
  </si>
  <si>
    <t>klargul barrskogspraktmal</t>
  </si>
  <si>
    <t>(Koch, 1855)</t>
  </si>
  <si>
    <t>Saknas i artfakta men några fynd i Norden</t>
  </si>
  <si>
    <t>(Kaltenbach, 1843)</t>
  </si>
  <si>
    <t>(Hartig, 1841)</t>
  </si>
  <si>
    <t>(Hottes, 1926)</t>
  </si>
  <si>
    <t>Ossiannilsson, 1959</t>
  </si>
  <si>
    <t>Kaltenbach, 1843</t>
  </si>
  <si>
    <t>skogskackerlacka</t>
  </si>
  <si>
    <t>Tonnoir, 1919</t>
  </si>
  <si>
    <t>(Theobald, 1901)</t>
  </si>
  <si>
    <t>skogsfågelmygga</t>
  </si>
  <si>
    <t>skogstömygga</t>
  </si>
  <si>
    <t>rödbrun höstmygga</t>
  </si>
  <si>
    <t>(Meigen, 1818)</t>
  </si>
  <si>
    <t>Andersen, 1937</t>
  </si>
  <si>
    <t>Kieffer, 1925</t>
  </si>
  <si>
    <t>(Kieffer, 1912)</t>
  </si>
  <si>
    <t>(Edwards, 1929)</t>
  </si>
  <si>
    <t>(Kieffer, 1914)</t>
  </si>
  <si>
    <t>Sæther, 1990</t>
  </si>
  <si>
    <t>Ej påträffad</t>
  </si>
  <si>
    <t>(Walker, 1856)</t>
  </si>
  <si>
    <t>Fittkau, 1962</t>
  </si>
  <si>
    <t>Goetghebuer, 1921</t>
  </si>
  <si>
    <t>Brundin, 1956</t>
  </si>
  <si>
    <t>(Goetghebuer, 1913)</t>
  </si>
  <si>
    <t>Goetghebuer, 1922</t>
  </si>
  <si>
    <t>Tuiskunen, 1985</t>
  </si>
  <si>
    <t>Ny för Sverige? Finns i Norge</t>
  </si>
  <si>
    <t>Goetghebuer, 1928</t>
  </si>
  <si>
    <t>Kieffer, 1911</t>
  </si>
  <si>
    <t>Strenzke, 1950</t>
  </si>
  <si>
    <t>Kieffer, 1921</t>
  </si>
  <si>
    <t>(Kieffer, 1918)</t>
  </si>
  <si>
    <t>(Johannsen, 1928)</t>
  </si>
  <si>
    <t>Edwards, 1924</t>
  </si>
  <si>
    <t>Meigen, 1804</t>
  </si>
  <si>
    <t>Lindeberg, 1976</t>
  </si>
  <si>
    <t>(J.W.Zetterstedt, 1850)</t>
  </si>
  <si>
    <t>Lindeberg, 1959</t>
  </si>
  <si>
    <t>Stur &amp; Ekrem, 2006</t>
  </si>
  <si>
    <t>Brundin, 1947</t>
  </si>
  <si>
    <t>Lindeberg, 1963</t>
  </si>
  <si>
    <t>(Schneider, 1885)</t>
  </si>
  <si>
    <t>Kieffer, 1922</t>
  </si>
  <si>
    <t>Goetghebuer, 1932</t>
  </si>
  <si>
    <t>(Goetghebuer, 1921)</t>
  </si>
  <si>
    <t>Goetghebuer, 1927</t>
  </si>
  <si>
    <t>(Kieffer, 1908)</t>
  </si>
  <si>
    <t>(Stæger, 1839)</t>
  </si>
  <si>
    <t>(Goetghebuer, 1927)</t>
  </si>
  <si>
    <t>Brundin, 1949</t>
  </si>
  <si>
    <t>Lehmann, 1970</t>
  </si>
  <si>
    <t>Goetghebuer, 1931</t>
  </si>
  <si>
    <t>Tuiskunen, 1986</t>
  </si>
  <si>
    <t>Edwards, 1929</t>
  </si>
  <si>
    <t>Storå, 1939</t>
  </si>
  <si>
    <t>Storå, 1937</t>
  </si>
  <si>
    <t>(Kieffer, 1909)</t>
  </si>
  <si>
    <t>(J.W.Zetterstedt, 1838)</t>
  </si>
  <si>
    <t>(Townes, 1945)</t>
  </si>
  <si>
    <t>(Meigen, 1838)</t>
  </si>
  <si>
    <t>(Kieffer, 1911)</t>
  </si>
  <si>
    <t>(Edwards, 1924)</t>
  </si>
  <si>
    <t>Townes, 1945</t>
  </si>
  <si>
    <t>(Goetghebuer, 1928)</t>
  </si>
  <si>
    <t>(Malloch, 1915)</t>
  </si>
  <si>
    <t>(Kieffer, 1921)</t>
  </si>
  <si>
    <t>Ny för Sverige? Finns i Norge och Danmark.</t>
  </si>
  <si>
    <t>Kieffer, 1923</t>
  </si>
  <si>
    <t>(Kieffer, 1924)</t>
  </si>
  <si>
    <t>(Modeer, 1786)</t>
  </si>
  <si>
    <t>renens nässtyng</t>
  </si>
  <si>
    <t>(Lengersdorf, 1928)</t>
  </si>
  <si>
    <t>(Schilling, 1829)</t>
  </si>
  <si>
    <t>kort gräsblomfluga</t>
  </si>
  <si>
    <t>välvd getingfluga</t>
  </si>
  <si>
    <t>(Meigen, 1822)</t>
  </si>
  <si>
    <t>(Panzer, 1804)</t>
  </si>
  <si>
    <t>fyrfläckig gallblomfluga</t>
  </si>
  <si>
    <t>(Zetterstedt, 1843)</t>
  </si>
  <si>
    <t>bandflickblomfluga</t>
  </si>
  <si>
    <t>spetsig soppblomfluga</t>
  </si>
  <si>
    <t>nyfiken blomfluga</t>
  </si>
  <si>
    <t>gul solblomfluga</t>
  </si>
  <si>
    <t>vit glasvingefluga</t>
  </si>
  <si>
    <t>kärrdvärgblomfluga</t>
  </si>
  <si>
    <t>fläckig mulmblomfluga</t>
  </si>
  <si>
    <t>myrfotblomfluga</t>
  </si>
  <si>
    <t>dyngslamfluga</t>
  </si>
  <si>
    <t>ljushårig fjällblomfluga</t>
  </si>
  <si>
    <t>(Walckenaer, 1802)</t>
  </si>
  <si>
    <t>trädsnabblöpare</t>
  </si>
  <si>
    <t>(Schrank, 1803)</t>
  </si>
  <si>
    <t>vattrad barksnabblöpare</t>
  </si>
  <si>
    <t>(Menge, 1875)</t>
  </si>
  <si>
    <t>kusthalmspindel</t>
  </si>
  <si>
    <t>(Frey, 1945)</t>
  </si>
  <si>
    <t>(Lengersdorf, 1926)</t>
  </si>
  <si>
    <t>(Lengersdorf, 1940)</t>
  </si>
  <si>
    <t>(Tuomikoski, 1960)</t>
  </si>
  <si>
    <t>Mohrig, 1993</t>
  </si>
  <si>
    <t>(Johannsen, 1912)</t>
  </si>
  <si>
    <t>Tuomikoski, 1960</t>
  </si>
  <si>
    <t>Frey, 1948</t>
  </si>
  <si>
    <t>(Freeman, 1990)</t>
  </si>
  <si>
    <t>(Lengersdorf, 1934)</t>
  </si>
  <si>
    <t>(Bukowski &amp; Lengersdorf, 1936)</t>
  </si>
  <si>
    <t>(Lengersdorf, 1930)</t>
  </si>
  <si>
    <t>(Winnertz, 1867)</t>
  </si>
  <si>
    <t>Menzel &amp; Mohrig, 1998</t>
  </si>
  <si>
    <t>(Loew, 1870)</t>
  </si>
  <si>
    <t>(Frey, 1948)</t>
  </si>
  <si>
    <t>(Pettey, 1918)</t>
  </si>
  <si>
    <t>(Holmgren, 1869)</t>
  </si>
  <si>
    <t>(Lengersdorf, 1929)</t>
  </si>
  <si>
    <t>Vilkamaa, Hippa &amp; Komarova, 2004</t>
  </si>
  <si>
    <t>(Dufour, 1839)</t>
  </si>
  <si>
    <t>(Mohrig &amp; Menzel, 1992)</t>
  </si>
  <si>
    <t>(Shaw, 1935)</t>
  </si>
  <si>
    <t>(Vilkamaa, Salmela &amp; Hippa, 2007)</t>
  </si>
  <si>
    <t>Hippa &amp; Vilkamaa, 1994</t>
  </si>
  <si>
    <t>(Mohrig &amp; Menzel, 1990)</t>
  </si>
  <si>
    <t>(Mohrig &amp; Hövemeyer, 1992)</t>
  </si>
  <si>
    <t>(Lengersdorf, 1935)</t>
  </si>
  <si>
    <t>(Mohrig &amp; Antonova, 1978)</t>
  </si>
  <si>
    <t>(Frey, 1936)</t>
  </si>
  <si>
    <t>Mohrig &amp; Menzel, 1990</t>
  </si>
  <si>
    <t>Mohrig &amp; Krivosheina, 1985</t>
  </si>
  <si>
    <t>Heller et al., 2015</t>
  </si>
  <si>
    <t>Rudzinski, 2009</t>
  </si>
  <si>
    <t>(Lengersdorf, 1942)</t>
  </si>
  <si>
    <t>Ny för Sverige? Finns i Norge och Finland.</t>
  </si>
  <si>
    <t>halmgult gräsmott</t>
  </si>
  <si>
    <t>(Hübner, 1810)</t>
  </si>
  <si>
    <t>större vassmott</t>
  </si>
  <si>
    <t>(Zincken, 1817)</t>
  </si>
  <si>
    <t>fältgräsmott</t>
  </si>
  <si>
    <t>(Stainton, 1849)</t>
  </si>
  <si>
    <t>stamugglemott</t>
  </si>
  <si>
    <t>(Germar &amp; Kaulfuss, 1817)</t>
  </si>
  <si>
    <t>tallmyrsgräsmott</t>
  </si>
  <si>
    <t>fläckat myrgräsmott</t>
  </si>
  <si>
    <t>snedbandat ugglemott</t>
  </si>
  <si>
    <t>(Hufnagel, 1767)</t>
  </si>
  <si>
    <t>dammott</t>
  </si>
  <si>
    <t>Robineau-Desvoidy, 1830</t>
  </si>
  <si>
    <t>trädgårdsspyfluga</t>
  </si>
  <si>
    <t>kompostspyfluga</t>
  </si>
  <si>
    <t>(Fallén, 1805)</t>
  </si>
  <si>
    <t>(Thunberg, 1784)</t>
  </si>
  <si>
    <t>Hendel, 1920</t>
  </si>
  <si>
    <t>(Haliday, 1833)</t>
  </si>
  <si>
    <t>Saknas i artfakta. Verkar finnas fynd från Lund.</t>
  </si>
  <si>
    <t>Frey, 1946</t>
  </si>
  <si>
    <t>(Hendel, 1931)</t>
  </si>
  <si>
    <t>(Melander, 1913)</t>
  </si>
  <si>
    <t>Spencer, 1969</t>
  </si>
  <si>
    <t>(Gravenhorst, 1829)</t>
  </si>
  <si>
    <t>Thomson, 1877</t>
  </si>
  <si>
    <t>Wesmael, 1845</t>
  </si>
  <si>
    <t>Schiødte, 1838</t>
  </si>
  <si>
    <t>Gravenhorst, 1829</t>
  </si>
  <si>
    <t>(Thunberg, 1824)</t>
  </si>
  <si>
    <t>(Holmgren, 1858)</t>
  </si>
  <si>
    <t>(Retzius, 1783)</t>
  </si>
  <si>
    <t>(Förster, 1871)</t>
  </si>
  <si>
    <t>Thomson, 1889</t>
  </si>
  <si>
    <t>(Gravenhorst, 1815)</t>
  </si>
  <si>
    <t>Förster, 1871</t>
  </si>
  <si>
    <t>(Holmgren, 1860)</t>
  </si>
  <si>
    <t>Förster, 1850</t>
  </si>
  <si>
    <t>sp.SL738</t>
  </si>
  <si>
    <t>(Förster, 1868)</t>
  </si>
  <si>
    <t>sp.SL739</t>
  </si>
  <si>
    <t>(Thomson, 1888)</t>
  </si>
  <si>
    <t>(Perkins, 1960)</t>
  </si>
  <si>
    <t>(Fabricius, 1793)</t>
  </si>
  <si>
    <t>(Holmgren, 1857)</t>
  </si>
  <si>
    <t>(Thomson, 1883)</t>
  </si>
  <si>
    <t>(Smits van Burgst, 1913)</t>
  </si>
  <si>
    <t>sp.SL742</t>
  </si>
  <si>
    <t>(Thomson, 1898)</t>
  </si>
  <si>
    <t>Thomson, 1897</t>
  </si>
  <si>
    <t>(Provancher, 1881)</t>
  </si>
  <si>
    <t>(Woldstedt, 1874)</t>
  </si>
  <si>
    <t>(Tschek, 1871)</t>
  </si>
  <si>
    <t>(Ratzeburg, 1844)</t>
  </si>
  <si>
    <t>Denna hade vi bland de nya i Norrlandsrapporten</t>
  </si>
  <si>
    <t>(Schrank, 1781)</t>
  </si>
  <si>
    <t>(Thomson, 1887)</t>
  </si>
  <si>
    <t>Thomson, 1884</t>
  </si>
  <si>
    <t>(Thomson, 1877)</t>
  </si>
  <si>
    <t>(Thomson, 1884)</t>
  </si>
  <si>
    <t>Rasnitsyn, 1981</t>
  </si>
  <si>
    <t>Holmgren, 1857</t>
  </si>
  <si>
    <t>(Haliday, 1839)</t>
  </si>
  <si>
    <t>Perkins, 1953</t>
  </si>
  <si>
    <t>(Hübner, 1817)</t>
  </si>
  <si>
    <t>sotfläcksvecklare</t>
  </si>
  <si>
    <t>smal videvecklare</t>
  </si>
  <si>
    <t>ljungsikelvecklare</t>
  </si>
  <si>
    <t>klubbfläckad brokvecklare</t>
  </si>
  <si>
    <t>(Hübner, 1799)</t>
  </si>
  <si>
    <t>grå lövträdsbredvecklare</t>
  </si>
  <si>
    <t>föränderlig rullvecklare</t>
  </si>
  <si>
    <t>(Hübner, 1819)</t>
  </si>
  <si>
    <t>prickig snedbandsvecklare</t>
  </si>
  <si>
    <t>alknoppvecklare</t>
  </si>
  <si>
    <t>blåbärsbrokvecklare</t>
  </si>
  <si>
    <t>(Curtis, 1831)</t>
  </si>
  <si>
    <t>lingonhakvecklare</t>
  </si>
  <si>
    <t>gulhakad röllikerotvecklare</t>
  </si>
  <si>
    <t>prydlig odonvecklare</t>
  </si>
  <si>
    <t>(Donovan, 1806)</t>
  </si>
  <si>
    <t>matt björkvårvecklare</t>
  </si>
  <si>
    <t>videvårvecklare</t>
  </si>
  <si>
    <t>(Treitschke, 1835)</t>
  </si>
  <si>
    <t>tallkådvecklare</t>
  </si>
  <si>
    <t>(Zetterstedt, 1840)</t>
  </si>
  <si>
    <t>svarthöblomvecklare</t>
  </si>
  <si>
    <t>svartpunktsbrokvecklare</t>
  </si>
  <si>
    <t>(Fischer von Röslerstamm, 1839)</t>
  </si>
  <si>
    <t>alhängevecklare</t>
  </si>
  <si>
    <t>grönsnabbvinge</t>
  </si>
  <si>
    <t>tosteblåvinge</t>
  </si>
  <si>
    <t>Thorell, 1875</t>
  </si>
  <si>
    <t>barrsäckspindel</t>
  </si>
  <si>
    <t>Thorell, 1871</t>
  </si>
  <si>
    <t>dalsäckspindel</t>
  </si>
  <si>
    <t>Meigen, 1826</t>
  </si>
  <si>
    <t>(Ruthe, 1831)</t>
  </si>
  <si>
    <t>allmän tofsmygga</t>
  </si>
  <si>
    <t>ängsmätare</t>
  </si>
  <si>
    <t>mindre fläckmätare</t>
  </si>
  <si>
    <t>violettgrå parkmätare</t>
  </si>
  <si>
    <t>gaffeltaggad fältmätare</t>
  </si>
  <si>
    <t>Lundström, 1910</t>
  </si>
  <si>
    <t>brandsvampfluga</t>
  </si>
  <si>
    <t>Zetterstedt, 1838</t>
  </si>
  <si>
    <t>Meigen, 1820</t>
  </si>
  <si>
    <t>blindbroms</t>
  </si>
  <si>
    <t>(Géné, 1832)</t>
  </si>
  <si>
    <t>skogstvestjärt</t>
  </si>
  <si>
    <t>(W.Petersen, 1932)</t>
  </si>
  <si>
    <t>lappgråmal</t>
  </si>
  <si>
    <t>större tallbarrsmal</t>
  </si>
  <si>
    <t>kråkrisgråmal</t>
  </si>
  <si>
    <t>myrgråmal</t>
  </si>
  <si>
    <t>(Fallén, 1824)</t>
  </si>
  <si>
    <t>(Schnabl, 1915)</t>
  </si>
  <si>
    <t>(Walker, 1849)</t>
  </si>
  <si>
    <t>(Stein, 1900)</t>
  </si>
  <si>
    <t>mässingssträckspindel</t>
  </si>
  <si>
    <t>(Duponchel, 1840)</t>
  </si>
  <si>
    <t>björkkronmal</t>
  </si>
  <si>
    <t>röllikekronmal</t>
  </si>
  <si>
    <t>(Gmelin, 1790)</t>
  </si>
  <si>
    <t>(Lubbock, 1873)</t>
  </si>
  <si>
    <t>(Nicolet, 1842)</t>
  </si>
  <si>
    <t>(Winnertz, 1852)</t>
  </si>
  <si>
    <t>(Meigen, 1806)</t>
  </si>
  <si>
    <t>Goetghebuer, 1938</t>
  </si>
  <si>
    <t>Kieffer, 1916</t>
  </si>
  <si>
    <t>(Meigen 1804)</t>
  </si>
  <si>
    <t>F.W.Edwards, 1939</t>
  </si>
  <si>
    <t>Boorman, 1984</t>
  </si>
  <si>
    <t>J.W.Zetterstedt, 1838</t>
  </si>
  <si>
    <t>(Remm, 1962)</t>
  </si>
  <si>
    <t>Remm, 1974</t>
  </si>
  <si>
    <t>Edwards, 1933</t>
  </si>
  <si>
    <t>Remm, 1962</t>
  </si>
  <si>
    <t>(Coquillett, 1905)</t>
  </si>
  <si>
    <t>(Goetghebuer, 1934)</t>
  </si>
  <si>
    <t>(Staeger, 1839)</t>
  </si>
  <si>
    <t>Remm, 1972</t>
  </si>
  <si>
    <t>(Coquillett, 1901)</t>
  </si>
  <si>
    <t>(Zetterstedt, 1844)</t>
  </si>
  <si>
    <t>(Walker, 1834)</t>
  </si>
  <si>
    <t>Latreille, 1802</t>
  </si>
  <si>
    <t>Jervis, 1992</t>
  </si>
  <si>
    <t>Aczél, 1940</t>
  </si>
  <si>
    <t>De Geer, 1773</t>
  </si>
  <si>
    <t>Tillfällig, ej reproducerande</t>
  </si>
  <si>
    <t>Fabricius, 1794</t>
  </si>
  <si>
    <t>Collin, 1963</t>
  </si>
  <si>
    <t>von Roser, 1840</t>
  </si>
  <si>
    <t>Tuomikoski, 1966</t>
  </si>
  <si>
    <t>Frey, 1913</t>
  </si>
  <si>
    <t>Saigusa, 1963</t>
  </si>
  <si>
    <t>Kirby, 1837</t>
  </si>
  <si>
    <t>Curtis, 1834</t>
  </si>
  <si>
    <t>McLachlan, 1875</t>
  </si>
  <si>
    <t>McLachlan, 1880</t>
  </si>
  <si>
    <t>Macquart, 1826</t>
  </si>
  <si>
    <t>Enderlein, 1935</t>
  </si>
  <si>
    <t>(Rubtsov &amp; Carlsson, 1965)</t>
  </si>
  <si>
    <t>(Fries, 1824)</t>
  </si>
  <si>
    <t>(Lundström, 1911)</t>
  </si>
  <si>
    <t>Roubaud, 1906</t>
  </si>
  <si>
    <t>Fries, 1824</t>
  </si>
  <si>
    <t>Edwards, 1915</t>
  </si>
  <si>
    <t>(DeGeer, 1775)</t>
  </si>
  <si>
    <t>marmorglansvivel</t>
  </si>
  <si>
    <t>vanlig snytbagge</t>
  </si>
  <si>
    <t>alvivel</t>
  </si>
  <si>
    <t>Gyllenhal, 1836</t>
  </si>
  <si>
    <t>guldvivel</t>
  </si>
  <si>
    <t>Linnaeus, 1758</t>
  </si>
  <si>
    <t>Tonnoir, 1940</t>
  </si>
  <si>
    <t>Tonnoir, 1922</t>
  </si>
  <si>
    <t>Berdén, 1952</t>
  </si>
  <si>
    <t>Banks, 1894</t>
  </si>
  <si>
    <t>Berdén, 1954</t>
  </si>
  <si>
    <t>Gyllenhal, 1813</t>
  </si>
  <si>
    <t>dysterbrun sorgstövslända</t>
  </si>
  <si>
    <t>(Dalman, 1823)</t>
  </si>
  <si>
    <t>prickig sorgstövslända</t>
  </si>
  <si>
    <t>Kirschbaum, 1868</t>
  </si>
  <si>
    <t>(Kolbe, 1880)</t>
  </si>
  <si>
    <t>prickdroppslända</t>
  </si>
  <si>
    <t>(Stein, 1895)</t>
  </si>
  <si>
    <t>Rondani, 1865</t>
  </si>
  <si>
    <t>Mesnil, 1960</t>
  </si>
  <si>
    <t>(Robineau-Desvoidy, 1847)</t>
  </si>
  <si>
    <t>Loew, 1858</t>
  </si>
  <si>
    <t>Heeger, 1848</t>
  </si>
  <si>
    <t>(Bourlet, 1839)</t>
  </si>
  <si>
    <t>Tullberg, 1871</t>
  </si>
  <si>
    <t>(Jacentkovsky, 1944)</t>
  </si>
  <si>
    <t>vanlig tallstekel</t>
  </si>
  <si>
    <t>(Westhoff, 1882)</t>
  </si>
  <si>
    <t>Mamaev, 1986</t>
  </si>
  <si>
    <t>(Rudzinski, 1993)</t>
  </si>
  <si>
    <t>Väisänen, 1979</t>
  </si>
  <si>
    <t>Goetghebuer, 1942</t>
  </si>
  <si>
    <t>Mamaev, 1963</t>
  </si>
  <si>
    <t>sp.SL959</t>
  </si>
  <si>
    <t>Landrock, 1924</t>
  </si>
  <si>
    <t>Loew, 1850</t>
  </si>
  <si>
    <t>sp.SL531</t>
  </si>
  <si>
    <t>(J.W.Zetterstedt, 1855)</t>
  </si>
  <si>
    <t>Zaitzev, 1982</t>
  </si>
  <si>
    <t>(Strobl, 1880)</t>
  </si>
  <si>
    <t>sp.SL501</t>
  </si>
  <si>
    <t>Mamaev, 1964</t>
  </si>
  <si>
    <t>Matchar sekvenser från USA.</t>
  </si>
  <si>
    <t>(Kirby, 1802)</t>
  </si>
  <si>
    <t>ljunghumla</t>
  </si>
  <si>
    <t>Wahlberg, 1855</t>
  </si>
  <si>
    <t>tajgahumla</t>
  </si>
  <si>
    <t>Eversmann, 1852</t>
  </si>
  <si>
    <t>lappsnylthumla</t>
  </si>
  <si>
    <t>Hofmann, 1869</t>
  </si>
  <si>
    <t>blek lingonsäckmal</t>
  </si>
  <si>
    <t>Herrich-Schäffer, 1861</t>
  </si>
  <si>
    <t>blåbärsäckmal</t>
  </si>
  <si>
    <t>Elisha, 1885</t>
  </si>
  <si>
    <t>brudbrödsäckmal</t>
  </si>
  <si>
    <t>Kanerva, 1941</t>
  </si>
  <si>
    <t>blygrå säckmal</t>
  </si>
  <si>
    <t>Fallén, 1820</t>
  </si>
  <si>
    <t>(Sundevall, 1833)</t>
  </si>
  <si>
    <t>barkmattvävare</t>
  </si>
  <si>
    <t>(O.Pickard-Cambridge, 1873)</t>
  </si>
  <si>
    <t>våtgropspindel</t>
  </si>
  <si>
    <t>(O.Pickard-Cambridge, 1875)</t>
  </si>
  <si>
    <t>grenmattvävare</t>
  </si>
  <si>
    <t>(Blackwall, 1834)</t>
  </si>
  <si>
    <t>sumpvättespindel</t>
  </si>
  <si>
    <t>(L.Koch, 1879)</t>
  </si>
  <si>
    <t>tofsmattvävare</t>
  </si>
  <si>
    <t>Chandler, 1993</t>
  </si>
  <si>
    <t>Garrett, 1924</t>
  </si>
  <si>
    <t>Polevoi in Zaitzev &amp; Polevoi, 1995</t>
  </si>
  <si>
    <t>sp.SL306</t>
  </si>
  <si>
    <t>Say, 1823</t>
  </si>
  <si>
    <t>Dziedzicki, 1885</t>
  </si>
  <si>
    <t>Lehmann, 1822</t>
  </si>
  <si>
    <t>Edwards, 1925</t>
  </si>
  <si>
    <t>Winnertz, 1863</t>
  </si>
  <si>
    <t>(Zetterstedt, 1852)</t>
  </si>
  <si>
    <t>(Winnertz, 1846)</t>
  </si>
  <si>
    <t>Sevcik, 2004</t>
  </si>
  <si>
    <t>Dziedzicki, 1884</t>
  </si>
  <si>
    <t>Lundström, 1912</t>
  </si>
  <si>
    <t>Plassmann, 1986</t>
  </si>
  <si>
    <t>Lundström, 1909</t>
  </si>
  <si>
    <t>Zaitzev, 1994</t>
  </si>
  <si>
    <t>(Strobl, 1894)</t>
  </si>
  <si>
    <t>(Haliday in Walker, 1856)</t>
  </si>
  <si>
    <t>(Zetterstedt, 1860)</t>
  </si>
  <si>
    <t>Walker, 1848</t>
  </si>
  <si>
    <t>Landrock, 1912</t>
  </si>
  <si>
    <t>Väisänen, 1984</t>
  </si>
  <si>
    <t>Caspers, 1985</t>
  </si>
  <si>
    <t>Edwards, 1913</t>
  </si>
  <si>
    <t>Sevcik &amp; Kurina, 2011</t>
  </si>
  <si>
    <t>(Lundström, 1913)</t>
  </si>
  <si>
    <t>(Lundström, 1906)</t>
  </si>
  <si>
    <t>(Stannius, 1831)</t>
  </si>
  <si>
    <t>Dziedzicki, 1889</t>
  </si>
  <si>
    <t>Lastovka &amp; Matile, 1974</t>
  </si>
  <si>
    <t>Zaitzev, 1988</t>
  </si>
  <si>
    <t>Kjaerandsen &amp; Kurina, 2004</t>
  </si>
  <si>
    <t>Lundström, 1913</t>
  </si>
  <si>
    <t>Chandler, 2006</t>
  </si>
  <si>
    <t>Hackman, 1970</t>
  </si>
  <si>
    <t>Barendrecht, 1938</t>
  </si>
  <si>
    <t>(Edwards, 1925)</t>
  </si>
  <si>
    <t>(Stainton, 1855)</t>
  </si>
  <si>
    <t>lingondvärgmal</t>
  </si>
  <si>
    <t>vårtbjörksdvärgmal</t>
  </si>
  <si>
    <t>(Stainton, 1856)</t>
  </si>
  <si>
    <t>småbjörksdvärgmal</t>
  </si>
  <si>
    <t>(Stainton, 1857)</t>
  </si>
  <si>
    <t>blåbärsdvärgmal</t>
  </si>
  <si>
    <t>glasbjörksdvärgmal</t>
  </si>
  <si>
    <t>gulbrun björkdvärgmal</t>
  </si>
  <si>
    <t>sälgdvärgmal</t>
  </si>
  <si>
    <t>fingerörtsdvärgmal</t>
  </si>
  <si>
    <t>(Zetterstedt, 1847)</t>
  </si>
  <si>
    <t>Fallén, 1823</t>
  </si>
  <si>
    <t>Collin, 1953</t>
  </si>
  <si>
    <t>Koenike, 1898</t>
  </si>
  <si>
    <t>Bergroth, 1901</t>
  </si>
  <si>
    <t>(Pictet, 1834)</t>
  </si>
  <si>
    <t>vårtbjörksguldmal</t>
  </si>
  <si>
    <t>(Zeller, 1846)</t>
  </si>
  <si>
    <t>lingonguldmal</t>
  </si>
  <si>
    <t>(Stainton, 1848)</t>
  </si>
  <si>
    <t>fjällbjörksveckmal</t>
  </si>
  <si>
    <t>(Sircom, 1848)</t>
  </si>
  <si>
    <t>vinkelbandad videguldmal</t>
  </si>
  <si>
    <t>(W.Fletcher, 1885)</t>
  </si>
  <si>
    <t>dvärgbjörksguldmal</t>
  </si>
  <si>
    <t>Czerny, 1924</t>
  </si>
  <si>
    <t>Zeller, 1844</t>
  </si>
  <si>
    <t>starrkäkmal</t>
  </si>
  <si>
    <t>Nylander, 1846</t>
  </si>
  <si>
    <t>skogsrödmyra</t>
  </si>
  <si>
    <t>hushästmyra</t>
  </si>
  <si>
    <t>Latreille, 1798</t>
  </si>
  <si>
    <t>blodröd rövarmyra</t>
  </si>
  <si>
    <t>Ruzsky, 1904</t>
  </si>
  <si>
    <t>fjällmyra</t>
  </si>
  <si>
    <t>(Kolenati, 1857)</t>
  </si>
  <si>
    <t>(Kieffer, 1907)</t>
  </si>
  <si>
    <t>Thorell, 1856</t>
  </si>
  <si>
    <t>enkardarspindel</t>
  </si>
  <si>
    <t>(Fallén, 1807)</t>
  </si>
  <si>
    <t>(Meyer-Dür, 1843)</t>
  </si>
  <si>
    <t>(Kirschbaum, 1856)</t>
  </si>
  <si>
    <t>(Fallén, 1829)</t>
  </si>
  <si>
    <t>(Villers, 1789)</t>
  </si>
  <si>
    <t>(Zetterstedt, 1828)</t>
  </si>
  <si>
    <t>(Douglas &amp; Scott, 1866)</t>
  </si>
  <si>
    <t>(Wallengren, 1871)</t>
  </si>
  <si>
    <t>(Scott, 1871)</t>
  </si>
  <si>
    <t>McLachlan, 1872</t>
  </si>
  <si>
    <t>DD</t>
  </si>
  <si>
    <t>(Say, 1823)</t>
  </si>
  <si>
    <t>(Fallén, 1819)</t>
  </si>
  <si>
    <t>Curtis, 1833</t>
  </si>
  <si>
    <t>Bourlet, 1839</t>
  </si>
  <si>
    <t>(De Geer, 1773)</t>
  </si>
  <si>
    <t>buskvårtbitare</t>
  </si>
  <si>
    <t>Kieffer, 1907</t>
  </si>
  <si>
    <t>(Nees von Esenbeck, 1811)</t>
  </si>
  <si>
    <t>barrträdlöpare</t>
  </si>
  <si>
    <t>ljus sporrslända</t>
  </si>
  <si>
    <t>Eaton, 1870</t>
  </si>
  <si>
    <t>brun dammslända</t>
  </si>
  <si>
    <t>tajgakulfluga</t>
  </si>
  <si>
    <t>Stary, 1983</t>
  </si>
  <si>
    <t>(O. M. Reuter, 1879)</t>
  </si>
  <si>
    <t>(Herbst, 1793)</t>
  </si>
  <si>
    <t>höstövslända</t>
  </si>
  <si>
    <t>Collin, 1952</t>
  </si>
  <si>
    <t>(Fabricius, 1804)</t>
  </si>
  <si>
    <t>Klug, 1817</t>
  </si>
  <si>
    <t>Newman, 1837</t>
  </si>
  <si>
    <t>(Audinet-Serville, 1823)</t>
  </si>
  <si>
    <t>(Dahlbom, 1835)</t>
  </si>
  <si>
    <t>Schrank, 1776</t>
  </si>
  <si>
    <t>(Thomson, 1871)</t>
  </si>
  <si>
    <t>(Hartig, 1840)</t>
  </si>
  <si>
    <t>Lepeletier, 1823</t>
  </si>
  <si>
    <t>(Dejean, 1837)</t>
  </si>
  <si>
    <t>Kiesenwetter, 1852</t>
  </si>
  <si>
    <t>(Waltl, 1838)</t>
  </si>
  <si>
    <t>Fallén, 1807</t>
  </si>
  <si>
    <t>Mannerheim, 1843</t>
  </si>
  <si>
    <t>(Brébisson, 1835)</t>
  </si>
  <si>
    <t>(Letzner, 1845)</t>
  </si>
  <si>
    <t>(Gyllenhal, 1810)</t>
  </si>
  <si>
    <t>kärrspindel</t>
  </si>
  <si>
    <t>Rohácek, 1983</t>
  </si>
  <si>
    <t>Marshall, 1985</t>
  </si>
  <si>
    <t>Newman, 1836</t>
  </si>
  <si>
    <t>NT</t>
  </si>
  <si>
    <t>(Stenhammar, 1844)</t>
  </si>
  <si>
    <t>(Fallén, 1813)</t>
  </si>
  <si>
    <t>rödhalsad lavspinnare</t>
  </si>
  <si>
    <t>Doubleday, 1850</t>
  </si>
  <si>
    <t>dvärgmottfly</t>
  </si>
  <si>
    <t>Nitzsch, 1818</t>
  </si>
  <si>
    <t>(Spence, 1815)</t>
  </si>
  <si>
    <t>(Kugelann, 1794)</t>
  </si>
  <si>
    <t>(Fallén, 1806)</t>
  </si>
  <si>
    <t>(Herrich-Schäffer, 1838)</t>
  </si>
  <si>
    <t>(Schrank, 1801)</t>
  </si>
  <si>
    <t>(Flor, 1861)</t>
  </si>
  <si>
    <t>(Fallén, 1826)</t>
  </si>
  <si>
    <t>(Boheman, 1845)</t>
  </si>
  <si>
    <t>(Lindberg, 1924)</t>
  </si>
  <si>
    <t>(Haworth, 1828)</t>
  </si>
  <si>
    <t>dvärgbladskärare</t>
  </si>
  <si>
    <t>(Thunberg, 1794)</t>
  </si>
  <si>
    <t>barrskogsförnamal</t>
  </si>
  <si>
    <t>vinbärsfuks</t>
  </si>
  <si>
    <t>(Toll, 1956)</t>
  </si>
  <si>
    <t>lövskogstubmal</t>
  </si>
  <si>
    <t>(Gravenhorst, 1802)</t>
  </si>
  <si>
    <t>Sjöberg, 1934</t>
  </si>
  <si>
    <t>(Sharp, 1869)</t>
  </si>
  <si>
    <t>(Fabricius, 1777)</t>
  </si>
  <si>
    <t>Aubé, 1850</t>
  </si>
  <si>
    <t>(Rye, 1866)</t>
  </si>
  <si>
    <t>Walker, 1837</t>
  </si>
  <si>
    <t>rökdansfluga</t>
  </si>
  <si>
    <t>(Kieffer, 1901)</t>
  </si>
  <si>
    <t>sp.SL522</t>
  </si>
  <si>
    <t>(Felt, 1907)</t>
  </si>
  <si>
    <t>Jaschhof, 2014</t>
  </si>
  <si>
    <t>sp.SL793</t>
  </si>
  <si>
    <t>Mamajev, 1965</t>
  </si>
  <si>
    <t>Jaschhof, 1996</t>
  </si>
  <si>
    <t>sp.SL205</t>
  </si>
  <si>
    <t>sp.SL026</t>
  </si>
  <si>
    <t>Jaschhof, 2009</t>
  </si>
  <si>
    <t>Kieffer, 1895</t>
  </si>
  <si>
    <t>Mamaev &amp; Berest, 1990</t>
  </si>
  <si>
    <t>sp.SL123</t>
  </si>
  <si>
    <t>sp.SL480</t>
  </si>
  <si>
    <t>sp.SL044</t>
  </si>
  <si>
    <t>sp.SL809</t>
  </si>
  <si>
    <t>kärrgräshoppa</t>
  </si>
  <si>
    <t>(Savigny, 1826)</t>
  </si>
  <si>
    <t>råhumusmask</t>
  </si>
  <si>
    <t>kaveldunsfransmal</t>
  </si>
  <si>
    <t>Haliday, 1834</t>
  </si>
  <si>
    <t>Haeselbarth, 1973</t>
  </si>
  <si>
    <t>Marshall, 1896</t>
  </si>
  <si>
    <t>(Nees, 1811)</t>
  </si>
  <si>
    <t>Ruthe, 1858</t>
  </si>
  <si>
    <t>van Achterberg, 1977</t>
  </si>
  <si>
    <t>sp.SL716</t>
  </si>
  <si>
    <t>mörkvingad jättestövslända</t>
  </si>
  <si>
    <t>fläckvingad storstövslända</t>
  </si>
  <si>
    <t>(Reuter, 1893)</t>
  </si>
  <si>
    <t>fjunig storstövslända</t>
  </si>
  <si>
    <t>lövstorstövslända</t>
  </si>
  <si>
    <t>blankryggad stövslända</t>
  </si>
  <si>
    <t>(Sharp, 1872)</t>
  </si>
  <si>
    <t>(Munster, 1924)</t>
  </si>
  <si>
    <t>(Tournier, 1868)</t>
  </si>
  <si>
    <t>femprickig nyckelpiga</t>
  </si>
  <si>
    <t>nittonprickig kärrpiga</t>
  </si>
  <si>
    <t>trettonprickig plattpiga</t>
  </si>
  <si>
    <t>husvedgeting</t>
  </si>
  <si>
    <t>Kommentar</t>
  </si>
  <si>
    <t>Mecostethus</t>
  </si>
  <si>
    <t>Mecostethus  grossum</t>
  </si>
  <si>
    <t>Arthypotes (kluster)</t>
  </si>
  <si>
    <t>Mt1-001</t>
  </si>
  <si>
    <t>Mt1-002</t>
  </si>
  <si>
    <t>Mt1-003</t>
  </si>
  <si>
    <t>Mt1-004</t>
  </si>
  <si>
    <t>Mt1-005</t>
  </si>
  <si>
    <t>Mt2-001</t>
  </si>
  <si>
    <t>Mt2-002</t>
  </si>
  <si>
    <t>Mt2-003</t>
  </si>
  <si>
    <t>Mt2-004</t>
  </si>
  <si>
    <t>Mt2-005</t>
  </si>
  <si>
    <t>Neg. Kont. Extraktion</t>
  </si>
  <si>
    <t>Neg. Kont. PCR</t>
  </si>
  <si>
    <t>Klass</t>
  </si>
  <si>
    <t>Ordning</t>
  </si>
  <si>
    <t>Familj</t>
  </si>
  <si>
    <t>Släkte</t>
  </si>
  <si>
    <t>Art</t>
  </si>
  <si>
    <t>BOLD bin</t>
  </si>
  <si>
    <t xml:space="preserve">Bästa träff 85 % tyder på Chironomidae </t>
  </si>
  <si>
    <t>Bästa träff 87 % tyder på Megaspilidae</t>
  </si>
  <si>
    <t>Bästa träff 88 % tyder på Cecidomyiidae</t>
  </si>
  <si>
    <t>Bästa träff 88 % tyder på Chironomidae</t>
  </si>
  <si>
    <t xml:space="preserve">Bästa träff 88% tyder på Ceratopogonidae </t>
  </si>
  <si>
    <t xml:space="preserve">Bästa träff 88% tyder på Sciaridae </t>
  </si>
  <si>
    <t>Bästa träff 89 % tyder på Cecidomyiidae</t>
  </si>
  <si>
    <t>Bästa träff 89 % tyder på Chironomidae</t>
  </si>
  <si>
    <t xml:space="preserve">Bästa träff 89 % tyder på Chironomidae </t>
  </si>
  <si>
    <t>Bästa träff 90 % tyder på Cecidomyiidae</t>
  </si>
  <si>
    <t>Bästa träff 90 % tyder på Chironomidae</t>
  </si>
  <si>
    <t>Bästa träff 90 % tyder på Dolichopodidae</t>
  </si>
  <si>
    <t>Bästa träff 91 % tyder på Ceratopogonidae</t>
  </si>
  <si>
    <t>Bästa träff 91 % tyder på Chironomidae</t>
  </si>
  <si>
    <t xml:space="preserve">Bästa träff 91 % tyder på Chironomidae </t>
  </si>
  <si>
    <t>Bästa träff 91 % tyder på Sciaridae</t>
  </si>
  <si>
    <t xml:space="preserve">Bästa träff 91 % tyder på Simuliidae </t>
  </si>
  <si>
    <t>Bästa träff 92 % tyder på Agromyzidae</t>
  </si>
  <si>
    <t>Bästa träff 92 % tyder på Cecidomyiidae</t>
  </si>
  <si>
    <t>Bästa träff 92 % tyder på Chironomidae</t>
  </si>
  <si>
    <t>Bästa träff 92 % tyder på Diprionidae</t>
  </si>
  <si>
    <t>Bästa träff 93 % tyder på Cecidomyiidae</t>
  </si>
  <si>
    <t>Bästa träff 94 % tyder på Ceratopogonidae</t>
  </si>
  <si>
    <t>Bästa träff 94 % tyder på Chironomidae</t>
  </si>
  <si>
    <t>Bästa träff 95 % tyder på Agromyzidae</t>
  </si>
  <si>
    <t>Bästa träff 95 % tyder på Carnidae</t>
  </si>
  <si>
    <t>Bästa träff 95 % tyder på Phoridae</t>
  </si>
  <si>
    <t>Bästa träff 97 % tyder på Cecidomyiidae</t>
  </si>
  <si>
    <t>Bästa träff 88% tyder på Diptera och Cecidomyiidae</t>
  </si>
  <si>
    <t>Elateroides dermestoides</t>
  </si>
  <si>
    <t>Elateroides</t>
  </si>
  <si>
    <t>Uppdaterat namn</t>
  </si>
  <si>
    <t>(Linnaeus, 1760)</t>
  </si>
  <si>
    <t>bredhalsad varvsfluga</t>
  </si>
  <si>
    <t>Nötkreatur</t>
  </si>
  <si>
    <t>1 individ i ett prov</t>
  </si>
  <si>
    <t>Endast rapporterad från Jönköping</t>
  </si>
  <si>
    <t xml:space="preserve"> Verkar vara 2 olika arter morfologiskt i Mt2-001</t>
  </si>
  <si>
    <t>Ny för Sverige? Känd från IBA</t>
  </si>
  <si>
    <t>Ganska sällsynt</t>
  </si>
  <si>
    <t>Två BOLD bins matchar detta artnamn</t>
  </si>
  <si>
    <t>Andra fyndet i Sverige?</t>
  </si>
  <si>
    <t>sp.SL789. Två kluster matchar detta namn</t>
  </si>
  <si>
    <t>Två kluster matchar detta namn</t>
  </si>
  <si>
    <t>Manuellt uppdaterad mot BOLD</t>
  </si>
  <si>
    <t>Manuellt uppdaterad mot BOLD. Potentiellt spännande nordligt fynd</t>
  </si>
  <si>
    <t>Manuellt uppdaterad mot BOLD. Två kluster matchar detta namn</t>
  </si>
  <si>
    <t>Mt1 Total</t>
  </si>
  <si>
    <t>Mt2 Total</t>
  </si>
  <si>
    <t>DNA-läsningar (reads) från sekvensering</t>
  </si>
  <si>
    <t>DNA-läsningar (reads) efter subtrahering av läsningar från negativa kontroller</t>
  </si>
  <si>
    <t>Kluster som exkluderades från rapporten pga läsningar i negativ kontroll</t>
  </si>
  <si>
    <t>Negativ kontroll extraktion P30904_2795_S795_L002</t>
  </si>
  <si>
    <t>Negativ kontroll PCR P30904_2796_S796_L002</t>
  </si>
  <si>
    <t>Summa av DNA-läsningar i negativa kontroller</t>
  </si>
  <si>
    <t>Anisopodidae_cluster1</t>
  </si>
  <si>
    <t>x</t>
  </si>
  <si>
    <t>Asilidae_cluster6</t>
  </si>
  <si>
    <t>Chironomidae_cluster16</t>
  </si>
  <si>
    <t>Coenagrionidae_cluster3</t>
  </si>
  <si>
    <t>Crambidae_cluster18</t>
  </si>
  <si>
    <t>Dolichopodidae_cluster1</t>
  </si>
  <si>
    <t>Entomobryidae_cluster1</t>
  </si>
  <si>
    <t>Entomobryidae_cluster11</t>
  </si>
  <si>
    <t>Linyphiidae_cluster7</t>
  </si>
  <si>
    <t>Muscidae_cluster1</t>
  </si>
  <si>
    <t>Muscidae_cluster16</t>
  </si>
  <si>
    <t>Noctuidae_cluster2</t>
  </si>
  <si>
    <t>Phalangiidae_cluster1</t>
  </si>
  <si>
    <t>Phoridae_cluster106</t>
  </si>
  <si>
    <t>Phoridae_cluster19</t>
  </si>
  <si>
    <t>Phoridae_cluster8</t>
  </si>
  <si>
    <t>Polleniidae_cluster1</t>
  </si>
  <si>
    <t>Sarcophagidae_cluster1</t>
  </si>
  <si>
    <t>Therevidae_cluster1</t>
  </si>
  <si>
    <t>Mt1 VS Mt2 Total</t>
  </si>
  <si>
    <t>001</t>
  </si>
  <si>
    <t>002</t>
  </si>
  <si>
    <t>003</t>
  </si>
  <si>
    <t>004</t>
  </si>
  <si>
    <t>005</t>
  </si>
  <si>
    <t>Arthypoteser som fanns i bägge prover</t>
  </si>
  <si>
    <t>Mt1</t>
  </si>
  <si>
    <t>Mt2</t>
  </si>
  <si>
    <t>Arthypoteser i Mt1 eller Mt2</t>
  </si>
  <si>
    <t>Överlapp</t>
  </si>
  <si>
    <t>Överlapp %</t>
  </si>
  <si>
    <t>Tot</t>
  </si>
  <si>
    <t>Total</t>
  </si>
  <si>
    <t>&gt;089ba876a0777bb7286689befba13374_Blattodea_Blattidae_Shelfordella_lateralis</t>
  </si>
  <si>
    <t>AATAAATAATATAAGTTTCTGATTATTACCTCCATCATTAACTTTACTATTAGCCAGCAGCATGGTG---GAAAGAGGAGCAGGTACAGGTTGGACAGTGTACCCACCATTAGCAAGAGGCATCGCCCATGCCGGAGCCTCAGTTGATCTAGCAATTTTTTCATTACACTTAGCAGGAGTATCCTCAATTCTAGGAGCTGTCAATTTTATCTCTACAACAATTAATATAAAACCAATTAATATAAAGCCTGAACGAATCCCTCTATTTGTTTGATCAGTAGCAATTACAGCACTTTTACTATTATTATCTCTACCAGTACTTGCCGGAGCAATTACTATATTATTAACTGACCGAAACTTAAATACATCCTTCTTCGACCCTGCAGGAGGAGGAGATCCAATTTTATATCAACACTTATTC</t>
  </si>
  <si>
    <t>&gt;3e1aa6b0e6347d74cae2a38da5cbab1e_Blattodea_Ectobiidae_Ectobius_lapponicus</t>
  </si>
  <si>
    <t>AATAAATAATATAAGATTTTGATTATTACCACCATCTTTAACACTTCTTCTCATAAGAAGTTTAGTA---GAAAGAGGAGCAGGAACAGGATGAACAGTTTATCCTCCTTTAGCTAGTGGCATTGCACATGCAGGAGCATGTGTTGATTTAGCAATTTTCTCATTACACCTCGCCGGTGTATCTTCTATTTTAGGAGCAGTAAATTTCATTTCCACAATTATTAATATAAAACCTATCAACATAAAACCAGAACAAATCCCTTTATTTGTTTGATCTGTAGGTATTACTGCCTTGTTATTACTATTATCTTTACCAGTGCTAGCTGGTGCAATTACAATACTATTAACAGATCGTAACCTTAATACATCTTTCTTTGACCCTGCAGGAGGTGGGGATCCTATTCTATATCAACATTTATTT</t>
  </si>
  <si>
    <t>&gt;873dced7bf8f3297e5c9e504227418fc_Orthoptera_Acrididae_Stethophyma_grossum</t>
  </si>
  <si>
    <t>AATAAATAATATAAGATTTTGATTACTACCACCATCACTAATTCTATTAATCTCGTCCTCAATAGCA---AATAATGGAGTAGGTACAGGATGAACAGTTTACCCTCCACTAGCAGGAGCTATTGCACATAGTGGAGCATCAGTAGATTTAGCAATTTTTTCATTACATTTAGCGGGTATTTCCTCAATCTTAGGAGCTGTAAATTTTATTACCACAGCAATCAATATACGATCAGAAAGAATAATAATAGACCAAACACCCCTATTTGTTTGATCAGTAGCTATTACAGCATTATTATTGTTATTATCTTTACCAGTTTTAGCTGGAGCTATTACAATACTTTTAACTGACCGAAACTTAAATACATCATTCTTCGACCCTGCAGGAGGAGGTGATCCAATCCTTTATCAACATTTATTT</t>
  </si>
  <si>
    <t>&gt;85c8dddd3b20c503979dbb488d876400_Hemiptera_Rhyparochromidae_Stygnocoris_sabulosus</t>
  </si>
  <si>
    <t>CATAAATAATATAAGATTTTGATTACTACCACCTTCTTTAACATTAATATTAATAAGTTCTATAGCA---GGAAAAGGAGCAGGAACAGGATGAACAGTTTATCCACCATTATCAAATAGATTATTCCACAGAGGTCCATCAGTGGATCTAGCCATTTTCTCATTACACCTAGCAGGTGTATCATCAATTTTAGGAGCTATTAATTTCTTATCAACAATTATTAATATACGACCAGAAGGCATAACATATGAACAAATTCCATTATTTGTATGATCCGTAGCAATTACAGCATTACTATTATTATTAGCATTACCAGTATTAGCCGGAGCTATTACCATATTACTTACTGACCGAAATTTAAATACAACTTTCTTTGATCCAGTAGGAGGAGGAGACCCAATTTTATACCAACACTTATTT</t>
  </si>
  <si>
    <t>&gt;ed4f41dacac0bb3467d66fc7bf340016_Diptera_Muscidae_Helina_depuncta</t>
  </si>
  <si>
    <t>TATAAATAATATAAGTTTTTGACTTTTACCTCCTGCTTTAATTTTATTATTAGTTAGAAGTATAGTA---GAAAATGGAGCTGGAACTGGCTGAACTGTTTATCCCCCTTTATCTTCCAATATTGCTCATAGAGGAGCTTCTGTTGATTTAGCTATTTTTTCTTTACATTTAGCAGGAATTTCTTCTATTTTAGGAGCTGTAAATTTTATTACTACTGTTATTAATATACGATCAAAAGGAATTACATTTGATCGAATACCCTTATTTGTATGATCAGTAGCCATTACAGCTTTACTACTACTTTTATCTTTACCTGTATTAGCAGGAGCTATTACTATATTATTAACAGATCGAAATTTAAATACTTCATTTTTTGATCCTGCAGGAGGAGGAGATCCAATTTTATACCAACATTTATTT</t>
  </si>
  <si>
    <t>&gt;73da11a90f033b049e8b8e36a6221eb0_Diptera_Muscidae_Helina_impuncta</t>
  </si>
  <si>
    <t>AATAAACAATATAAGTTTTTGACTTTTACCTCCTGCTTTAATTTTATTATTAGTTAGTAGTATAGTA---GAAAATGGAGCTGGAACTGGATGAACTGTTTACCCTCCATTATCCTCTAATATTGCTCACAGAGGAGCTTCTGTTGATTTAGCTATTTTTTCTTTACATTTAGCTGGAATTTCTTCTATTTTAGGAGCTGTAAATTTTATTACTACTGTTATTAATATACGGTCAAAAGGAATTACATTTGACCGAATACCTTTATTTGTGTGATCAGTGGCTATTACAGCTTTATTATTACTTTTATCTTTACCTGTATTAGCCGGAGCTATTACCATATTATTAACAGATCGAAATTTAAATACTTCATTTTTTGACCCTGCAGGAGGAGGAGATCCAATTTTATACCAACATTTATTT</t>
  </si>
  <si>
    <t>&gt;81c158d47cc7c58b352e259bcbca72ea_Diptera_Muscidae_Helina_DIFIA420-12</t>
  </si>
  <si>
    <t>AATAAATAATATAAGTTTTTGACTTTTACCTCCTGCTTTAATTTTATTACTAGTAAGTAGAATAGTA---GAAAATGGAGCTGGAACTGGATGAACTGTTTACCCTCCTTTATCTTCTAATATTGCTCATAGAGGAGCTTCTGTTGATTTAGCTATTTTTTCTTTACATTTAGCTGGAATTTCCTCTATTTTAGGAGCTGTAAATTTTATTACTACTGTTATTAATATACGATCAAAAGGAATTACATTTGATCGAATGCCTTTATTTGTATGATCAGTAGCTATCACAGCTTTATTATTACTTTTATCTTTACCTGTATTAGCAGGAGCTATTACTATATTATTAACAGATCGAAATTTAAACACTTCATTTTTTGACCCTGCAGGAGGAGGAGATCCAATTTTATATCAACATTTATTT</t>
  </si>
  <si>
    <t>&gt;d0357eb75126e3fcd17a425e3a3b149c_Diptera_Muscidae_Helina_evecta</t>
  </si>
  <si>
    <t>AATAAATAATATAAGATTTTGACTTTTACCTCCTGCTTTAATTTTATTACTATTTAGTAGAATAGTA---GAAAATGGAGCTGGAACAGGATGAACTATTTACCCCCCTTTATCTTCAAATATTGCTCATAGTGGAGCTTCTGTTGATTTAACTATTTTTTCTTTACATTTAGCTGGAATTTCCTCTATTTTAGGAGCTGTAAATTTTATTACTACTATTATTAATATACGATCAAAAGGAATTTCTTTTGATCGAATACCTTTATTTGTATGATCAGTTGCTATTACAGCTTTATTATTACTTTTATCTTTACCTGTATTAGCTGGAGCTATTACTATATTATTAACAGATCGAAATTTAAATACTTCATTTTTTGACCCAACAGGAGGAGGAGATCCCATTTTATATCAACATTTATTT</t>
  </si>
  <si>
    <t>&gt;7f6c10b4ed99a3956e70e50ed8182f1b_Diptera_Muscidae_Helina_flavisquama</t>
  </si>
  <si>
    <t>AATAAATAATATAAGATTTTGATTATTACCTCCTGCTTTAATTTTATTATTATTTAGCAGTATAGTA---GAAAATGGAGCTGGAACTGGATGAACTGTTTATCCTCCTTTATCTTCTAATATCGCTCATAGAGGTGCTTCTGTTGATTTAGCTATTTTTTCTTTACATTTAGCTGGAATTTCTTCTATTTTAGGAGCTGTAAATTTCATTACAACTATTATTAATATACGTTCAAAAGGAATTCATTTTGATCGAATACCTTTATTTGTATGATCAGTAGCTATTACAGCTTTATTATTACTTTTATCTTTGCCTGTATTAGCTGGAGCTATTACAATATTATTAACAGATCGAAATTTAAATACTTCATTTTTTGACCCTGCAGGAGGAGGAGATCCCATTTTATACCAACATTTATTT</t>
  </si>
  <si>
    <t>&gt;abf2ba0aafb15f09622c80623812a512_Diptera_Muscidae_Helina_BOLD:ACX5294</t>
  </si>
  <si>
    <t>AATAAATAATATAAGTTTTTGACTTTTACCTCCTGCTTTAATTTTATTATTATTTAGTAGTATAGTA---GAAAATGGAGCTGGAACTGGATGAACTGTTTATCCTCCTTTATCTTCTAATATTGCTCATAGAGGAGCTTCTGTTGATTTAGCTATTTTTTCTTTACATCTTGCCGGGATTTCTTCAATTTTAGGGGCTGTAAATTTTATTACAACAATTATTAATATACGTTCAAAAGGAATTTCTTTTGATCGAATACCTTTATTTGTATGATCAGTTGCTATTACAGCTTTATTATTACTTTTATCTCTTCCTGTATTAGCCGGAGCAATTACTATATTATTAACAGATCGAAATTTAAATACTTCATTTTTTGATCCTGCAGGAGGAGGAGATCCTATTTTATACCAACATTTATTT</t>
  </si>
  <si>
    <t>&gt;9a2308653909c81bc5979f6177e5eba4_Diptera_Muscidae_Helina_subvittata</t>
  </si>
  <si>
    <t>AATAAATAATATAAGTTTTTGGCTTTTACCCCCCGCTTTAATTTTATTATTATTTAGTAGTATAGTA---GAAAATGGGGCTGGAACTGGATGAACTGTATACCCTCCTTTATCTTCTAACATTGCTCATAGAGGGGCTTCTGTTGATTTAGCTATTTTTTCATTACATTTAGCTGGAATTTCCTCTATTTTAGGAGCTGTAAATTTTATTACAACTATTATTAATATACGATCAAAAGGAATTTCTTTTGATCGAATGCCTTTATTTGTATGATCAGTAGCTATTACAGCTTTACTATTATTGTTATCTTTACCTGTATTAGCCGGAGCTATTACAATATTATTAACAGATCGTAATTTAAATACTTCATTTTTTGACCCTGCAGGAGGAGGAGATCCAATTTTATACCAACATTTATTC</t>
  </si>
  <si>
    <t>&gt;256e69f597d63b779e42a5121d71e3e9_Diptera_Muscidae_Spilogona_contractifrons</t>
  </si>
  <si>
    <t>AATAAATAATATAAGTTTTTGACTTTTACCTCCAGCTCTAATTTTATTACTAACAAGTAGTATAGTA---GAAAATGGAGCTGGAACTGGATGAACTGTTTATCCTCCTTTATCATCTAATATTGCCCATGGAGGAGCTTCTGTAGATTTAGCTATTTTCTCTTTACATTTAGCTGGAATTTCTTCTATTTTAGGAGCTGTAAATTTTATTACAACTGTAATCAATATACGATCAACAGGAATTACCTTTGACCGAATACCTTTATTTGTTTGATCAGTGGTTATTACAGCTTTATTATTACTTTTATCATTACCTGTATTAGCAGGAGCTATTACTATATTATTAACAGATCGAAATTTAAATACTTCATTTTTTGACCCAGCAGGAGGAGGAGATCCAATTTTATATCAACATCTATTT</t>
  </si>
  <si>
    <t>&gt;786902a5c0932db6eed9788d13b2a03d_Diptera_Muscidae_Spilogona_BOLD:ACX5124</t>
  </si>
  <si>
    <t>AATAAATAATATAAGATTTTGACTTTTACCTCCTGCTTTGATTTTACTACTAACAAGTAGTATAGTG---GAAAACGGAGCTGGGACTGGATGAACTGTTTATCCTCCCTTATCATCTAATATTGCTCATGGAGGAGCTTCTGTAGATTTAGCTATTTTTTCTCTACATTTAGCTGGAATTTCTTCTATTTTAGGAGCTGTAAATTTTATTACTACTGTAATTAATATACGATCAACAGGAATTACATTTGATCGAATACCTTTATTTGTTTGATCAGTAGTAATTACAGCTTTATTATTACTTTTATCGTTACCAGTATTAGCCGGAGCTATTACTATATTATTAACAGATCGAAATTTAAATACTTCATTTTTTGACCCAGCAGGAGGAGGAGATCCAATTTTATATCAACATCTATTT</t>
  </si>
  <si>
    <t>&gt;f31ab944ca80284edefb2c6a389c27ec_Diptera_Muscidae_Spilogona_griseola</t>
  </si>
  <si>
    <t>AATAAATAATATAAGATTTTGACTCCTACCACCTGCTGTAATTTTACTACTAACAAGTAGAATAGTA---GAAAACGGAGCTGGAACTGGATGAACTGTTTATCCTCCTTTATCATCTAATATTGCTCATAGAGGAGCTTCTGTAGATTTAGCTATTTTTTCCTTACATTTAGCTGGAATTTCTTCTATTTTAGGAGCTGTAAATTTTATTACTACTGTAATTAATATACGATCTACAGGAATCACTTTTGATCGAATACCTTTATTTGTTTGATCAGTAGTAATTACAGCTTTATTATTACTTTTATCATTACCAGTATTAGCCGGAGCTATTACTATATTATTAACAGATCGAAATTTAAATACTTCATTTTTTGATCCAGCAGGAGGAGGAGATCCAATTTTATATCAACATTTATTT</t>
  </si>
  <si>
    <t>&gt;b398168f91e7585aa09045ef416e939c_Diptera_Muscidae_Spilogona_pacifica</t>
  </si>
  <si>
    <t>AATGAATAATATAAGATTTTGACTATTACCCCCTGCTTTAATTTTACTACTAACAAGTAGTATAGTA---GAAAATGGAGCTGGAACTGGATGAACAGTTTACCCTCCTTTATCTTCTAATATTGCTCATGGAGGAGCTTCTGTAGATTTAGCTATTTTTTCTTTACATTTAGCTGGAATTTCTTCTATTTTAGGAGCTGTAAATTTTATTACTACTGTAATTAACATACGCTCAACAGGAATTACTTTTGATCGAATACCCCTATTTGTTTGATCAGTAGTAATTACAGCTTTATTATTACTTTTATCATTACCAGTATTAGCTGGAGCTATTACTATATTATTAACAGATCGAAATTTAAATACTTCATTTTTTGACCCAGCTGGAGGAGGAGATCCAATTTTATACCAACATTTATTT</t>
  </si>
  <si>
    <t>&gt;c7439e78462951ede5cecd5be74edf2d_Diptera_Muscidae_Spilogona_megastoma</t>
  </si>
  <si>
    <t>AATAAATAATATAAGTTTTTGACTTTTACCTCCTGCTTTAATTTTATTGCTTACAAGTAGTATAGTA---GAAAACGGAGCTGGGACTGGATGAACTGTTTACCCTCCGTTATCTTCTAATATTGCTCATGGAGGGGCTTCTGTAGATTTAGCTATTTTTTCTTTACATTTAGCTGGAATTTCTTCTATTTTAGGAGCTGTTAATTTTATTACCACTGTAATTAATATACGATCAACAGGAATTACTTTTGATCGTATACCTTTATTTGTATGATCAGTAGTAATTACAGCTTTATTATTACTTTTATCATTACCCGTATTAGCTGGAGCTATCACTATATTATTAACAGATCGAAATTTAAATACTTCATTTTTTGATCCAGCAGGAGGAGGAGATCCTATTTTATATCAACATTTATTT</t>
  </si>
  <si>
    <t>&gt;ede19763133ec32f3bee10a21b1fd9a5_Diptera_Muscidae_Spilogona_trigonata</t>
  </si>
  <si>
    <t>AATAAATAATATAAGTTTTTGACTTTTACCACCTGCTTTAATACTACTACTAACAAGTAGTATAGTA---GAAAACGGAGCTGGAACAGGTTGAACTGTTTATCCTCCTTTATCTTCTAATATTGCTCACAGTGGAGCTTCTGTAGATTTAGCTATTTTTTCATTACATTTAGCTGGAATTTCTTCTATTTTAGGAGCTGTAAATTTTATTACTACTGTAATTAATATACGATCAACAGGAATTACTTTTGATCGAATACCTTTATTTGTTTGATCTGTAGTAATTACAGCTTTATTATTACTACTATCACTACCAGTATTAGCTGGAGCTATTACTATATTATTAACAGATCGAAATTTAAATACTTCATTTTTTGACCCAGCAGGAGGAGGAGATCCAATTTTATATCAACACTTATTT</t>
  </si>
  <si>
    <t>&gt;d3e98daea3cce16ea97d2338e57bcc6e_Diptera_Muscidae_Pseudocoenosia_BOLD:ACZ4665</t>
  </si>
  <si>
    <t>GATAAATAATATAAGATTTTGACTATTACCTCCTGCTTTAACTTTATTGTTGGCAAGCAGTATAGTA---GAAAACGGAGCTGGGACTGGGTGAACAGTTTACCCTCCTTTATCATCTAATATCGCTCATAGAGGAGCTTCTGTAGATTTAGCTATTTTCTCTTTACATTTAGCTGGAATTTCTTCAATTTTAGGAGCTGTAAATTTTATTACAACAGTAATTAATATACGATCAACAGGAATTACTTTTGATCGAATACCTTTATTTGTTTGATCTGTAGTAATTACAGCTTTATTATTACTTTTATCATTACCAGTATTAGCTGGAGCAATTACAATATTATTAACAGATCGAAATTTAAATACTTCTTTTTTCGACCCAGCTGGAGGAGGAGATCCTATTTTATATCAACATTTATTT</t>
  </si>
  <si>
    <t>&gt;cd71c4eaea0a5cc0fa3dcc54f285907c_Diptera_Muscidae_Pseudocoenosia_abnormis</t>
  </si>
  <si>
    <t>AATAAATAATATAAGATTTTGACTTTTACCTCCTGCTTTAACTTTATTATTGGCTAGCAGTATAGTA---GAAAACGGAGCTGGGACTGGATGAACAGTTTACCCTCCGTTATCATCTAATATTGCTCATGGAGGTGCTTCTGTAGATTTAGCTATTTTCTCTTTACATTTAGCTGGAATTTCTTCTATTTTAGGAGCCGTAAATTTTATTACAACTGTAATTAATATACGATCAACAGGAATTACTTTCGATCGAATACCTTTATTTGTATGATCTGTAGTAATTACAGCATTATTATTATTATTATCATTACCAGTATTAGCTGGAGCAATCACAATATTATTAACAGATCGAAATTTAAATACTTCTTTTTTTGATCCAGCTGGAGGAGGAGACCCGATTTTATATCAACATTTATTT</t>
  </si>
  <si>
    <t>&gt;6c80007ca2d4eb85ee18b81a6f9b9743_Diptera_Muscidae_Pseudocoenosia_BOLD:ACD2302</t>
  </si>
  <si>
    <t>AATAAATAATATAAGATTTTGACTTTTACCTCCTGCTTTAACTTTATTATTGGCAAGCAGCATAGTG---GAAAACGGAGCTGGGACTGGTTGAACTGTTTACCCTCCATTATCATCTAATATTGCTCATGGAGGAGCTTCTGTAGATTTAGCTATTTTTTCTTTACATTTAGCAGGAATTTCTTCTATTTTAGGAGCTGTAAATTTTATTACAACTGTAATTAATATACGTTCTACAGGAATTACTTTTGACCGTATACCTTTATTTGTATGATCTGTAGTAATTACAGCATTATTATTATTATTATCTCTACCAGTATTAGCAGGAGCTATTACAATATTATTAACAGATCGAAATTTAAATACTTCCTTTTTTGATCCAGCCGGAGGAGGAGATCCCATCTTATACCAACATTTATTT</t>
  </si>
  <si>
    <t>&gt;e26eb5a05f3230cc82acff1d47bb8fbb_Diptera_Scathophagidae_Scathophaga_furcata</t>
  </si>
  <si>
    <t>AATGAATAATATAAGTTTTTGACTTTTACCCCCAGCATTAACTTTATTGTTAGTAAGTAGTATAGTA---GAAAACGGAGCTGGAACAGGATGAACTGTTTACCCTCCTCTATCTTCAAATATTGCTCACGGAGGAGCTTCTGTTGACTTAGCAATTTTTTCTCTTCATTTAGCAGGAATTTCATCTATTTTAGGAGCTGTAAATTTTATTACAACTGTAATTAATATACGATCAACAGGAATTACTTTTGATCGAATACCTTTATTTGTATGATCTGTAGTAATTACAGCTTTATTACTTCTTTTATCTTTACCAGTTTTAGCAGGAGCTATTACTATATTATTAACTGATCGAAATCTTAATACATCATTTTTTGATCCTGCTGGAGGAGGAGATCCAATTTTATACCAACATCTATTC</t>
  </si>
  <si>
    <t>&gt;ced802b022986b7a58abcec570bbba16_Diptera_Scathophagidae_Delina_BOLD:AAL7515</t>
  </si>
  <si>
    <t>AATAAATAATATAAGTTTTTGGCTTTTACCTCCTGCATTAACTTTATTATTAGTAAGTAGTATAGTA---GAAAACGGAGCTGGAACAGGATGAACTGTTTATCCTCCTTTATCTTCAAATATTGCTCATAGTGGAGCTTCTGTTGATTTAGCAATTTTTTCTCTTCATTTAGCAGGAATCTCTTCAATTTTAGGAGCTGTAAATTTTATTACTACTGTAATTAATATACGATCAACAGGTATTACTTTTGATCGAATACCTTTATTTGTTTGATCCGTAGTAATTACAGCTTTATTACTTCTTTTATCTTTACCTGTATTAGCAGGAGCTATTACTATATTATTAACTGATCGAAATCTTAATACTTCATTTTTTGATCCTGCAGGAGGAGGAGATCCAATTTTATACCAACATTTATTT</t>
  </si>
  <si>
    <t>&gt;7c47e1261d7f94a6ac3f7987ebdca0b5_Diptera_Anthomyiidae_Zaphne_lineatocollis</t>
  </si>
  <si>
    <t>AATAAATAATATAAGTTTTTGACTTCTACCTCCTGCATTAACTTTATTGTTAGTAAGTAGTATAGTA---GAAAACGGAGCTGGAACAGGATGAACTGTTTATCCTCCTTTATCTTCTAATATTGCTCATGGAGGAGCTTCTGTTGATTTAGCAATTTTTTCTCTTCATTTAGCTGGAATTTCTTCTATTTTAGGAGCAGTAAATTTTATTACAACTGTAATTAATATACGTTCAACTGGTATTACATTTGATCGAATACCTTTATTTGTTTGATCAGTAGTAATTACAGCTTTATTACTTCTTTTATCTTTACCAGTTTTAGCAGGAGCTATTACTATATTATTGACAGATCGAAATCTTAATACTTCATTTTTTGATCCTGCTGGAGGAGGAGATCCTATTTTATACCAACATTTATTT</t>
  </si>
  <si>
    <t>&gt;a7e5285f849a0c38e59d91d1d390af18_Diptera_Anthomyiidae_Zaphne_inuncta</t>
  </si>
  <si>
    <t>AATAAATAATATAAGTTTTTGACTTTTACCTCCTGCATTAACTTTATTATTAGTAAGTAGTATAGTA---GAAAACGGAGCTGGAACAGGATGAACTGTTTACCCTCCTTTATCTTCTAATATCGCACATGGAGGACCTTCTGTTGATTTAGCAATTTTTTCTCTTCATTTAGCTGGAATTTCTTCTATTTTAGGAGCTGTAAATTTTATTACAACTGTAATTAATATACGCTCAACTGGAATTACATTTGATCGAATACCTTTATTTGTTTGATCTGTAGTAATTACAGCTTTATTGCTTCTTTTATCATTACCTGTTTTAGCAGGAGCTATTACTATACTATTGACAGATCGAAATCTTAACACTTCATTTTTTGATCCTGCAGGAGGAGGAGACCCTATTTTATACCAACATTTATTT</t>
  </si>
  <si>
    <t>&gt;09805d116c60ab09b272f486b750e737_Diptera_Anthomyiidae_Zaphne_BOLD:AAG1723</t>
  </si>
  <si>
    <t>AATAAATAATATAAGTTTTTGACTCCTACCTCCTGCATTAACTTTACTATTAGTAAGTAGTATAGTA---GAAAACGGAGCTGGAACAGGATGAACTGTTTACCCTCCTTTATCTTCTAATATCGCACATGGTGGAGCTTCTGTTGATTTGGCAATTTTTTCTCTTCATTTAGCAGGAATTTCTTCTATTTTAGGAGCTGTAAATTTTATTACAACTGTAATTAATATACGATCAACTGGAATTACATTTGATCGAATACCTTTATTTGTTTGATCAGTAGTAATTACAGCTTTATTACTTTTATTATCTTTACCTGTTTTAGCTGGAGCTATTACTATATTATTAACAGATCGAAATCTTAATACTTCATTCTTTGATCCAGCAGGAGGAGGAGATCCAATTTTATATCAACATTTATTT</t>
  </si>
  <si>
    <t>&gt;4c6c3bc55bf80c6e24fdf6bdc93886fe_Diptera_Scathophagidae_Gimnomera_tarsea</t>
  </si>
  <si>
    <t>AATAAATAATATAAGCTTTTGACTTTTACCTCCAGCATTAACCCTATTGTTAATAAGCAGTATAGTA---GAAAACGGAGCTGGAACAGGGTGAACTGTTTACCCTCCTCTATCTTCAAATATTGCTCATAGAGGAGCCTCTGTTGATTTAGCAATTTTTTCCCTTCACTTAGCTGGAATTTCATCTATTTTAGGGGCTGTAAATTTTATTACAACTGTAATCAATATACGATCAACAGGAATTACTTTTGATCGTATACCTTTGTTTGTATGATCTGTAGTAATTACAGCTTTACTACTTCTCTTATCTCTACCAGTTTTAGCTGGAGCTATTACAATACTATTAACGGATCGAAACCTTAATACTTCATTTTTTGACCCTGCCGGAGGAGGAGACCCAATTTTATACCAACATTTATTC</t>
  </si>
  <si>
    <t>&gt;3a699547121bb1b4f4d683186681f084_Diptera_Anthomyiidae_Hydrophoria_lancifer</t>
  </si>
  <si>
    <t>AATAAATAATATAAGTTTTTGACTTTTACCTCCTGCATTAACTTTACTATTAGTAAGCAGTATAGTA---GAAAACGGAGCTGGAACAGGATGAACTGTTTACCCACCCCTATCTTCAAATATTGCTCATGGAGGGGCTTCTGTTGATTTAGCAATTTTTTCCCTTCATTTAGCAGGAATCTCTTCTATTTTAGGGGCTGTAAATTTTATTACAACTGTAATTAATATACGTTCAACTGGAATTACATTTGACCGAATACCTTTATTTGTTTGATCCGTAGTCATTACAGCTTTATTACTTCTTTTATCTTTACCAGTTTTAGCAGGAGCTATCACTATATTATTAACAGATCGAAATTTAAATACTTCATTTTTTGACCCAGCAGGGGGAGGAGACCCTATTTTATACCAGCATTTATTT</t>
  </si>
  <si>
    <t>&gt;4bb1a2738a99e41ed300b65394568188_Diptera_Scathophagidae_Microprosopa_haemorrhoidalis</t>
  </si>
  <si>
    <t>AATAAATAATATAAGTTTTTGACTTTTACCTCCTGCATTAACCCTACTTTTAGTTAGTAGTATAGTA---GAAAACGGAGCTGGAACAGGATGAACTGTTTACCCTCCTTTATCTTCTAATATTGCTCATGGAGGAGCTTCTGTTGATCTAGCAATTTTTTCTCTTCATTTAGCAGGAATCTCTTCAATTTTAGGGGCAGTAAATTTTATTACAACTGTAATTAATATGCGATCAACAGGAATTACTTTTGATCGAATACCTTTATTTGTGTGATCTGTGGTAATTACAGCTCTATTATTACTTTTATCTTTACCTGTTTTAGCTGGAGCTATTACTATACTATTAACAGATCGAAATCTTAATACTTCATTTTTTGACCCCGCAGGAGGAGGAGATCCAATTTTATACCAACATTTATTT</t>
  </si>
  <si>
    <t>&gt;375c43c7180f724b31034b0321bc69f6_Diptera_Scathophagidae_Gonarcticus_antennatus</t>
  </si>
  <si>
    <t>AATAAATAATATAAGTTTTTGACTTTTACCTCCAGCATTAACCTTATTACTAGTAAGCAGTATAGTA---GAAAACGGAGCTGGAACAGGATGAACTGTTTATCCTCCTCTATCTTCTAATATCGCTCATGGAGGAGCTTCTGTTGATTTGGCAATTTTCTCTCTTCATTTAGCAGGAGCTTCATCTATTTTAGGAGCTGTAAATTTTATTACAACTGTTATCAATATACGATCAACAGGAATCACTTTTGATCGAATACCTTTATTTGTATGATCTGTAGTAATTACAGCTTTATTACTTTTACTATCTTTACCAGTTTTAGCCGGAGCTATTACTATACTATTAACAGACCGAAACCTTAATACATCCTTTTTTGACCCTGCAGGAGGAGGAGACCCTATTTTATACCAACATTTATTT</t>
  </si>
  <si>
    <t>&gt;7b62dfb62ed37f01caf21094b207a371_Diptera_Scathophagidae_Cordilura_ciliata</t>
  </si>
  <si>
    <t>AATAAATAATATAAGTTTTTGACTTTTACCTCCAGCATTAACCTTATTGTTAATAAGTAGTATAGTA---GAAAACGGAGCTGGGACAGGATGAACTGTTTACCCTCCACTATCTTCAAATATTGCTCATGGAGGAGCTTCTGTAGATTTAGCAATTTTTTCTTTACATCTAGCAGGTATTTCTTCTATTTTAGGAGCTGTAAACTTTATTACAACTGTAATTAATATGCGATCAACTGGAATTACTTTTGATCGAATACCTTTATTTGTTTGATCTGTAGTAATTACAGCTTTATTACTTCTTTTATCTTTACCTGTTTTAGCGGGAGCTATTACTATACTATTAACAGATCGAAATCTTAATACTTCATTTTTTGACCCTGCGGGAGGAGGAGACCCTATTTTATATCAACACTTATTT</t>
  </si>
  <si>
    <t>&gt;e1e5efe2c454a8aac9e69b400ba2ad29_Diptera_Scathophagidae_Cordilura_ustulata</t>
  </si>
  <si>
    <t>AATAAACAATATAAGTTTTTGGCTTTTACCTCCAGCATTAACCCTATTATTAATAAGCAGTATAGTG---GAAAACGGGGCTGGAACAGGATGAACTGTTTATCCCCCATTATCCTCAAATATTGCACATAGAGGAGCTTCTGTAGATTTAGCAATTTTTTCCTTACATTTAGCAGGAATTTCTTCTATTTTAGGAGCTGTAAACTTTATTACAACTGTAATTAATATACGATCAACTGGAATTACTTTCGATCGAATACCTTTATTCGTATGATCTGTAGTAATTACAGCTTTACTACTTCTTTTATCTTTACCAGTTTTAGCAGGGGCTATTACTATACTATTAACAGATCGAAATCTTAATACTTCATTTTTTGATCCTGCAGGAGGAGGAGATCCCATTTTATACCAACATTTATTT</t>
  </si>
  <si>
    <t>&gt;18bdfc8f7b7f9ffe08a3ae765e0d19d5_Diptera_Scathophagidae_Cordilura_proboscidea</t>
  </si>
  <si>
    <t>AATAAATAATATAAGTTTCTGACTTTTACCTCCAGCATTAACTTTACTATTAATGAGTAGTATAGTA---GAAAACGGGGCTGGAACAGGATGAACGGTATATCCTCCATTATCTTCAAACATTGCTCATGGAGGAGCTTCTGTAGATTTAGCAATTTTTTCTTTACATTTAGCAGGAATTTCTTCTATTCTAGGAGCTGTAAATTTTATCACAACTGTGATTAATATACGATCGACTGGAATTACTTTTGACCGAATACCCCTATTTGTTTGATCTGTAGTAATTACAGCTTTACTTCTTCTTTTATCCCTACCAGTTTTAGCAGGAGCTATTACGATATTATTAACAGATCGAAACCTTAATACTTCATTTTTTGACCCTGCAGGAGGAGGAGATCCTATTTTATACCAACACTTATTT</t>
  </si>
  <si>
    <t>&gt;df166ecd01ca78133b4f6698d287e1b4_Diptera_Anthomyiidae_Delia_platura</t>
  </si>
  <si>
    <t>AATAAATAATATAAGTTTTTGACTTCTACCTCCTGCATTAACTTTATTGTTAGTAAGAAGTATAGTA---GAAAATGGAGCTGGGACAGGATGAACTGTTTACCCACCTTTATCTTCTAATATCGCTCATGGCGGAGCTTCTGTTGATTTAGCAATTTTTTCTTTACATTTAGCAGGAATTTCATCAATTTTAGGAGCCGTAAATTTTATTACTACTGTAATTAATATACGATCTACAGGAATTACTTTTGATCGAATACCTTTATTTGTTTGATCAGTAGTAATTACAGCATTACTTCTTTTACTATCTTTACCGGTATTAGCTGGTGCCATCACTATACTATTAACAGATCGAAATCTAAATACATCATTTTTTGACCCTGCAGGAGGAGGAGATCCAATTTTATACCAACATTTATTT</t>
  </si>
  <si>
    <t>&gt;ad6e7d8af91f6d343e7fa3bb5f4d35bf_Diptera_Anthomyiidae_Pegomya_BOLD:AAG2506</t>
  </si>
  <si>
    <t>AATAAATAATATAAGTTTTTGACTTTTACCTCCTGCATTAACTTTATTATTAGTAAGTAGTATAGTA---GAAAACGGAGCTGGAACAGGATGAACTGTTTACCCTCCACTATCTTCTAATATTGCTCATGGTGGAGCTTCTGTTGATTTAGCTATTTTTTCTTTACATTTAGCAGGAATTTCTTCAATTTTAGGAGCAGTAAATTTTATTACTACAGTAATTAATATACGATCTACAGGAATTACATTTGATCGAATACCTTTATTTGTTTGATCTGTAGTAATTACAGCACTATTACTTTTATTATCATTACCAGTATTAGCTGGAGCTATTACTATATTATTAACGGATCGAAATTTAAATACTTCATTTTTTGATCCTGCAGGAGGAGGAGATCCAATTTTATATCAACACTTATTT</t>
  </si>
  <si>
    <t>&gt;7f9734df0c9c8fab30511a2e225c1175_Diptera_Calliphoridae_Calliphora_vicina</t>
  </si>
  <si>
    <t>GATAAACAATATAAGTTTCTGACTTTTACCTCCTGCATTAACTTTACTATTAGTAAGTAGTATAGTA---GAAAACGGAGCTGGAACAGGATGAACTGTTTACCCACCTTTATCTTCTAATATTGCTCATGGAGGAGCTTCTGTTGATTTAGCTATTTTTTCTTTACACTTAGCAGGAATTTCTTCAATTTTAGGAGCTGTAAATTTTATTACTACAGTTATTAATATACGATCAACAGGAATTACATTCGACCGAATACCATTATTTGTTTGATCCGTAGTAATTACAGCTTTATTACTTTTATTATCTTTACCAGTATTAGCCGGTGCTATTACTATATTATTAACAGATCGAAATCTTAATACTTCATTCTTTGACCCAGCAGGAGGAGGAGACCCAATCTTATATCAACATTTATTT</t>
  </si>
  <si>
    <t>&gt;2e98252f4c48a4afbc46a6934b8490f1_Diptera_Anthomyiidae_Lasiomma_atricaudum</t>
  </si>
  <si>
    <t>AATGAATAATATAAGATTTTGACTTTTACCTCCTGCATTAACTTTACTATTAGTAAGTAGTATAGTA---GAAAATGGAGCTGGGACAGGATGAACTGTTTATCCACCATTATCTTCTAATATTGCTCATGGTGGAGCTTCTGTTGATTTAGCTATTTTTTCATTACATTTAGCAGGAATTTCATCTATTCTAGGAGCTGTAAATTTTATTACAACTGTAATTAATATACGATCAACAGGAATTACTTTTGATCGAATACCTTTATTTGTATGATCAGTAGTAATTACAGCTTTATTATTATTATTATCTTTGCCAGTTTTAGCTGGAGCTATTACTATATTATTAACGGATCGAAATTTAAATACTTCATTTTTTGATCCAGCAGGAGGAGGAGATCCAATTTTATATCAACACTTATTT</t>
  </si>
  <si>
    <t>&gt;7981b0742955242116ab0d16994cc15d_Diptera_Anthomyiidae_Lasiomma_cuneicorne</t>
  </si>
  <si>
    <t>AATAAATAATATAAGATTCTGATTACTACCTCCTGCATTAACTTTATTATTGATAAGTAGTATAGTA---GAAAATGGAGCTGGAACAGGATGAACTGTTTATCCACCACTATCCTCTAATATCGCTCATGGTGGAGCTTCTGTTGATTTAGCTATTTTTTCATTACATTTAGCAGGAATTTCATCTATTCTAGGAGCTGTAAATTTTATTACAACTGTAATTAATATACGATCAACAGGAATCACTTTTGATCGGATACCTTTATTTGTATGATCAGTAGTAATTACAGCTTTATTACTATTATTATCTTTACCAGTTTTAGCTGGAGCTATTACTATATTATTAACAGATCGAAATTTAAATACCTCATTTTTTGACCCAGCAGGAGGAGGAGATCCAATCTTATACCAACATTTATTT</t>
  </si>
  <si>
    <t>&gt;a03e455233f1e3f87c001192ab111e54_Diptera_Anthomyiidae_Lasiomma_BOLD:ACZ5374</t>
  </si>
  <si>
    <t>AATAAATAATATAAGATTTTGACTTTTACCTCCTGCATTAACTCTATTATTAGTTAGTAGTATAGTA---GAAAACGGAGCTGGTACAGGATGAACTGTTTACCCTCCATTATCATCTAATATTGCTCATGGTGGAGCTTCTGTTGATTTAGCTATTTTTTCTTTACACTTAGCAGGAATTTCATCTATTTTAGGAGCTGTAAATTTTATTACAACTGTAATTAATATACGATCAACAGGAATTACTTTTGATCGAATACCTTTATTTGTATGATCAGTAGTAATTACAGCATTATTATTACTATTATCTTTACCAGTTTTAGCTGGAGCTATTACTATATTATTAACAGATCGAAATTTAAATACTTCATTTTTTGACCCTGCTGGAGGAGGAGATCCAATTTTATATCAACATTTATTT</t>
  </si>
  <si>
    <t>&gt;5721387af95c32e47f7c95a376d1d51a_Diptera_Anthomyiidae_Lasiomma_latipenne</t>
  </si>
  <si>
    <t>AATAAATAATATAAGATTTTGACTATTACCTCCTGCATTAACTTTACTATTAGTAAGTAGTATAGTA---GAAAATGGAGCTGGTACAGGATGAACTGTTTACCCCCCCTTATCTTCTAATATTGCTCATGGAGGAGCTTCTGTAGATTTAGCTATCTTTTCTTTACACTTAGCAGGAATTTCTTCTATTCTAGGTGCTGTAAATTTTATTACAACTGTAATTAATATACGATCAACAGGAATTACTTTTGATCGAATACCTTTATTTGTATGATCAGTAGTAATTACAGCTTTATTATTGTTATTATCATTACCAGTATTAGCAGGAGCTATTACAATATTATTAACAGATCGAAATTTAAATACTTCATTTTTTGATCCAGCAGGAGGAGGAGACCCAATTTTATATCAACATTTATTT</t>
  </si>
  <si>
    <t>&gt;c53252c9161716d8f761a3b4daddb31a_Diptera_Anthomyiidae_Pegomya_flavifrons</t>
  </si>
  <si>
    <t>AATAAATAATATAAGTTTTTGACTTTTACCTCCCGCTTTAACCTTATTATTAGTAAGTAGTATAGTA---GAAAACGGAGCTGGAACAGGATGAACTGTTTATCCTCCATTATCTTCAAATATTGCTCATGGTGGAGCTTCTGTAGATTTAGCAATTTTTTCTCTTCACTTAGCAGGAATTTCATCCATTTTAGGAGCAGTAAATTTTATTACAACTGTAATTAATATACGATCAACAGGAATTACATTTGATCGAATACCTTTATTTGTATGATCTGTAGTAATCACAGCTTTATTACTTTTATTATCATTACCAGTTTTAGCAGGAGCTATTACAATATTATTAACAGATCGAAATTTAAATACTTCATTTTTTGATCCTGCAGGAGGAGGAGATCCTATTCTATATCAACATTTATTT</t>
  </si>
  <si>
    <t>&gt;aaf73d1643aafe0cf3688579dcfbce41_Diptera_Anthomyiidae_Alliopsis_silvestris</t>
  </si>
  <si>
    <t>AATAAATAATATAAGTTTTTGACTTCTACCTCCTGCATTAACTTTATTATTAGTAAGTAGTATAGTA---GAAAACGGAGCTGGGACAGGTTGAACTGTTTACCCTCCCTTATCTTCAAACATCGCCCATGGTGGAGCTTCTGTAGATTTAGCTATTTTTTCTTTACATTTAGCAGGAATTTCCTCTATTTTAGGAGCTGTAAATTTTATTACTACTGTAATTAATATACGATCAACAGGAATTACCTTTGACCGAATACCTTTATTTGTATGATCTGTAGTAATTACAGCTTTATTACTCCTTTTATCTTTACCAGTTTTAGCTGGAGCCATTACTATACTTTTAACAGATCGAAATTTAAATACCTCATTTTTTGACCCAGCAGGAGGAGGAGACCCAATTCTATACCAACACTTATTT</t>
  </si>
  <si>
    <t>&gt;dd7bad9cb4322377de99dc04e9803540_Diptera_Anthomyiidae_Alliopsis_billbergi</t>
  </si>
  <si>
    <t>AATAAATAATATAAGTTTTTGACTTCTACCTCCTGCATTAACTTTATTATTAGTAAGTAGTATAGTA---GAAAACGGAGCTGGGACAGGCTGAACTGTTTACCCTCCTTTATCTTCTAATATCGCTCATGGTGGAGCTTCTGTTGATTTAGCTATTTTTTCCTTACATTTAGCAGGAATTTCCTCTATTTTAGGAGCTGTAAATTTTATTACTACTGTAATTAATATACGATCAATAGGAATCACCTTTGATCGAATACCTTTATTTGTATGATCTGTAGTAATTACAGCTTTACTTCTTCTTTTATCTTTACCAGTTTTAGCTGGAGCTATTACTATACTTTTAACAGATCGAAATTTAAATACCTCATTTTTTGACCCAGCAGGAGGAGGAGATCCAATTTTATACCAACATTTATTT</t>
  </si>
  <si>
    <t>&gt;0656e77e2f28897b8f30ffb38efc00a4_Diptera_Anthomyiidae_Alliopsis_brunneigena</t>
  </si>
  <si>
    <t>AATAAATAATATAAGTTTTTGACTTTTACCTCCTTCATTAACTTTATTATTAATAAGCAGTATAGTA---GAAAACGGAGCTGGTACAGGATGAACTGTTTACCCTCCTTTATCTTCTAATATTGCTCATGGAGGAGCTTCTGTTGATTTAGCTATCTTTTCTTTACACTTAGCAGGAATTTCTTCTATTCTAGGAGCTGTAAATTTTATTACTACTGTAATTAATATACGATCAGTAGGAATCTCTTTCGACCGAATACCTTTATTTGTATGATCTGTAGTAATTACAGCTTTATTGCTTCTTCTATCTTTACCAGTATTAGCTGGAGCTATTACTATACTTTTAACAGATCGAAATTTAAATACATCATTCTTTGACCCAGCAGGAGGAGGTGACCCAATTTTATATCAACATTTATTC</t>
  </si>
  <si>
    <t>&gt;a5d50beba1924350b5ddca9b1318bf4e_Diptera_Anthomyiidae_Eustalomyia_hilaris</t>
  </si>
  <si>
    <t>AATAAATAATATAAGTTTTTGACTTTTACCCCCAGCATTAACTTTATTATTATTAAGTAGTGTAATA---GAAAATGGAGCTGGAACAGGATGAACTGTTTATCCTCCACTATCTTCTAATATTGCTCATAATGGAATTTCTGTTGATTTAGTTATTTTTTCATTACATTTAGCTGGAATTTCATCAATTCTTGGAGCTGTAAATTTTATTACAACTGTAATTAATATACGATCAACAGGAATTACTTTTGATCGAATACCATTATTTGTTTGATCTGTAATAATTACAGCTTTATTACTTTTATTATCTTTACCTGTTTTAGCTGGTGCTATTACTATATTATTAACAGATCGAAATTTAAATACTTCATTTTTTGATCCAGCAGGAGGAGGAGATCCAATTTTATATCAACATTTATTT</t>
  </si>
  <si>
    <t>&gt;7bedfc68a4a19c4cc0312e3cc76d8cdb_Diptera_Anthomyiidae_Anthomyia_BOLD:AAP2970</t>
  </si>
  <si>
    <t>AATAAATAATATAAGTTTTTGACTTTTACCTCCCGCATTAACTTTATTGTTAGTAAGTAGTATAGTA---GAAAACGGGGCTGGAACAGGATGAACTGTTTATCCTCCTTTATCTTCAAATATCGCTCATGGAGGAGCTTCTGTTGATTTAGCTATTTTTTCTCTTCATTTAGCAGGAATTTCATCAATTCTAGGAGCTGTAAATTTTATTACAACTGTAATTAATATACGAGCAACAGGAATTACTTTTGACCGAATACCTTTATTTGTATGATCAGTAGTAATTACTGCATTATTATTATTACTTTCTTTACCAGTTTTAGCTGGAGCTATTACAATACTATTAACAGACCGAAATTTAAATACATCATTTTTTGATCCTGCAGGAGGAGGAGATCCAATTTTATATCAACATTTATTT</t>
  </si>
  <si>
    <t>&gt;6aff5e19912f7aa98f38d3c0aeff7e0f_Diptera_Muscidae_Caricea_BOLD:AAG1704</t>
  </si>
  <si>
    <t>AATAAATAATATAAGTTTTTGACTTTTACCTCCTGCTTTAACTTTATTATTAGTAAGTAGTATAGTC---GAAAACGGAGCTGGAACAGGATGAACTGTATACCCACCTCTATCATCAAATATTGCTCATGGAGGAGCTTCTGTTGACTTAGCTATTTTTTCTTTACATCTAGCAGGAATTTCATCTATTTTAGGAGCAGTAAATTTTATTACTACTGTAATTAATATACGATCGACAGGAATTACTTTTGATCGAATACCTTTATTTGTATGATCTGTAGTAATTACTGCTTTATTATTATTATTATCTCTTCCTGTATTAGCTGGTGCTATTACTATATTATTAACTGACCGAAATTTAAATACTTCATTCTTTGATCCAGCAGGAGGAGGAGACCCAATTTTATACCAACATTTATTT</t>
  </si>
  <si>
    <t>&gt;178db860104c8fee16dfb4bf4b9eef17_Diptera_Muscidae_Caricea_BOLD:ACB4680</t>
  </si>
  <si>
    <t>AATAAATAATATAAGTTTTTGACTTTTACCCCCTGCTTTAACTTTATTATTAGTTAGAAGTATAGTG---GAAAACGGAGCTGGGACAGGATGAACTGTTTACCCTCCTTTATCATCAAATATTGCTCATGGAGGAGCTTCTGTTGACTTAGCTATTTTTTCTTTACATTTAGCTGGAATTTCTTCTATTTTAGGAGCAGTAAATTTTATTACTACTGTAATTAATATACGATCAACAGGAATTACTTTTGATCGAATACCTTTATTTGTGTGATCAGTAGTAATTACTGCTTTATTACTATTACTTTCTTTACCAGTATTAGCAGGAGCTATTACTATATTATTAACAGATCGAAATTTAAATACATCATTTTTTGACCCAGCAGGAGGAGGAGATCCTATTTTATACCAACATTTATTT</t>
  </si>
  <si>
    <t>&gt;849a573bcae46d0ae28380bb9a07feb7_Diptera_Anthomyiidae_Hylemya_BOLD:ACC0417</t>
  </si>
  <si>
    <t>AATAAATAATATAAGTTTTTGACTTTTACCCCCAGCACTAACTTTACTATTAGTAAGTAGTATAGTA---GAAAACGGAGCTGGAACTGGATGAACTGTTTACCCCCCCTTATCTTCTAACATCGCTCATGGAGGGGCTTCTGTTGATTTAGCTATTTTTTCACTTCACTTAGCAGGAATTTCTTCAATTTTAGGAGCAGTAAATTTTATTACTACTGTAATTAATATACGATCAACAGGAATTACTTTTGACCGAATACCTCTATTTGTATGATCTGTAGTAATTACAGCTTTATTACTTTTACTATCTTTACCAGTTTTAGCCGGAGCTATCACTATATTATTAACAGACCGGAATTTAAATACTTCATTTTTTGACCCTGCTGGAGGAGGAGACCCTATTTTATACCAACATTTATTT</t>
  </si>
  <si>
    <t>&gt;b0dfbb43de248927715167874201950d_Diptera_Scathophagidae_Cleigastra_BOLD:ACB3354</t>
  </si>
  <si>
    <t>AATAAATAATATAAGTTTTTGACTTCTACCCCCAGCACTAACTTTACTGTTAATAAGCAGTATAGTG---GAAAACGGAGCTGGTACCGGGTGAACTGTTTACCCCCCCTTATCTTCTAATATCGCTCATAGAGGAGCTTCTGTAGATTTAGCAATTTTCTCCCTTCATTTAGCAGGTATTTCATCTATTTTAGGAGCTGTAAATTTTATTACAACTGTAATTAATATACGATCAACAGGAATTACTTTTGACCGAATACCTTTATTCGTATGATCCGTAGTAATTACAGCTTTATTACTTTTACTATCTCTACCAGTTTTAGCCGGAGCAATCACTATACTATTAACAGATCGAAATCTTAATACATCATTTTTTGACCCGGCCGGAGGTGGGGACCCAATTCTATACCAACATTTATTT</t>
  </si>
  <si>
    <t>&gt;51e4d9908b4e023e921adc72a9820a60_Diptera_Muscidae_Thricops_lividiventris</t>
  </si>
  <si>
    <t>AATAAATAATATAAGTTTTTGATTATTACCTCCTGCTTTAACATTACTTCTAGTTAGTAGTATAGTA---GAAAATGGAGCTGGTACTGGATGAACAGTTTACCCTCCTTTATCATCTAATATTGCTCATGGTGGAGCTTCTGTTGATTTAGCAATTTTTTCTTTACATTTAGCAGGAATCTCTTCTATTTTAGGAGCTGTAAATTTTATTACAACTGTGATTAATATACGATCATCTGGAATTACTTTTGATCGAATACCTTTATTTGTATGATCTGTAGTAATTACAGCTTTACTATTATTACTATCTTTACCAGTATTAGCAGGAGCTATTACTATATTATTAACAGATCGAAATTTAAATACTTCATTTTTCGATCCCGCTGGAGGAGGAGATCCAATTTTATACCAACATTTATTT</t>
  </si>
  <si>
    <t>&gt;68ce661d936e0fdc38c953567a7b23bd_Diptera_Muscidae_Thricops_diaphanus</t>
  </si>
  <si>
    <t>AATAAATAATATAAGTTTTTGATTATTACCTCCTGCTTTAACATTACTTCTAGTTAGTAGTATAGTT---GAAAATGGAGCTGGAACAGGATGAACAGTTTATCCACCTTTATCATCTAATATTGCTCATGGTGGAGCTTCTGTTGATTTAGCTATTTTTTCTTTACATTTAGCAGGAATTTCTTCAATTTTAGGAGCTGTAAATTTTATTACTACTGTAATTAATATACGATCTTTTGGAATTACTTTTGATCGAATGCCTTTATTTGTATGATCTGTAGTAATTACAGCTTTATTATTATTATTATCATTACCAGTATTAGCAGGAGCTATTACTATATTATTAACAGATCGAAATTTAAATACTTCATTTTTTGATCCAGCAGGAGGAGGAGATCCCATTTTATATCAACATTTATTT</t>
  </si>
  <si>
    <t>&gt;40301d3fab133d375106ae9ce1f23bac_Diptera_Muscidae_Hydrotaea_BOLD:AAX2545</t>
  </si>
  <si>
    <t>AATGAATAATATAAGTTTTTGATTATTACCTCCTGCTTTAACATTATTATTAGTCAGTAGTATAGTA---GAGAACGGAGCTGGTACAGGTTGAACTGTTTATCCTCCTTTATCTTCTAATATTGCTCATGGAGGAGCTTCTGTTGATTTAGCTATTTTTTCTTTACATTTAGCTGGAATTTCATCAATTTTAGGAGCTGTAAATTTTATTACAACCGTAATTAATATACGATCAACTGGAATTACATTTGATCGAATACCTTTATTTGTTTGATCAGTAGTAATTACAGCTATTCTTTTATTATTATCATTACCAGTATTAGCAGGAGCTATTACTATATTATTAACAGATCGAAATTTAAATACTTCATTTTTTGATCCAGCAGGAGGAGGGGATCCTATTCTATATCAACATTTATTT</t>
  </si>
  <si>
    <t>&gt;c9b6f56dcd2307d7472d0b34a49116ca_Diptera_Muscidae_Hydrotaea_scambus</t>
  </si>
  <si>
    <t>AATGAATAATATAAGTTTTTGATTATTACCTCCTGCTTTAACATTATTATTAGTCAGTAGTATAGTA---GAAAACGGGGCTGGAACAGGTTGAACTGTTTATCCTCCATTATCTTCTAATATTGCTCATAGAGGAGCTTCTGTTGATTTAGCTATTTTTTCTTTACACTTAGCTGGAATTTCATCAATTTTAGGAGCTGTAAATTTTATTACAACAGTAATTAATATACGATCAACTGGAATTACATTTGATCGAATACCTTTATTTGTCTGATCAGTAATAATTACTGCTATTCTTCTATTATTATCATTACCAGTATTAGCAGGAGCTATTACTATATTATTAACAGATCGAAATTTAAATACTTCATTTTTCGATCCCGCAGGAGGAGGAGATCCAATTTTATATCAACATTTATTT</t>
  </si>
  <si>
    <t>&gt;f396eca11ff9a8e2d93f783a1d3a327f_Diptera_Muscidae_Thricops_cunctans</t>
  </si>
  <si>
    <t>AATAAATAATATAAGTTTTTGACTATTGCCTCCTGCTTTATCGCTTTTATTAGTCAGAAGTATAGTA---GAAAATGGAGCTGGTACAGGTTGAACCGTTTACCCTCCTTTGTCTTCAAATATCGCTCATAGTGGAGCTTCTGTTGATTTAGCTATTTTCTCATTACATTTAGCAGGAATTTCTTCAATTCTAGGAGCAGTAAACTTTATTACAACAGTAATTAATATACGATCAACAGGAATTACTTTTGATCGTATGCCTTTATTCGTTTGATCTGTAGTAATTACAGCTTTACTATTACTTTTATCATTACCAGTATTAGCAGGAGCTATTACTATACTATTAACTGATCGAAATATAAATACTTCATTCTTTGACCCAGCAGGAGGAGGAGATCCAATTTTATACCAACACTTATTT</t>
  </si>
  <si>
    <t>&gt;b27ce42287ce1d1eeb578ba9ac26dfd1_Diptera_Muscidae_Thricops_longipes</t>
  </si>
  <si>
    <t>AATAAATAATATAAGTTTTTGATTATTACCTCCCGCTTTAACACTTTTATTAGTCAGTAGTATAGTC---GAAAACGGAGCTGGTACAGGCTGAACTGTTTACCCTCCTTTATCTTCTAATATTGCCCACAGTGGAGCTTCTGTTGATTTAGCTATTTTCTCATTACATTTAGCAGGAATTTCTTCAATTTTAGGAGCAGTAAATTTTATTACAACAGTAATTAATATACGATCAACAGGAATTACCTTTGATCGTATACCTTTATTTGTTTGATCTGTAGTAATTACTGCTTTATTACTACTTTTATCATTACCAGTATTAGCAGGAGCTATTACTATATTATTAACAGATCGAAATATAAATACTTCATTCTTTGATCCAGCAGGAGGAGGAGATCCAATTTTATACCAACATTTATTT</t>
  </si>
  <si>
    <t>&gt;4756172d7df0ed1fb19cc66c1b779619_Diptera_Muscidae_Thricops_semicinereus</t>
  </si>
  <si>
    <t>AATAAATAATATAAGTTTTTGATTACTACCTCCTGCTTTAACACTTTTATTAATTAGTAGTATAGTA---GAAAACGGAGCTGGTACAGGTTGAACTGTTTACCCTCCTTTATCTTCTAATATTGCTCATAGTGGAGCATCTGTTGATTTAGCTATTTTTTCATTACATTTAGCAGGAATTTCTTCAATTTTAGGAGCAGTAAACTTTATTACAACAGTAATTAATATACGATCAACAGGAATTACCTTTGATCGTATACCTTTATTTGTTTGATCTGTAGTAATTACAGCTTTATTATTACTTTTATCATTACCAGTATTAGCAGGAGCTATTACTATATTATTAACAGATCGAAACATGAATACTTCATTTTTTGATCCTGCAGGAGGAGGAGATCCAATTTTATATCAACATTTATTT</t>
  </si>
  <si>
    <t>&gt;1ed6309a70b1f4ed45a000db04783491_Diptera_Calliphoridae_Protocalliphora_spatulata</t>
  </si>
  <si>
    <t>AATAAATAATATAAGTTTTTGACTTCTACCTCCTGCATTAACATTACTACTGGTAAGTAGTATAGTA---GAAAACGGAGCTGGAACAGGATGAACTGTTTACCCCCCTTTATCATCTAATATAGCCCATGGAGGAGCATCAGTTGATTTAGCTATTTTCTCTTTACATTTAGCAGGAATTTCTTCAATTTTAGGAGCCGTAAATTTTATTACAACTGTAATTAATATACGATCTACAGGAATTACATTTGATCGAATACCATTATTTGTTTGATCTGTAGTTATTACTGCTCTATTACTTTTATTATCACTACCAGTATTAGCAGGTGCTATTACTATATTATTAACTGATCGAAACCTAAATACTTCATTTTTTGATCCAGCAGGAGGAGGAGATCCTATTTTATACCAACATTTATTT</t>
  </si>
  <si>
    <t>&gt;97388a3390a4c19ee2e16c4976a79a6c_Diptera_Calliphoridae_Protophormia_terraenovae</t>
  </si>
  <si>
    <t>AATAAATAATATAAGTTTCTGACTTTTACCTCCTGCATTAACTTTATTATTAGTAAGTAGTATAGTA---GAAAATGGGGCTGGAACAGGATGAACTGTTTACCCACCTTTATCTTCTAATATTGCTCACGGAGGAGCATCTGTTGATTTAGCTATTTTCTCTCTTCACTTGGCCGGAATTTCTTCAATTTTAGGAGCTGTAAATTTCATTACAACTGTAATTAATATACGATCTACAGGAATTACATTTGATCGAATACCTTTATTTGTTTGATCTGTAGTTATTACTGCTCTTTTACTTTTATTATCTTTACCAGTATTAGCAGGTGCTATTACTATATTATTAACTGACCGAAATTTAAATACTTCATTTTTTGATCCAGCTGGAGGAGGAGACCCTATTTTATATCAACATTTATTT</t>
  </si>
  <si>
    <t>&gt;9514ae8f24306816d7be0e392e642bf7_Diptera_Calliphoridae_Melanomya_BOLD:ACD9472</t>
  </si>
  <si>
    <t>AATAAATAATATAAGTTTTTGACTTTTACCTCCTGCATTAAGACTACTACTAGTAAGTAGTATAGTA---GAAAACGGAGCTGGAACAGGATGAACTGTTTACCCACCACTATCATCTAATATTGCACATGGAGGAGCTTCTGTTGATTTAACTATTTTTTCCTTACATTTAGCTGGAATTTCATCAATTTTAGGAGCTGTAAATTTTATTACTACTGTAATTAATATACGATCAACAGGAATTACTTTTGACCGAATACCATTATTTGTATGATCAGTAGTTATTACAGCTTTATTACTTTTATTATCTTTACCTGTATTAGCAGGAGCTATTACTATATTATTAACAGATCGAAACCTTAATACATCATTTTTTGACCCAGCAGGAGGAGGAGATCCTATTTTATATCAACATTTATTT</t>
  </si>
  <si>
    <t>&gt;3c10e83ab284681d133b69d41f540b5a_Diptera_Muscidae_Coenosia_intermedia</t>
  </si>
  <si>
    <t>AATAAATAATATAAGTTTTTGACTTTTACCACCAGCTTTAACTCTATTACTTGCTAGTAGTATAGTG---GAAAATGGAGCTGGGACTGGTTGAACAGTTTACCCTCCTTTATCATCTAATATCGCTCATAGAGGAGCTTCTGTAGATTTAGCAATTTTTTCATTACATTTAGCTGGAATTTCTTCTATTTTAGGAGCTGTAAATTTCATTACTACTGTAATTAATATACGATCAACAGGAATTACTTTCGATCGAATACCACTATTTGTTTGATCTGTAGCCATTACAGCCTTGTTATTATTACTATCATTACCTGTATTAGCCGGAGCTATTACAATACTATTAACAGATCGAAATTTAAATACTTCTTTTTTTGACCCAGCCGGAGGAGGAGATCCAATTTTATACCAACATTTATTT</t>
  </si>
  <si>
    <t>&gt;75d0e001c5cd90e8a29751f3fcfe4282_Diptera_Muscidae_Coenosia_trilineella</t>
  </si>
  <si>
    <t>AATAAATAATATAAGTTTTTGACTTTTACCCCCAGCTTTAACTTTACTGCTAGCAAGTAGTATAGTT---GAAAACGGAGCTGGGACTGGTTGAACAGTTTACCCCCCCTTATCTTCTAATATCGCTCATGGAGGAGCTTCTGTAGATTTAGCTATTTTTTCATTACATTTAGCTGGAATTTCTTCAATTTTAGGAGCTGTAAATTTTATTACTACTGTAATTAATATACGAGCTATAGGAATTACTTTTGATCGAATACCATTATTTGTTTGATCTGTTGCTATTACAGCCTTATTACTATTATTATCCTTACCCGTATTAGCTGGAGCTATTACAATATTATTAACAGATCGAAACTTAAATACTTCTTTTTTCGATCCTGCCGGAGGAGGAGATCCAATTTTATATCAACATTTATTT</t>
  </si>
  <si>
    <t>&gt;2ede19ba0ba4b33cc90af86395e33049_Diptera_Muscidae_Coenosia_pumila</t>
  </si>
  <si>
    <t>AATAAATAATATAAGTTTTTGATTACTACCTCCAGCTTTAACCCTTTTACTAGCAAGCAGTATAGTA---GAAAATGGAGCTGGGACAGGTTGAACAGTTTACCCTCCTCTATCATCTAATATTGCTCATGGAGGAGCTTCTGTAGATTTAGCTATTTTTTCTTTACATTTAGCAGGAATTTCTTCAATTTTAGGAGCTGTTAATTTTATTACTACTGTAATTAATATACGATCAACAGGAATTACCTTTGATCGAATACCTTTATTTGTTTGATCAGTAGCAATTACAGCTTTATTACTTTTATTATCCTTACCAGTACTAGCTGGAGCTATTACAATATTATTAACAGATCGAAATTTAAATACATCTTTCTTTGACCCAGCTGGAGGAGGAGACCCAATTTTATATCAACATTTATTT</t>
  </si>
  <si>
    <t>&gt;f0d0cf083d1d2c3904a178234cd9392d_Diptera_Muscidae_Coenosia_campestris</t>
  </si>
  <si>
    <t>AATAAATAATATAAGTTTTTGACTTTTACCTCCAGCTTTAACTTTATTGCTAGCAAGCAGCATAGTG---GAAAACGGAGCTGGGACAGGATGAACTGTTTACCCTCCCTTATCATCTAATATAGCTCATGGAGGAGCTTCTGTAGATTTAGCTATTTTTTCATTACATTTAGCTGGAATTTCTTCAATTTTAGGAGCAGTAAATTTTATTACAACTGTAATTAATATACGGTCAAGAGGTATTACCTTTGATCGAATACCATTATTTGTTTGATCAGTAGCTATTACAGCTTTATTACTATTGTTATCCTTACCAGTATTAGCCGGTGCTATCACAATATTATTAACAGATCGAAATTTAAATACATCTTTTTTTGACCCAGCTGGAGGAGGAGACCCAATTTTATACCAACATTTATTT</t>
  </si>
  <si>
    <t>&gt;3cdbd96f252f14fe8c2be6243a9bb251_Diptera_Muscidae_Coenosia_LPHTA1863-22</t>
  </si>
  <si>
    <t>AATAAATAATATAAGTTTTTGACTTTTACCTCCAGCTTTAACTTTATTACTGTCAAGTAGCATAGTT---GAAAACGGAGCTGGTACAGGATGAACAGTTTACCCTCCGCTATCTTCTAACATTGCTCATGGAGGGGCTTCTGTAGATTTAGCTATTTTCTCCCTTCATTTAGCTGGAATTTCTTCTATTTTAGGGGCAGTAAATTTTATTACTACTGTAATTAACATACGATCAACAGGAATTACTTTTGATCGAATACCTTTATTTGTTTGATCTGTAGCTATTACAGCTCTTTTATTATTGTTATCTTTACCAGTATTAGCTGGAGCTATTACAATGCTATTAACAGATCGAAATTTAAATACTTCTTTTTTTGACCCTGCAGGAGGAGGAGACCCCATTTTATATCAACATTTATTT</t>
  </si>
  <si>
    <t>&gt;0581801b6572105a7267cfa21afaf2e2_Diptera_Muscidae_Coenosia_LPHTA1863-22</t>
  </si>
  <si>
    <t>AATAAATAATATAAGTTTTTGACTTTTACCTCCAGCTTTAACTTTATTACTGTCAAGTAGCATAGTT---GAAAACGGAGCTGGTACAGGATGAACAGTTTACCCTCCGCTATCTTCTAACATTGCTCATGGAGGGGCTTCTGTAGATTTAGCTATTTTCTCCCTTCATTTAGCTGGAATTTCTTCTATTTTAGGGGCAGTAAATTTCATTACTACTGTAATTAACATACGATCAACAGGAATTACTTTTGATCGAATACCTTTATTTGTTTGATCTGTAGCTATTACAGCTCTTTTATTATTGTTATCTTTACCAGTATTAGCTGGAGCTATTACAATACTATTAACAGATCGAAATTTAAATACTTCTTTTTTTGACCCTGCAGGAGGAGGAGATCCCATTTTATACCAACATTTATTT</t>
  </si>
  <si>
    <t>&gt;c985f47e2cda6cf87c766156110fef0e_Diptera_Polleniidae_Pollenia_vagabunda</t>
  </si>
  <si>
    <t>AATAAATAATATAAGCTTTTGACTTTTACCTCCTGCTCTTACGCTATTGTTAATAAGCAGTATAGTG---GAAAACGGAGCTGGAACAGGCTGAACTGTTTACCCACCACTATCTTCTAACATTGCTCATGGAGGAGCTTCTGTTGATTTAGCTATTTTTTCACTTCATCTAGCAGGAATTTCTTCAATTTTAGGAGCAGTAAATTTTATTACTACTGTAATTAATATGCGATCTACAGGTATTACTTTTGATCGAATACCCTTATTTGTTTGATCAGTAGTAATTACAGCTTTATTACTTCTTTTATCACTTCCTGTACTAGCAGGAGCAATTACAATATTATTAACAGATCGAAACTTAAATACTTCATTCTTTGACCCTGCGGGAGGAGGAGATCCAGTTCTATACCAACATTTATTT</t>
  </si>
  <si>
    <t>&gt;8fd1d9253037bbc323fe66ed24c2124e_Diptera_Polleniidae_Pollenia_rudis</t>
  </si>
  <si>
    <t>AATGAATAATATAAGTTTTTGACTTTTACCTCCTGCACTTACACTACTATTGGTGAGCAGTATAGTG---GAAAACGGAGCTGGGACAGGATGAACTGTTTACCCTCCTCTATCTTCTAATATTGCTCATGGAGGAGCTTCTGTTGATTTAGCTATCTTTTCCCTTCATTTAGCAGGAATTTCTTCAATTTTAGGAGCAGTTAATTTTATTACAACTGTTATTAATATGCGATCTACAGGAATTACATTTGACCGAATACCTTTATTTGTTTGATCTGTAGTAATTACAGCATTATTACTCCTTTTGTCCTTACCTGTATTAGCAGGAGCTATTACTATATTATTAACAGATCGAAATTTAAATACTTCATTTTTTGACCCTGCAGGAGGAGGTGATCCAATTTTATACCAACATTTATTT</t>
  </si>
  <si>
    <t>&gt;ae6a0f26beb60e50bf4507890ea90d56_Diptera_Polleniidae_Pollenia_griseotomentosa</t>
  </si>
  <si>
    <t>AATAAATAATATAAGTTTTTGACTTTTACCTCCTGCACTCACATTACTATTGGTAAGTAGTATAGTG---GAAAATGGAGCTGGAACAGGATGAACTGTTTACCCCCCACTATCTTCTAACATTGCTCATGGAGGAGCTTCTGTAGACTTAGCTATTTTTTCCCTTCATTTAGCAGGAATTTCCTCAATTTTAGGAGCAGTAAATTTTATTACTACTGTAATTAATATACGATCTACCGGTATTACATTTGATCGAATACCTTTATTTGTTTGATCAGTAGTAATTACAGCTTTATTACTTCTATTATCTTTACCAGTTCTAGCAGGAGCTATTACTATATTATTAACAGACCGAAACTTAAACACTTCCTTTTTTGATCCAGCAGGAGGAGGGGATCCAATTTTATACCAACACTTATTT</t>
  </si>
  <si>
    <t>&gt;0ed89687c97aaf93d0e027125e6aec96_Diptera_Anthomyiidae_Anthomyia_monilis</t>
  </si>
  <si>
    <t>AATAAATAATATAAGTTTTTGACTTTTACCTCCTGCATTAACCTTTTTAATTGTAAGTAGAATAGTT---GAAAACGGGGCTGGTACTGGTTGAACTGTTTACCCTCCACTTTCATCTAATATCGCTCATGGTGGAGCTTCTGTTGATTTAGCTATTTTTTCTCTTCATTTAGCTGGAATTTCATCTATCTTAGGAGCTGTAAATTTTATTACTACAGTAATTAATATACGATCAACAGGAATTACTTTCGATCGAATACCATTATTTGTTTGATCAGTAGTAATTACAGCTTTATTATTATTATTATCTTTACCAGTTTTAGCAGGAGCTATTACTATATTATTAACAGACCGAAATTTAAATACTTCATTTTTTGATCCTGCTGGAGGAGGAGATCCAATTTTATATCAACATTTATTT</t>
  </si>
  <si>
    <t>&gt;4bc59892c0ef3efeecb693be16bb81ca_Diptera_Tachinidae_Prooppia_nigripalpis</t>
  </si>
  <si>
    <t>AATAAATAATATAAGCTTTTGATTGCTACCTCCTGCATTAACTCTTTTGTTAGCAAGTAGTATAGTA---GAAAATGGAGCTGGTACAGGATGAACTGTTTACCCTCCTTTATCTTCTATTATTGCTCATGGAGGATCTTCTGTTGATTTAGCAATTTTTTCATTACATTTAGCTGGAATCTCATCTATTTTAGGAGCAGTAAATTTTATTACAACAGTAATTAATATACGATCAACAGGAATTACTTTTGATCGAATACCTTTATTTGTATGATCAGTTGTTATTACAGCTTTATTGCTTTTATTATCTTTACCAGTTTTAGCTGGAGCTATTACTATATTATTAACAGATCGAAATTTAAATACTTCATTTTTTGATCCTGCGGGAGGAGGTGATCCAATTTTATACCAACATTTATTT</t>
  </si>
  <si>
    <t>&gt;4a10dd22d0d2db20ef5f0165129adf1a_Diptera_Anthomyiidae_Delia_lamelliseta</t>
  </si>
  <si>
    <t>AATAAATAATATAAGTTTTTGACTCTTACCTCCTTCATTAACTTTATTATTGGTAAGAAGTTTAGTA---GAAAATGGAGCTGGTACAGGATGAACTGTTTACCCTCCTCTATCTTCTAATATTGCTCATGGTGGAGCTTCTGTAGACTTAGCAATTTTTTCTTTACATCTAGCAGGAGTTTCATCAATTTTAGGAGCAGTAAATTTTATTACTACAGTAATTAATATACGATCAACAGGAATTACTTTTGATCGAATACCTTTATTTGTATGGTCAGTAGTAATTACAGCTTTACTTCTTCTATTGTCCCTGCCAGTTTTAGCAGGTGCAATTACTATATTATTAACAGATCGAAATTTAAATACTTCATTTTTTGATCCAGCAGGAGGGGGAGATCCAATTTTATATCAACATTTATTT</t>
  </si>
  <si>
    <t>&gt;dc3eae0406206ba5fe957558d3be8ccf_Diptera_Anthomyiidae_Pegoplata_BOLD:ACC6060</t>
  </si>
  <si>
    <t>AATAAATAATATAAGTTTTTGACTTCTTCCACCTGCATTAACCTTATTATTAGTTAGTAGAATAGTA---GAAAATGGAGCTGGGACAGGATGAACTGTTTATCCACCACTATCTTCTAATATTGCTCATGGTGGAGCTTCTGTAGATTTAGCAATTTTTTCTCTTCATTTAGCAGGGATTTCGTCTATTTTAGGAGCTGTAAATTTTATTACAACTGTTATTAATATACGATCAACAGGAATTACCTTTGATCGAATACCCTTATTTGTTTGATCAGTAGTAATTACAGCTTTATTACTTTTATTGTCTTTACCTGTATTAGCAGGAGCAATTACTATACTTTTGACAGATCGAAATTTGAATACTTCATTTTTTGATCCAGCAGGAGGAGGAGATCCAATTTTATATCAACATTTATTT</t>
  </si>
  <si>
    <t>&gt;5e0c5eb69bc9ea5bfef585c12e0b9abb_Diptera_Muscidae_Phaonia_tuguriorum</t>
  </si>
  <si>
    <t>AATAAATAATATAAGATTTTGACTTCTACCTCCTGCTTTAATTTTATTATTAACTAGTAGAATAGTT---GAAAATGGAGCTGGGACTGGATGAACTGTTTACCCTCCATTATCTTCCAACATTGCTCATAGAGGAGCTTCTGTTGATTTAACAATTTTTTCACTCCATTTAGCTGGAATTTCCTCTATTTTAGGAGCAGTAAATTTTATTACTACTGTAATTAATATACGATCAACAGGTATTTCATTTGATCGAATACCTTTATTTGTATGATCAGTAGTAATTACTGCATTATTATTACTTTTATCTTTACCAGTATTAGCTGGAGCAATTACTATACTATTAACAGATCGAAATCTAAATACTTCTTTCTTTGACCCTGCAGGAGGGGGTGACCCAGTACTATACCAACATCTATTT</t>
  </si>
  <si>
    <t>&gt;b02a527411703dad79b110a2076b91df_Diptera_Muscidae_Phaonia_pallida</t>
  </si>
  <si>
    <t>AATAAATAATATAAGATTCTGACTTTTGCCCCCTGCTTTAATTTTATTACTAGTTAGTAGCATAGTA---GAAAACGGAGCTGGAACTGGATGAACTGTTTACCCTCCACTATCTTCTAATATTGCTCATAGAGGAGCTTCAGTTGATTTAACAATTTTTTCCCTTCATTTAGCTGGAATTTCTTCGATTTTAGGAGCAGTAAATTTTATTACTACTGTAATTAATATACGATCAGTAGGTATTTCATTTGATCGAATACCTTTATTTGTATGATCTGTAGCAATTACAGCTTTATTATTACTTTTATCATTACCCGTACTAGCAGGAGCTATTACTATATTATTAACAGATCGAAATTTAAATACTTCATTTTTTGACCCTGCTGGAGGAGGAGACCCAATTCTATACCAACATTTATTT</t>
  </si>
  <si>
    <t>&gt;f771df243d73caf1678f9951543fe5b3_Diptera_Muscidae_Phaonia_falleni</t>
  </si>
  <si>
    <t>AATAAATAATATAAGCTTTTGATTATTACCTCCTGCTTTAATTTTATTACTAATAAGTAGAGTAGTA---GAAAACGGAGCTGGTACTGGATGAACTGTTTACCCTCCATTATCTTCTAATATTGCCCACAGAGGAGCTTCTGTTGATTTAGCAATTTTCTCACTTCATCTAGCTGGAATTTCTTCTATTTTAGGAGCTGTAAACTTTATTACTACTGTAATTAATATACGATCAACAGGTATTACATTCGATCGAATACCTTTATTTGTTTGATCAGTAGTAATTACAGCTTTATTATTACTTTTATCTTTACCTGTTTTAGCAGGAGCTATTACTATATTATTAACTGATCGAAATTTAAATACATCTTTTTTTGATCCCGCAGGTGGAGGAGATCCAGTATTATACCAACATCTATTC</t>
  </si>
  <si>
    <t>&gt;e2180e74e3990010939bc97bb5d8ee94_Diptera_Muscidae_Phaonia_errans</t>
  </si>
  <si>
    <t>AATAAATAATATAAGATTTTGACTTCTACCTCCAGCCTTATTACTATTACTAATTAGTAGTATAGTA---GAAAACGGAGCTGGAACTGGTTGAACTGTTTACCCTCCATTATCTTCTAACATCGCACATAGAGGGTCTTCTGTTGATCTAGCAATTTTTTCTCTTCATTTAGCTGGAATTTCTTCTATTTTAGGAGCTGTAAATTTTATTACAACTGTAATTAATATACGATCAATAGGAATTACATTTGATCGAATACCTTTATTTGTTTGATCAGTAGTAATTACAGCCTTATTATTACTTTTATCTCTACCTGTTTTAGCTGGAGCAATTACTATACTATTAACAGATCGAAATTTAAATACCTCTTTTTTTGATCCTGCAGGCGGGGGTGACCCAGTTTTATACCAACATTTATTT</t>
  </si>
  <si>
    <t>&gt;f851a4331fd2c0dc89480d4996d29cd4_Diptera_Muscidae_Phaonia_perdita</t>
  </si>
  <si>
    <t>AATAAATAATATAAGATTTTGACTTTTACCTCCAGCTTTATTATTACTGTTAATTAGTAGTATAGTA---GAAAACGGAGCTGGAACTGGTTGAACTGTTTACCCACCATTATCATCTAACATCGCACATAGAGGAGCTTCTGTTGATTTAGCAATTTTTTCTCTTCATTTAGCTGGAATCTCTTCTATTTTAGGAGCTGTAAATTTTATTACAACTGTAATTAATATACGATCAATAGGAATTACATTTGATCGAATACCTTTATTTGTTTGATCAGTAGTAATTACAGCCTTATTATTACTTTTATCTCTACCTGTTTTAGCTGGAGCAATTACTATATTATTAACGGATCGAAACTTAAATACTTCTTTTTTTGACCCTGCAGGTGGAGGAGATCCAATTTTATACCAACATTTATTT</t>
  </si>
  <si>
    <t>&gt;c4e1314141b52ee7c351771ea2b99acc_Diptera_Muscidae_Phaonia_consobrina</t>
  </si>
  <si>
    <t>AATAAATAATATAAGATTTTGACTTTTACCTCCCGCTTTAATATTATTGCTAATTAGTAGTATAGTA---GAAAACGGAGCTGGAACAGGATGAACTGTTTACCCACCATTATCATCTAATATCGCTCATGGAGGGGCTTCTGTTGATTTAGCAATTTTTTCCCTTCATTTAGCTGGGATTTCTTCTATCTTAGGAGCCGTAAATTTTATCACAACTGTAATTAATATACGATCAACAGGAATTACATTTGACCGAATGCCTTTATTTGTGTGATCAGTAGTAATTACAGCCCTACTATTACTTTTATCTTTACCTGTTTTAGCTGGAGCAATTACGATATTATTAACAGACCGAAACCTAAATACATCCTTTTTTGACCCCGCAGGAGGAGGAGACCCAGTATTATACCAACATTTATTT</t>
  </si>
  <si>
    <t>&gt;5c087ae196c85ec01b428b9a6b8e9851_Diptera_Muscidae_Phaonia_subfuscinervis</t>
  </si>
  <si>
    <t>AATAAATAATATAAGATTTTGGCTTTTACCACCTGCTTTAACACTATTGCTAGTAAGTAGCATAGTA---GAAAATGGAGCTGGAACAGGATGAACTGTTTACCCACCATTATCATCTAATATCGCTCATGGAGGAGCTTCTGTTGATTTAGCAATTTTTTCTCTACATTTAGCAGGAATTTCTTCAATTCTAGGAGCTGTAAATTTTATTACGACTGTAATTAATATACGGTCAACAGGAATTACATTTGATCGTATGCCTTTATTTGTATGATCAGTAGCAATTACAGCCTTACTACTACTTTTATCTTTACCTGTTTTAGCTGGAGCAATTACAATACTATTAACAGATCGAAATTTAAATACCTCTTTTTTTGACCCAGCAGGAGGAGGAGATCCAGTACTATACCAGCACTTATTT</t>
  </si>
  <si>
    <t>&gt;6a5e643893c088a48a2e66f5e4e83caa_Diptera_Muscidae_Phaonia_angelicae</t>
  </si>
  <si>
    <t>AATAAATAATATGAGATTTTGACTTTTACCTCCTGCTTTAACATTGCTGCTAACTAGCAGCATAGTA---GAAACTGGAGCTGGAACAGGATGAACTGTTTACCCCCCACTATCATCTAATATTGCTCATGGAGGAGCCTCTGTTGATTTAGCTATTTTTTCCCTTCATTTAGCAGGAATCTCCTCTATTCTAGGAGCCGTAAATTTTATTACAACTGTAATTAATATACGATCAATAGGAATTACATTCGATCGCATACCTTTATTTGTATGATCAGTAGTAATTACAGCTTTATTATTACTTTTATCATTACCTGTTTTAGCAGGAGCTATTACAATATTATTGACAGATCGAAATTTAAATACATCTTTTTTTGACCCTGCAGGAGGAGGAGATCCAGTATTATACCAGCATTTATTT</t>
  </si>
  <si>
    <t>&gt;ece07bd4ca3775ec65a37d4aec053125_Diptera_Carnidae_Carnus_hemapterus</t>
  </si>
  <si>
    <t>AATGAATAATATAAGTTTTTGACTTCTTCCTCCTTCTTTAACACTTTTATTAGTAAGTAGTATAGTT---GAAAACGGAGCTGGAACAGGATGAACTGTTTATCCACCCCTATCCTCTATCACTGCCCATGGAGGAGCCTCTGTTGATTTAGCTATTTTTTCTCTTCATTTAGCAGGAATTTCTTCTATTTTAGGAGCTGTAAATTTTATTACAACTGTAATTAATATACGATCTACAGGAATTACTTTTGATCGAATACCTTTATTTGTTTGATCAGTCTTTATTACAGCATTTTTACTTTTACTATCATTACCAGTATTAGCTGGAGCTATTACTATGTTATTAACTGATCGAAATTTAAATACTTCATTCTTTGACCCCGCTGGAGGTGGAGACCCGATTCTATACCAACATTTATTT</t>
  </si>
  <si>
    <t>&gt;c12a47965a60ad8210a67168af43560f_Diptera_unclassified.Diptera_unclassified.Diptera</t>
  </si>
  <si>
    <t>AATAAATAATATAAGTTTTTGACTGCTACCTCCTTCGTTAACTCTTTTATTAGTAAGTAGTATAGTT---GAAAATGGAGCTGGAACAGGATGAACTGTGTACCCTCCTCTTTCTTCTATTACTGCTCATGGAGGAGCTTCTGTAGATTTAGCTATTTTTTCTCTTCATTTAGCTGGAATTTCTTCAATTTTAGGAGCCGTAAATTTTATTACAACTATTATTAATATACGATCAACAGGAATTACATTTGATCGAATACCTTTATTTGTATGATCTGTTTTTATTACAGCATTCCTTCTTTTATTATCATTACCAGTTTTAGCTGGAGCAATTACTATATTATTAACTGACCGAAATTTAAATACTTCATTTTTTGACCCTGCAGGAGGAGGAGACCCAATTTTATACCAACATTTATTT</t>
  </si>
  <si>
    <t>&gt;b8eb1ff15bab887c15b35cc6d44cfc8f_Diptera_Muscidae_Haematobosca_stimulans</t>
  </si>
  <si>
    <t>AATGAATAATATAAGTTTTTGACTACTTCCTCCTGCTTTAACCCTTTTATTAGTCAGTAGTATAGTA---GAAAGGGGAGCTGGAACAGGATGAACTGTTTACCCCCCCTTATCCTCTAATATTGCTCATGGAGGTGCTTCTGTTGATTTAGCTATTTTTTCTCTTCATTTAGCCGGAATTTCTTCAATTTTAGGAGCAGTAAATTTTATTACAACAGTAATTAATATACGATCTTCAGGAATTACATTTGATCGAATACCTTTATTTGTATGATCAGTTGTTATTACTGCTTTATTATTACTTTTATCACTTCCAGTTTTAGCAGGAGCTATTACTATATTATTAACAGATCGAAATTTAAATACTTCATTTTTCGATCCTGCTGGAGGAGGAGATCCAATTTTATATCAACATTTATTT</t>
  </si>
  <si>
    <t>&gt;6de2a08c08f6750f9f443352754a5cb9_Diptera_Sarcophagidae_Brachicoma_devia</t>
  </si>
  <si>
    <t>AATAAATAATATAAGTTTTTGATTACTACCCCCTGCATTAACTTTATTATTAGTAAGTAGTATAGTA---GAAAACGGAGCTGGGACAGGATGAACTGTTTACCCTCCCCTATCTTCTAATATTGCTCATGGAGGAGCCTCTGTAGATTTAGCTATTTTCTCTTTACATTTAGCAGGAATTTCCTCTATTTTAGGGGCTGTTAATTTTATTACAACAGTAATTAATATACGTGCAACAGGAATTTCATTTGATCGAATACCCCTATTTGTTTGATCAGTAGTAATTACAGCTTTATTATTACTTTTATCTCTTCCAGTTTTAGCAGGAGCAATTACAATATTATTAACAGATCGAAATCTTAATACTTCATTTTTTGATCCTGCAGGAGGAGGAGATCCAATTCTTTACCAACATTTATTT</t>
  </si>
  <si>
    <t>&gt;9664449b0d585b9324aac7157e5414c1_Diptera_Muscidae_Phaonia_wahlbergi</t>
  </si>
  <si>
    <t>AATAAATAATTTAAGATTTTGATTATTACCTCCTTCTTTAACTATATTACTAATTAGTAGTATAGTA---GAAAACGGAACTGGAACAGGTTGAACTGTTTACCCTCCTTTATCTTCTAATTTAGCTCATAGAGGAGCTTCTGTAGATTTAACAATTTTTTCTTTACATCTAGCAGGAATTTCCTCTATTTTAGGAGCTGTTAATTTTATTACTACAGTAATCAATATACGATCTACAGGAATTTCTTTTGATCGAATACCTTTATTTGTTTGATCAGTAGTAATTACAGCTTTATTACTACTTTTATCTCTTCCTGTATTAGCAGGAGCTATTACAATATTATTAACAGACCGAAACTTAAATACTTCTTTTTTTGATCCTGCAGGAGGAGGAGATCCAATTTTATACCAACATTTATTT</t>
  </si>
  <si>
    <t>&gt;1cb5171a992242526b6ae8fd462c3ded_Diptera_Muscidae_Helina_ciliatocosta</t>
  </si>
  <si>
    <t>AATAAACAATATAAGTTTTTGACTATTACCTCCCGCTTTAACTTTATTACTTACTAGCAGTATAGTA---GAAAATGGAGCTGGTACAGGATGAACTGTATACCCCCCACTATCTTCAAATATTGCTCACATAGGAGCTTCTGTCGATTTAGCTATTTTTTCTCTTCATTTAGCAGGAATTTCTTCAATTCTAGGAGCTGTAAATTTTATTACAACTGTAATTAATATACGATCTATAGGAATTACTCTTGATCGAATACCTTTATTTGTATGATCAGTAGCTATTACAGCTTTACTATTACTTTTATCTTTACCTGTATTAGCTGGAGCTATTACTATACTATTAACAGACCGAAACTTAAATACTTCATTTTTTGACCCTGCAGGAGGAGGAGACCCTATTTTATATCAACATTTATTC</t>
  </si>
  <si>
    <t>&gt;3b1fb0f176549cb2786b9f3aff70f38c_Diptera_Muscidae_Mydaea_affinis</t>
  </si>
  <si>
    <t>AATAAATAATATAAGCTTTTGATTGCTACCACCTGCCTTAATTTTATTGTTAGTCAGCAGTATGGTT---GAAAATGGAGCTGGTACAGGATGAACTGTTTATCCCCCTCTATCATCTAATATCGCCCACAGAAGAGCATCTGTTGATTTAGCTATTTTTTCTCTTCATTTAGCTGGAATCTCTTCAATTATAGGAGCTGTAAATTTTATTACTACTGTAATTAATATACGATCAATAGGAATTACCTATGATCGAATACCTTTATTTGTTTGATCAGTAGTAATTACAGCTTTATTATTACTATTATCTTTACCTGTCCTAGCTGGAGCTATTACTATATTATTAACAGACCGAAATTTAAATACTTCATTTTTTGATCCTGCCGGAGGAGGAGATCCTATTCTATATCAACATTTATTC</t>
  </si>
  <si>
    <t>&gt;ab8fd2eacd97184e1be064c128546e78_Diptera_Muscidae_Mydaea_pseudonubila</t>
  </si>
  <si>
    <t>AATAAACAATATAAGTTTCTGACTATTACCTCCTGCTTTAATCTTATTATTAATTAGTAGTATAGTC---GAAAACGGAGCTGGTACCGGCTGAACTGTTTACCCACCTTTATCTTCTAATATTGCTCATAGAAGAGCTTCAGTTGATTTAGCAATTTTTTCCCTTCATTTAGCCGGAATTTCTTCTATTATAGGAGCTGTTAATTTTATTACAACTGTAATTAATATACGATCAATAGGAATCACTTATGACCGAATACCTTTATTTGTTTGATCAGTAGTAATTACAGCTTTATTATTATTATTATCCTTACCTATTCTAGCAGGAGCAATTACTATATTATTAACAGACCGAAATTTAAATACTTCATTCTTTGACCCTGCCGGAGGAGGAGATCCCATTTTATATCAACATTTATTT</t>
  </si>
  <si>
    <t>&gt;9a1a5d6a4bb756d9de6061df114b4133_Diptera_Muscidae_Muscina_levida</t>
  </si>
  <si>
    <t>AATAAATAATATAAGTTTTTGACTTCTACCTCCTGCACTAACTCTACTTCTAGTAAGTAGTATAGTT---GAAAGGGGAGCTGGTACTGGCTGAACTGTTTACCCTCCCTTATCTTCTAATATTGCTCATAGAGGAGCTTCAGTAGATTTAGCAATTTTTTCTTTACATTTAGCTGGAATTTCATCTATTTTAGGAGCCGTGAATTTCATTACAACTGTAATTAATATACGTTCTACAGGTATTACATTTGATCGAATACCTTTATTTGTTTGATCAGTAGTAATTACAGCTTTACTTCTTCTTTTATCTTTACCAGTATTAGCTGGAGCAATTACTATATTATTAACAGATCGAAATTTAAATACTTCATTTTTTGATCCTGCTGGAGGGGGAGATCCGATTCTTTACCAACATTTATTT</t>
  </si>
  <si>
    <t>&gt;a51d794f17a2eb443d7c69c87fa5c9a3_Diptera_Muscidae_Dasyphora_zimini</t>
  </si>
  <si>
    <t>AATAAATAATATAAGTTTCTGATTATTACCTCCTGCTTTAACCCTTCTTCTAGTAAGTAGTATAGTT---GAAAAGGGAGCTGGTACTGGATGAACTGTTTACCCACCTCTATCATCTAATATTGCTCACGGAGGAGCTTCAGTAGATTTAGCTATTTTTTCTTTACACTTAGCTGGAATCTCTTCAATTTTAGGAGCTGTAAATTTTATTACTACTGTAATTAATATACGATCTACTGGAATTACATTTGACCGAATACCTTTATTTGTATGATCAGTTGTAATTACAGCTTTATTATTACTTCTTTCCTTACCAGTATTAGCTGGAGCTATTACTATATTATTAACAGATCGAAATTTAAATACTTCCTTTTTTGACCCTGCTGGAGGTGGAGACCCTATTCTTTACCAACATTTATTT</t>
  </si>
  <si>
    <t>&gt;aaab0620a1f1709b8458f6088be53611_Diptera_Ephydridae_Ochthera_BOLD:AAI3530</t>
  </si>
  <si>
    <t>AATAAATAATATAAGTTTTTGATTATTACCTCCTGCTTTAACATTATTACTAGTCAGTAGTATAGTT---GACAACGGAGCTGGTACTGGATGAACTGTATACCCACCTTTATCTTCTAATATTGCTCATAGAGGTGCTTCAGTTGATTTAGCTATTTTTTCTTTACATTTAGCGGGAATTTCCTCAATTTTAGGAGCTGTAAATTTTATTACAACTGTAATTAATATACGAGCTACAGGAATTACATTTGATCGAATACCGTTATTTGTATGATCAGTTGTAATTACAGCTTTATTATTACTTTTATCTTTACCTGTTTTAGCAGGAGCTATTACAATATTATTAACAGATCGAAATTTTAATACTTCTTTCTTTGACCCAGCTGGAGGAGGAGATCCTATTTTATACCAACATTTATTT</t>
  </si>
  <si>
    <t>&gt;142c304b9a9a2c82f6af5f122bbcf53d_Diptera_Fanniidae_Fanniidae_BOLD:ACP6049</t>
  </si>
  <si>
    <t>AATAAATAATATAAGCTTTTGATTACTACCTCCTGCATTAACTCTACTTTTAGTAAGCAGTATAGTA---GAAAATGGAGCTGGTACTGGTTGAACTGTTTACCCTCCGCTATCATCTAATATCGCACACGGTGGAGCTTCTGTAGATTTAGCAATTTTTTCTCTTCATTTAGCTGGAATTTCATCTATTTTAGGAGCTGTAAATTTTATTACTACTGTAATTAATATACGCTCTACTGGAATTTCATTTGATCGAATACCTTTATTTGTATGATCAGTAGTTATTACAGCTTTATTATTACTTTTATCTTTACCTGTATTAGCTGGAGCAATTACTATATTATTAACAGACCGAAACTTAAATACATCATTTTTTGATCCAGCTGGAGGAGGAGACCCTATTTTATACCAACATTTATTT</t>
  </si>
  <si>
    <t>&gt;a00bebb7cff50d55a13bd506cbc0a7bf_Diptera_Fanniidae_Fannia_lugubrina</t>
  </si>
  <si>
    <t>TATAAATAATATAAGTTTTTGATTACTTCCACCAGCATTAACTTTACTTTTAGTGAGAAGTATAGTG---GAAAACGGAGCTGGTACAGGTTGAACAGTTTACCCCCCACTGTCATCTAATATCGCTCATGGAGGAGCTTCAGTTGATTTAGCAATCTTTTCTCTTCATCTAGCCGGAATTTCATCTATTTTAGGAGCAGTTAATTTCATTACTACTGTAATCAATATACGAACTACTGGTATTACATTTGATCGTATACCATTATTTGTCTGATCAGTAGTAATTACAGCATTATTATTACTTTTATCTTTACCAGTATTAGCTGGAGCTATCACAATATTATTAACTGATCGAAATTTAAATACATCATTTTTTGACCCCGCTGGAGGAGGAGATCCTATTTTATATCAACATTTATTT</t>
  </si>
  <si>
    <t>&gt;f2df70a5d4b8ae43d3d507b934474fa2_Diptera_Fanniidae_Fannia_falcata</t>
  </si>
  <si>
    <t>AATAAATAATATAAGTTTTTGATTACTTCCACCAGCATTAACTTTACTTTTAGTAAGAAGTATAGTA---GAAAATGGAGCTGGTACAGGTTGAACTGTTTACCCTCCCCTGTCATCTAATATTGCACATGGAGGAGCTTCAGTTGATTTAGCAATTTTTTCTCTTCATTTAGCTGGAATCTCATCTATTTTAGGAGCAGTTAATTTTATTACTACTGTAATTAATATACGAACTACTGGTATTACTTTTGATCGTATACCATTATTTGTATGATCAGTAGTAATTACAGCATTATTATTACTTTTATCTTTACCTGTATTAGCCGGAGCTATTACAATATTATTAACAGATCGAAATTTAAATACATCATTTTTTGATCCTGCAGGAGGAGGAGATCCTATTTTATACCAACATTTATTT</t>
  </si>
  <si>
    <t>&gt;73649ea8e9ae3c3b74f7531f0de69e7a_Diptera_Fanniidae_Fannia_carbonaria</t>
  </si>
  <si>
    <t>TATAAATAATATAAGTTTTTGACTATTACCTCCTGCATTATCTTTACTCCTAGTAAGAAGCCTAGTG---GAAAATGGAGCTGGCACTGGTTGAACTGTTTACCCACCACTATCATCTATTATTGCTCACGGAGGAGCATCCGTTGATTTAGCAATTTTTTCTCTTCATTTAGCTGGAATTTCTTCTATTTTAGGAGCAGTAAATTTTATTACTACTGTAATTAATATACGATCTACTGGTATTACATTTGATCGAATACCTTTATTTGTATGATCAGTAGTAATTACAGCTTTATTATTACTTTTATCTCTCCCTGTATTAGCAGGAGCTATTACTATACTATTAACGGATCGAAACTTAAATACCTCTTTTTTTGACCCAGCTGGAGGAGGAGATCCTATTTTATACCAACATTTATTT</t>
  </si>
  <si>
    <t>&gt;20cbe02983cd63ff161532722aeeaca0_Diptera_Fanniidae_Fannia_postica</t>
  </si>
  <si>
    <t>AATAAATAATATAAGTTTTTGATTACTCCCTCCTGCACTAACACTTTTATTAGTAAGTAGTATAGTA---GAAAATGGAGCTGGTACTGGTTGAACTGTTTACCCTCCACTATCATCTAACATCGCTCACGGAGGAGCATCCGTAGATCTAGCTATTTTTTCTTTACATTTAGCTGGAATTTCATCAATTTTAGGAGCTGTGAATTTTATCACAACTGTAATTAATATACGAGCTACAGGAATTACATTTGACCGAATACCTTTATTTGTTTGATCTGTAGTAATTACAGCATTATTATTACTTTTATCTTTACCTGTATTAGCCGGAGCTATTACTATATTATTAACAGATCGAAATATAAATACATCCTTTTTTGACCCTGCAGGAGGAGGAGATCCTATTTTATATCAACATTTATTT</t>
  </si>
  <si>
    <t>&gt;7c0ee0a0be277788e7a851758883b22e_Diptera_Tachinidae_Smidtia_amoena</t>
  </si>
  <si>
    <t>AATAAATAATATAAGTTTTTGATTACTCCCTCCTGCTTTAACTTTATTATTAATGAGCAGCATAATA---GAAGACGGAGCTGGTACAGGATGAACTGTTTACCCACCTTTATCTTCTAATATTGCTCATAGAGGTTCTTCTGTTGATTTAACAATTTTTTCCTTACATTTAGCAGGTATTTCTTCAATTTTAGGAGCTGTAAATTTTATTACAACAATTATTAATATACGATCAACAGGAATTACATTTGATCGACTACCATTATTTGTTTGATCTGTAACTATTACAGCTTTATTATTACTTTTATCTTTACCAGTTTTAGCGGGAGCTATTACAATATTATTAACAGACCGAAATTTAAATACTTCTTTTTTTGATCCTGCAGGAGGTGGAGATCCTATTTTATACCAACATTTATTT</t>
  </si>
  <si>
    <t>&gt;fb56e651ddfd63fef0ceb58d8ba71508_Diptera_Fanniidae_Fannia_atripes</t>
  </si>
  <si>
    <t>AATAAACAATATGAGTTTTTGATTACTACCCCCAGCATTAACTTTATTGTTAGTGAGTAGTATAGTA---GAAAATGGAGCTGGTACTGGATGAACTGTTTACCCCCCACTTTCATCTAACATTGCACATGGAGGTGCTTCAGTTGATTTAGCAATTTTTTCTCTTCATTTAGCTGGAATTTCATCTATTCTAGGAGCTGTAAATTTCATTACTACTGTTATTAATATACGATCAACTGGAATTACTTTAGATCGAATACCTTTATTTGTTTGATCTGTAGTAATTACAGCATTATTACTTCTTTTATCTTTACCAGTTTTAGCAGGAGCTATTACTATATTATTAACAGATCGTAATTTAAATACTTCATTTTTTGACCCAGCAGGAGGAGGTGACCCAATTTTATACCAACATTTATTT</t>
  </si>
  <si>
    <t>&gt;b7595b8f0a326f4141ad7ad6cdce9f3a_Diptera_Fanniidae_Fannia_difficilis</t>
  </si>
  <si>
    <t>AATAAATAATATAAGTTTCTGACTTTTACCACCAGCTTTAACTTTACTACTAGTAAGTAGTATAGTA---GAAAATGGAGCTGGTACTGGTTGAACTGTTTACCCTCCACTTTCATCTAACATTGCACATGGAGGAGCATCAGTTGATTTAGCAATTTTTTCCCTTCATCTTGCAGGAATTTCATCAATTTTAGGAGCTGTTAATTTTATTACTACTGTAATTAATATACGGTCAACTGGAATTACATTTGATCGAATACCCTTATTTGTTTGATCAGTAGTTATTACAGCACTATTATTACTCTTATCTTTACCAGTACTAGCAGGAGCTATTACAATATTATTAACTGATCGAAATCTTAATACTTCATTTTTTGATCCCGCAGGAGGAGGAGATCCTATTCTCTATCAACATCTATTT</t>
  </si>
  <si>
    <t>&gt;adced32a7a9f3441829a336edd26b9a2_Diptera_Muscidae_Phaonia_nymphaearum</t>
  </si>
  <si>
    <t>AATAAACAACATAAGTTTTTGATTACTTCCTCCATCTTTAACCATACTCCTAATAAGCAGTATAGTA---GAAACTGGAGCTGGAACTGGATGAACTGTTTACCCCCCTTTATCTTCCAATATCGCCCATAGAGGGCCCTCTGTAGATCTAGCAATTTTTTCACTCCATTTAGCTGGAATTTCTTCTATTTTAGGAGCTGTAAATTTTATTACAACAGTAATTAATATACGATCTACAGGAATTTCATTTGATCGAATACCTTTATTTGTCTGATCTGTAGTAATTACAGCTTTACTATTACTTTTATCCTTACCTGTATTAGCAGGAGCTATTACAATATTATTAACAGATCGAAATTTAAATACTTCATTTTTTGACCCTGCCGGAGGTGGGGATCCAATTTTATACCAACATCTATTT</t>
  </si>
  <si>
    <t>&gt;1c4ba8fed28d0878abcd461daa3014d3_Diptera_Sphaeroceridae_Copromyza_stercoraria</t>
  </si>
  <si>
    <t>AATAAATAATATAAGTTTTTGACTACTTCCCCCCTCTTTAACCTTACTATTAGTCAGAAGTATAGTA---GAAAACGGAGCTGGTACAGGCTGAACTGTATACCCCCCGCTATCCTCAGGAATTGCCCATGGAGGGGCATCAGTTGATTTAGCTATTTTTTCCCTACACTTAGCAGGAATTTCTTCTATTTTAGGGGCTGTAAATTTTATTACAACAGTAATTAATATACGATCAACAGGCATTACTTTTGACCGAATACCTTTATTTGTATGATCTGTAGTAATTACTGCTTTATTATTATTATTATCATTGCCTGTATTAGCTGGAGCTATTACTATATTACTAACAGACCGAAATTTAAATACTTCATTTTTTGATCCTGCGGGAGGAGGAGATCCTATTTTATATCAACATTTATTT</t>
  </si>
  <si>
    <t>&gt;661d55bc52050d67cf36f3bd4c2296c2_Diptera_Sphaeroceridae_Pullimosina_pullula</t>
  </si>
  <si>
    <t>AATAAATAATATAAGATTTTGATTATTACCTCCTTCTTTAACGCTCCTTTTAATGAGTAGTATAGTA---GAAAACGGAGCTGGTACAGGTTGAACAGTATACCCTCCTCTTTCTTCAGGGATTGCACATGGAGGAGCATCAGTAGATTTAGCTATTTTTTCTTTACATTTAGCTGGAATTTCTTCTATTTTAGGAGCTGTAAATTTTATTACTACAGTAATTAATATACGATCAACAGGAATTACTTTTGACCGAATACCATTATTTGTATGATCTGTAGTAATTACTGCCTTATTATTATTATTATCACTTCCTGTTTTAGCAGGAGCTATTACTATATTATTAACAGATCGAAATCTTAATACTTCATTTTTTGACCCTGCTGGAGGAGGAGACCCAATTTTATACCAACATTTATTT</t>
  </si>
  <si>
    <t>&gt;3efe09153a2531feea5fb026bbfca817_Diptera_Sphaeroceridae_Sphaeroceridae_BOLD:ADM3392</t>
  </si>
  <si>
    <t>AATAAATAATATAAGATTTTGACTATTACCTCCTTCTCTTACCTTACTATTAGTAAGTAGTATAGTG---GAAAATGGAGCTGGTACTGGTTGAACTGTATACCCACCACTATCATCTGTAATTGCACATGGAGGGGCCTCAGTTGATTTAGCTATTTTTTCTTTACATTTAGCCGGAATTTCTTCTATTTTAGGAGCTGTAAATTTCATTACAACAGTAATTAATATACGATCTACAGGTATTACTTTTGATCGAATACCCTTATTTGTATGATCTGTAGTAATTACTGCATTATTATTATTATTGTCTTTACCTGTTTTAGCTGGTGCTATTACAATATTACTAACTGACCGAAATTTAAATACATCTTTTTTTGACCCTGCTGGAGGAGGAGACCCAATTCTTTATCAACATTTATTT</t>
  </si>
  <si>
    <t>&gt;b99fd7e15b42bf705c8151041a773e8b_Diptera_Chloropidae_Ceratobarys_BOLD:AAH4164</t>
  </si>
  <si>
    <t>AATAAATAATATAAGTTTTTGATTACTGCCTCCTTCATTAACTTTATTAATGGCCAGAAGTATAGTA---GAAAACGGAGCTGGAACTGGATGAACAGTCTATCCACCTCTATCTTCAATTATTGCTCATGGAGGTGCATCAGTTGACTTAGCTATTTTTTCATTACATTTAGCTGGTGTATCATCAATTTTAGGAGCAGTAAATTTTATTACTACAGTAATTAATATACGATCAACAGGAATTACATTTGATCGAATACCTTTATTTGTATGATCAGTTGTAATTACAGCATTATTATTATTATTATCATTACCAGTATTAGCCGGAGCTATTACTATATTATTAACAGACCGCAATTTAAATACTTCATTTTTTGACCCAGCAGGAGGAGGAGACCCAATTCTATACCAACATTTATTT</t>
  </si>
  <si>
    <t>&gt;aa37de9e25bdb3804105ad38cf77e0df_Diptera_Chloropidae_Tricimba_cincta</t>
  </si>
  <si>
    <t>AATAAATAACATAAGTTTTTGATTATTACCTCCTTCATTAACTTTATTAATGGCTAGAAGTATAGTA---GAAAATGGAGCTGGTACTGGATGAACTGTATATCCACCTTTATCTTCTATTATTGCTCATGGTGGTGCTTCAGTAGATTTAGCTATTTTTTCTCTTCATTTAGCTGGAGTATCATCAATTTTAGGAGCTGTAAATTTTATTACAACAGTAATTAATATACGATCAACAGGTATTACATTTGATCGAATACCATTATTTGTGTGATCAGTAGTAATTACTGCCTTATTACTACTTCTTTCATTACCAGTATTGGCAGGAGCCATTACTATATTATTAACTGATCGAAATTTAAATACTTCATTCTTTGATCCGGCTGGAGGAGGAGACCCAATTTTATATCAACATTTATTT</t>
  </si>
  <si>
    <t>&gt;f328f3abdb4928d43303fcbc1b07ebec_Diptera_Chloropidae_Tricimba_BOLD:ADA5100</t>
  </si>
  <si>
    <t>AATAAATAATATAAGTTTTTGATTATTACCTCCTTCATTAACTCTATTAATGGCAAGAAGTATAGTA---GAAAACGGAGCTGGTACTGGATGAACCGTATATCCACCTCTATCTTCTATTATTGCTCATGGTGGTGCTTCAGTAGATTTAGCTATTTTTTCTCTTCATTTAGCAGGAGTATCATCAATTTTAGGAGCTGTAAATTTCATTACAACAGTAATTAATATACGATCAACAGGTATTACATTTGATCGAATACCATTATTTGTTTGATCAGTAGTAATTACTGCTTTATTATTACTTCTTTCACTACCAGTATTAGCTGGAGCTATTACTATATTATTAACAGATCGAAATTTAAATACCTCATTCTTTGATCCAGCTGGAGGAGGAGATCCAATTTTATATCAACATCTATTT</t>
  </si>
  <si>
    <t>&gt;1a891bff8362407f62b279ecbcd749ea_Diptera_Chloropidae_Tricimba_BOLD:ACP0618</t>
  </si>
  <si>
    <t>AATAAATAATATAAGTTTTTGATTATTACCACCTTCATTAACTTTATTAATGGCTAGAAGTATAGTA---GAAAACGGAGCTGGAACTGGATGAACTGTTTATCCACCTTTATCTTCAATTATTGCTCATGGTGGTGCTTCAGTAGATTTAGCTATTTTTTCTCTTCATTTAGCTGGAGTATCATCAATTTTAGGAGCTGTAAATTTCATTACAACAGTAATTAATATACGATCAACAGGTATTACATTTGATCGAATACCATTATTTGTATGATCAGTAGTAATTACTGCTTTATTATTACTTCTTTCATTACCAGTATTAGCTGGAGCAATTACTATATTATTAACAGATCGAAATTTAAATACTTCATTCTTTGACCCAGCTGGAGGAGGAGATCCAATTTTATATCAACACTTATTT</t>
  </si>
  <si>
    <t>&gt;34a634362eef98ead81044ad74b4ce7c_Diptera_Chloropidae_Oscinella_BOLD:ABZ3875</t>
  </si>
  <si>
    <t>AATAAATAATATAAGATTTTGATTATTACCTCCTTCATTAACTTTATTAATGGCTAGAAGAATAGTT---GAAGACGGGGCTGGAACAGGATGAACTGTATACCCACCTTTATCTTCTATTATTGCACACGGAGGTGCTTCAGTTGATTTAGCTATTTTTTCTCTTCATTTGGCTGGAGTATCATCAATTTTAGGGGCAGTAAATTTTATTACAACAGTAATTAATATACGATCAACAGGAATTACATTTGATCGAATACCATTATTTGTTTGATCAGTAGTTATTACAGCTCTTTTACTATTATTATCTTTACCAGTATTAGCAGGTGCTATTACTATATTATTAACTGATCGGAATTTAAATACTTCATTCTTTGACCCAGCAGGAGGAGGAGATCCTATTTTATACCAACATTTATTT</t>
  </si>
  <si>
    <t>&gt;c3f8ed0b7acde6e31f2a43dd626458a5_Diptera_Chloropidae_Hapleginella_laevifrons</t>
  </si>
  <si>
    <t>AATAAACAATATAAGATTTTGACTATTACCTCCTTCACTAACTTTATTGATGGCAAGCAGAATAGTG---GAAAACGGAGCTGGAACAGGATGAACTGTTTACCCACCTTTATCCTCTATTATTGCCCATGGAGGAGCTTCTGTTGATTTAGCTATTTTTTCACTTCATTTAGCAGGAGTATCTTCAATTTTAGGAGCCGTAAATTTTATTACAACAGTTATTAATATACGATCAACAGGAATTACATTTGATCGAATACCATTATTTGTATGATCTGTTGTAATTACTGCTTTATTATTATTATTGTCATTACCTGTATTAGCTGGAGCTATTACTATATTATTAACTGATCGAAATTTAAATACTTCATTCTTTGATCCAGCTGGAGGAGGAGACCCAATTTTATATCAACACTTATTT</t>
  </si>
  <si>
    <t>&gt;546c249754a3bea63ab802f5c1243f45_Diptera_Chloropidae_Rhopalopterum_atricorne</t>
  </si>
  <si>
    <t>AATAAATAATATGAGTTTTTGATTATTACCTCCTTCATTAACATTATTGATGGCCAGAAGAATAGTT---GAAAACGGAGCTGGAACAGGATGAACTGTTTATCCACCGCTCTCATCTATTATTGCTCATGGAGGAGCTTCTGTTGATTTAGCTATTTTTTCCCTTCATTTAGCAGGAGTATCTTCAATTTTAGGAGCAGTAAATTTTATTACTACAGTAATTAATATGCGATCATCAGGAATTACATTAGATCGAATACCATTATTTGTATGATCAGTAGCAATTACAGCTTTATTATTACTTTTATCATTACCTGTATTAGCTGGAGCTATTACAATATTATTAACTGATCGAAATTTAAATACTTCATTTTTTGACCCAGCAGGAGGGGGAGATCCAATTTTATATCAACACTTGTTT</t>
  </si>
  <si>
    <t>&gt;3bf6a08aff25e0f03e61e1da0308d92b_Diptera_Chloropidae_Rhopalopterum_atricillum</t>
  </si>
  <si>
    <t>AATAAATAATATAAGTTTTTGACTTTTGCCTCCTTCATTGACATTATTAATGGCTAGAAGAATAGTT---GAAAATGGAGCTGGAACAGGATGAACTGTTTACCCCCCGCTTTCTTCTATCATTGCTCATGGAGGAGCTTCTGTTGATTTAGCTATTTTTTCTCTTCATTTAGCAGGAGTATCTTCAATTTTAGGAGCAGTAAATTTCATTACTACAGTAATTAATATACGATCATCAGGAATTACATTAGATCGAATACCACTATTTGTATGATCAGTAGCAATTACAGCCTTATTACTACTTTTATCATTACCTGTATTAGCTGGAGCTATTACAATATTATTAACTGATCGAAATTTAAATACTTCATTTTTTGACCCAGCAGGAGGAGGAGATCCAATTTTATATCAACATCTATTT</t>
  </si>
  <si>
    <t>&gt;5471fbd213ea250b633ad9ade0808d68_Diptera_Chloropidae_Rhopalopterum_BOLD:ACE1659</t>
  </si>
  <si>
    <t>AATAAATAATATAAGTTTTTGATTATTACCTCCTTCATTGACATTATTAATGGCTAGAAGAATAGTT---GAAAACGGAGCTGGAACAGGATGAACTGTTTATCCACCGCTTTCTTCAATTATTGCCCATGGAGGAGCTTCTGTTGATTTAGCTATTTTTTCTTTACATTTAGCAGGAGTATCTTCAATTTTAGGTGCAGTAAATTTTATTACTACAGTCATTAATATACGATCTACAGGAATTACATTAGATCGAATACCTTTATTTGTATGATCAGTAGCTATTACAGCATTATTACTACTTTTATCATTACCTGTATTAGCTGGAGCTATTACAATATTATTAACTGATCGAAATTTAAATACTTCATTTTTTGATCCAGCAGGAGGAGGAGACCCCATTTTATATCAACATTTATTT</t>
  </si>
  <si>
    <t>&gt;e18a35af5532c398918dceae8e3e4e04_Diptera_Chloropidae_Oscinella_BOLD:ACP7451</t>
  </si>
  <si>
    <t>AATAAATAATATAAGATTTTGGTTATTACCACCATCATTAACATTATTAATGGCTAGAAGAATAGTT---GAAAACGGAGCTGGTACAGGATGAACTGTTTACCCACCGCTCTCTTCTATTATTGCTCATGGAGGAGCTTCAGTTGATTTAGCTATTTTTTCTCTTCATTTAGCAGGAGTATCCTCAATTTTAGGTGCAGTTAATTTCATTACTACAGTAATTAATATACGATCATCAGGAATCACATTAGATCGTATACCATTATTTGTATGATCTGTAGCAATTACAGCATTATTACTACTCTTATCATTGCCTGTATTAGCCGGAGCTATCACAATATTATTAACTGATCGAAATTTAAATACTTCATTTTTTGATCCAGCAGGAGGAGGAGACCCAATTTTATATCAACATTTATTT</t>
  </si>
  <si>
    <t>&gt;2dffb421a121ec0bce7677aeef1c4b7b_Diptera_Chloropidae_Microcercis_scotica</t>
  </si>
  <si>
    <t>AATAAATAATATAAGATTTTGATTACTACCTCCCTCATTAACATTATTAATGGCAAGAAGAATGGTT---GAAAACGGAGCTGGTACAGGATGAACAGTTTATCCACCGTTATCATCAATTATTGCACACGGAGGAGCTTCTGTTGATTTAGCTATTTTTTCTCTTCATTTAGCAGGAGTATCATCAATTTTAGGTGCAGTAAATTTTATCACTACAGTAATTAATATACGATCTACAGGAATTACATTTGACCGAATACCATTATTTGTATGATCAGTAGTAATTACAGCCTTACTATTATTATTATCATTACCAGTTTTAGCTGGAGCAATTACTATATTATTAACTGACCGAAATTTAAATACTTCATTCTTTGATCCAGCGGGAGGAGGAGATCCAATTTTATATCAACATTTATTT</t>
  </si>
  <si>
    <t>&gt;8bb61330d7369103c80e53cfca804f24_Diptera_Chloropidae_Conioscinella_CISSD9855-24</t>
  </si>
  <si>
    <t>AATAAATAATATAAGATTTTGATTATTACCTCCTTCATTAACACTTTTAATGGCAAGAAGAATAGTT---GAAAATGGAGCTGGTACAGGATGAACTGTTTACCCACCACTATCATCAATCATTGCTCATGGAGGAGCTTCAGTAGATTTAGCTATTTTTTCTTTGCATTTAGCGGGGGTATCTTCAATTTTAGGTGCTGTTAATTTTATTACTACAGTAATTAATATACGATCAACAGGAATTACATTTGATCGTATACCATTATTTGTTTGATCAGTTGTTATTACAGCTTTATTATTATTACTGTCATTGCCTGTATTAGCTGGAGCTATTACTATACTATTAACTGATCGAAATTTAAATACATCATTTTTTGATCCAGCAGGAGGAGGAGACCCAATTTTATACCAACATTTATTT</t>
  </si>
  <si>
    <t>&gt;ac52da6ed4957face4c31e9a61820b84_Diptera_Chloropidae_Malloewia_setulosa</t>
  </si>
  <si>
    <t>AATGAATAATATAAGTTTTTGATTATTACCACCTTCATTAACACTATTGATAGCAAGAAGAATGGTT---GAAAATGGAGCCGGTACAGGATGAACAGTTTATCCTCCTTTGTCATCAATTATTGCACATGGAGGTGCTTCAGTTGATTTAGCTATTTTTTCATTACATTTAGCAGGAGTCTCATCAATTTTAGGAGCTGTAAATTTTATTACAACAGTAATTAATATACGATCTACAGGTATTACATTTGATCGAATACCATTATTTGTATGATCAGTAGTTATTACTGCTTTATTATTACTTTTATCATTACCAGTATTAGCTGGAGCTATTACAATACTATTAACCGATCGTAATTTAAATACTTCATTTTTCGATCCAGCAGGAGGAGGAGATCCTATTTTATATCAACATTTATTC</t>
  </si>
  <si>
    <t>&gt;3733607dc1f4543402c4e02ce711ac05_Diptera_Chloropidae_Thaumatomyia_trifasciata</t>
  </si>
  <si>
    <t>AATAAATAATATAAGATTTTGATTACTACCTCCTTCTTTAACACTATTAATAGCAAGAAGTATAGTC---GAAAATGGAGCTGGGACAGGATGAACTGTCTATCCTCCTCTTTCTTCTATTATTGCTCATGGAGGAGCTTCTGTAGATTTAGCAATCTTCTCATTACATTTGGCAGGAGTATCTTCAATTTTAGGAGCAGTAAATTTTATTACTACTGTAATTAATATACGATCAACAGGAATTACATTTGATCGAATACCTTTATTTGTATGATCAGTTGTAATTACTGCTTTATTATTACTTTTATCTTTACCGGTACTAGCTGGAGCTATTACTATATTATTAACAGACCGAAACTTAAATACTTCATTCTTTGACCCAGCAGGAGGAGGAGACCCTATTCTTTATCAACATTTATTT</t>
  </si>
  <si>
    <t>&gt;b60dd8885117bd26b8b0f941d1e95eb2_Diptera_Sphaeroceridae_Sphaeroceridae_BOLD:AAG7281</t>
  </si>
  <si>
    <t>AATAAATAATATAAGTTTTTGACTACTGCCTCCTTCCCTTACCTTACTTTTAGTAAGAAGTATAGTG---GAAAACGGGGCTGGTACAGGGTGAACAGTTTACCCTCCTCTTTCTTCTAATATTGCCCATGGTGGAGCTTCAGTTGATTTAGCAATTTTCTCTCTTCATTTAGCAGGAATTTCCTCAATTTTAGGAGCCGTAAATTTTATTACAACTGTAATTAATATACGATCAACTGGAATTACTTTTGATCGAATACCTTTATTTGTTTGATCTGTTGTAATTACAGCTCTTTTATTATTATTATCTCTTCCTGTATTAGCCGGAGCTATTACAATATTATTAACAGATCGAAACCTAAATACTTCCTTTTTTGACCCTGCTGGAGGAGGAGACCCAATTCTTTATCAACATTTATTT</t>
  </si>
  <si>
    <t>&gt;522d9f7c7b8114d122be637897efebdd_Diptera_Sphaeroceridae_Spelobia_belanica</t>
  </si>
  <si>
    <t>AATAAATAATATAAGATTTTGACTTCTGCCCCCTTCCCTTACCTTACTTTTAGTAAGAAGTATAGTG---GAAAACGGGGCTGGTACAGGGTGAACAGTTTACCCTCCTCTTTCTTCTAACATCGCACATGGAGGAGCTTCAGTTGATTTAGCAATTTTCTCTTTACATTTAGCCGGAATTTCTTCTATTTTAGGGGCTGTAAATTTTATTACTACTGTAATTAACATACGATCAACAGGAATTACATTTGACCGAATACCTTTATTTGTATGATCTGTTGTAATTACAGCTCTTTTATTATTGTTATCTTTACCTGTTTTAGCTGGAGCTATTACTATATTATTAACAGACCGAAATTTAAATACTTCTTTTTTTGATCCTGCTGGTGGAGGGGACCCAATTCTTTATCAACATTTATTC</t>
  </si>
  <si>
    <t>&gt;5449c2ce6ee7f05d4646b70b40f625c9_Diptera_Sphaeroceridae_Spelobia_pappi</t>
  </si>
  <si>
    <t>AATAAATAATATAAGATTTTGATTACTGCCCCCTTCTCTTACCTTACTTTTAGTAAGAAGTATAGTG---GAAAACGGAGCTGGTACAGGGTGAACAGTCTACCCTCCTCTTTCTTCAAACATTGCACATGGAGGAGCTTCAGTAGATTTAGCAATTTTTTCTTTACATTTAGCCGGAATTTCTTCTATTTTAGGAGCTGTAAATTTTATTACTACTGTAATTAACATACGATCAACAGGAATTACATTTGATCGAATACCTTTATTTGTTTGATCTGTTGTAATTACAGCTCTTTTATTGTTATTATCTTTACCTGTATTAGCTGGAGCTATTACTATATTATTAACAGACCGAAATTTAAATACTTCTTTTTTTGATCCAGCTGGTGGAGGAGACCCTATTCTTTATCAACATTTATTC</t>
  </si>
  <si>
    <t>&gt;2106b526ec956f608f3a8356c1d8744f_Diptera_Sphaeroceridae_Spelobia_bispina</t>
  </si>
  <si>
    <t>AATAAATAATATAAGATTTTGACTATTGCCTCCTTCTCTTACCTTACTTTTAGTAAGAAGTATAGTG---GAAAACGGAGCTGGTACAGGTTGAACAGTTTACCCCCCTCTTTCTTCTAACATTGCACATGGAGGAGCTTCAGTTGATCTAGCAATTTTCTCTTTACACTTAGCAGGAATTTCTTCTATTCTAGGAGCTGTAAATTTTATCACTACTGTAATTAATATACGATCAACAGGAATTACATTTGATCGAATACCTTTATTTGTTTGATCTGTTGTAATTACAGCTCTTTTACTATTATTATCTTTACCAGTATTAGCTGGAGCTATTACTATATTATTAACCGATCGAAATTTAAATACTTCTTTTTTCGACCCTGCTGGTGGAGGAGACCCAATTCTTTATCAACATTTATTT</t>
  </si>
  <si>
    <t>&gt;cee4a69b4401dbbe8f67c2a9a8198012_Diptera_Sphaeroceridae_Spelobia_clunipes</t>
  </si>
  <si>
    <t>AATAAATAATATAAGTTTTTGATTACTGCCTCCTTCTCTTACTCTACTTTTAGTAAGAAGTATAGTA---GAAAACGGGGCTGGTACAGGATGAACAGTATACCCCCCTCTTTCATCTAATATTGCTCATGGTGGAGCTTCAGTTGATTTAGCAATTTTTTCCTTACACTTAGCTGGAATTTCTTCTATTTTAGGGGCTGTAAATTTTATTACAACTGTAATTAATATACGATCAACAGGAATTACTTTTGATCGAATACCTTTATTTGTATGATCTGTTGTAATTACAGCTCTTTTACTATTATTATCTTTACCTGTATTAGCGGGGGCTATTACAATATTATTAACAGACCGAAATTTAAATACTTCTTTCTTTGACCCAGCCGGAGGAGGAGACCCAATTCTATACCAACACTTATTT</t>
  </si>
  <si>
    <t>&gt;ac5876f453fee087430a01075b468dc7_Diptera_Lonchaeidae_Lonchaea_BOLD:AAG6844</t>
  </si>
  <si>
    <t>AATAAATAATATAAGATTTTGATTATTACCTCCTTCTCTTACTCTTTTATTAGTAAGCAGTATAGTA---GAAAACGGAGCTGGTACAGGATGAACAGTTTACCCTCCTCTTTCTTCTGTCATTGCTCATGGAGGAGCTTCTGTTGATTTAGCTATTTTTTCTCTACATTTAGCAGGAGTCTCTTCTATTTTAGGTGCAGTAAATTTTATTACAACTGTAATTAATATACGAGCAACAGGAATTACTTTTGACCGAATACCTTTATTTGTTTGATCAGTAGTTATTACTGCTTTACTCTTATTACTTTCTTTACCAGTATTAGCAGGAGCAATTACTATACTTTTAACAGATCGAAATTTAAATACATCCTTCTTTGATCCAGCAGGAGGAGGGGACCCAATTCTTTACCAACATTTATTT</t>
  </si>
  <si>
    <t>&gt;2c3466b8419b9bd9344ce2800d8b1e38_Diptera_Lonchaeidae_Lonchaeidae_BOLD:AAU4634</t>
  </si>
  <si>
    <t>AATAAATAATATAAGATTTTGACTATTACCTCCTTCTCTTACTCTTTTATTAGTTAGAAGTATAGTG---GAAAACGGGGCTGGAACAGGATGAACAGTTTACCCTCCTCTTTCTTCTGTTATTGCTCATGGAGGAGCTTCTGTTGATTTAGCAATTTTTTCTTTACATTTAGCAGGAGTTTCCTCAATTTTAGGAGCAGTAAATTTCATTACAACTGTTATTAATATACGAGCAACAGGAATTACTTTTGATCGAATACCTTTATTTGTTTGATCAGTAGTAATTACTGCTTTACTTTTATTACTTTCTTTACCTGTTTTAGCAGGAGCAATTACAATACTTTTAACAGATCGAAATTTAAATACTTCCTTTTTTGACCCAGCAGGTGGAGGAGATCCAATTCTTTACCAACATTTATTT</t>
  </si>
  <si>
    <t>&gt;4f711eef04a366db7cbd4e39a0d62546_Diptera_Sarcophagidae_Sarcophaga_variegata</t>
  </si>
  <si>
    <t>AATAAATAATATAAGTTTTTGACTTTTACCCCCAGCATTAACATTATTACTAGTAAGTAGTATAGTA---GAAAACGGAGCTGGAACAGGATGAACTGTTTACCCTCCTTTATCATCTAATATTGCTCATGGGGGAGCTTCTGTTGATTTGGCTATTTTCTCTCTTCACTTAGCTGGAATTTCTTCAATTTTAGGAGCAGTAAATTTTATTACTACAGTTATTAATATACGATCTACAGGTATTACTTTTGACCGAATACCTTTATTTGTTTGATCAGTAGTAATTACAGCTTTACTTTTATTACTTTCTCTACCTGTACTTGCCGGAGCAATCACTATACTATTAACTGATCGAAATATTAATACTTCATTTTTTGACCCCGCCGGAGGTGGAGATCCAATCTTATACCAACATTTATTT</t>
  </si>
  <si>
    <t>&gt;c14ddb948ab9e9df77738bc5b260ac76_Diptera_Sarcophagidae_Sarcophaga_caerulescens</t>
  </si>
  <si>
    <t>AATAAATAATATAAGTTTTTGATTATTACCTCCAGCATTAACACTACTTCTAGTAAGCAGTATAGTA---GAAAATGGAGCTGGAACAGGTTGAACTGTTTACCCTCCTTTATCTTCTAATATCGCTCATGGAGGAGCTTCTGTTGATTTAGCTATTTTTTCTTTACATTTAGCCGGAATCTCCTCAATTTTAGGAGCCGTAAATTTTATTACTACAGTTATTAATATACGATCAACAGGTATTACATTTGATCGAATACCTTTATTTGTATGATCAGTAGTAATTACAGCCTTACTTTTATTGCTTTCTTTACCTGTACTTGCTGGAGCAATTACTATACTATTAACTGATCGAAATATTAATACTTCATTCTTTGATCCTGCAGGAGGAGGAGATCCAATTCTATATCAACATTTATTT</t>
  </si>
  <si>
    <t>&gt;0d64aaf7342212c1a5f0491ba9c10eae_Diptera_Tabanidae_Hybomitra_BOLD:AAB1544</t>
  </si>
  <si>
    <t>AATAAATAATATAAGTTTCTGATTACTTCCACCATCATTAACTCTTTTATTAGCCAGTAGTATAGTA---GAAAATGGGGCTGGAACTGGTTGAACAGTTTACCCCCCTCTATCTGCTGCAATTGCTCATGGAGGAGGATCAGTTGATTTAGCAATTTTTTCTTTACACTTAGCAGGAATTTCTTCTATTTTAGGAGCTGTTAATTTTATTACTACTGTAATTAATATACGATCAACAGGAGTTACTTTTGATCGAATACCTTTATTTGTATGAGCAGTAGTAATTACAGCTATTCTTTTATTATTATCACTACCAGTATTAGCTGGAGCTATTACTATATTATTAACTGATCGAAATTTAAATACTTCATTTTTTGACCCTGCAGGAGGAGGAGACCCTATTTTATACCAACATTTATTC</t>
  </si>
  <si>
    <t>&gt;244e71f0f4e0efcf9c63dc280e4d0061_Diptera_Tabanidae_Hybomitra_borealis</t>
  </si>
  <si>
    <t>AATAAATAATATAAGTTTTTGACTACTTCCACCATCATTAACTCTTTTATTAGCCAGTAGTATAGTA---GAAAATGGGGCTGGAACTGGTTGAACAGTTTACCCCCCTCTATCTGCTGCAATTGCTCATGGAGGAGGATCAGTTGATTTAGCAATTTTTTCATTACATTTAGCAGGAATTTCTTCTATTTTAGGAGCCGTTAATTTTATTACTACCGTAATTAATATACGATCAACAGGAATTACTTTTGATCGTATACCCTTATTTGTATGAGCAGTAGTAATTACAGCCATTCTTTTATTACTGTCATTACCAGTATTAGCCGGAGCTATTACTATACTATTAACTGACCGAAATTTAAATACTTCATTTTTTGATCCTGCAGGAGGAGGAGATCCCATTTTATATCAACATTTATTC</t>
  </si>
  <si>
    <t>&gt;bc476d067451e81b02493e17a98c78a9_Diptera_Tabanidae_Hybomitra_BOLD:ABX6185</t>
  </si>
  <si>
    <t>AATAAATAATATAAGTTTTTGATTACTTCCACCATCACTAACTCTTTTATTAGCCAGTAGTATAGTA---GAAAATGGAGCTGGAACTGGATGAACAGTTTATCCACCACTATCAGCTGCAATTGCTCATGGAGGAGGATCAGTTGATTTAGCAATTTTTTCTTTACATTTAGCAGGAATTTCTTCTATTTTAGGAGCTGTTAATTTTATTACTACTGTAATTAATATACGATCAACAGGAGTTACTTTTGATCGAATACCTCTATTTGTATGAGCAGTAGTAATTACTGCTATTCTTCTATTATTATCATTACCAGTATTAGCTGGAGCTATTACTATACTTTTAACTGATCGAAATTTAAATACTTCATTCTTTGACCCAGCAGGAGGAGGAGATCCTATTCTATATCAACATTTATTT</t>
  </si>
  <si>
    <t>&gt;0242e3a02d559cb7c6f63aea010132b1_Diptera_Tabanidae_Hybomitra_BOLD:AAE4949</t>
  </si>
  <si>
    <t>AATAAATAATATAAGTTTTTGACTACTTCCGCCATCATTAACTCTTTTATTAGCCAGTAGTATAGTA---GAAAATGGAGCTGGAACTGGATGAACAGTTTACCCACCCCTATCCGCCGCAATTGCCCATGGAGGAGGATCAGTAGATTTAGCAATTTTTTCTTTACACTTAGCAGGAATTTCTTCTATTTTAGGAGCTGTTAATTTCATTACTACTGTAATTAATATACGATCAACAGGAATTACTTTTGATCGAATACCTTTATTTGTATGAGCAGTTGTAATTACTGCAATTTTATTATTATTGTCACTACCAGTATTAGCTGGAGCTATTACTATACTTTTAACTGACCGAAATTTAAATACTTCATTCTTTGACCCAGCAGGAGGAGGAGATCCTATTTTATATCAACATTTATTC</t>
  </si>
  <si>
    <t>&gt;77912180c3b7010a53e696f79f9ec3b5_Diptera_Tabanidae_Haematopota_BOLD:AAI6521</t>
  </si>
  <si>
    <t>AATAAATAATATAAGTTTTTGACTTTTACCCCCATCATTGACCCTTTTATTAGCAAGTAGTATAGTA---GAAAATGGGGCTGGAACTGGTTGAACAGTTTACCCCCCATTATCAGCTGCAATTGCCCACGGAGGAGGATCTGTAGATTTAGCAATTTTTTCTTTACATCTTGCAGGAATTTCTTCTATTTTAGGGGCAGTTAATTTTATTACTACTGTAATTAATATACGATCAACAGGAATTACATTTGATCGAATACCTTTATTTGTTTGAGCAGTAGTAATTACAGCTATTCTTTTATTATTATCTTTACCTGTATTAGCAGGTGCAATTACTATACTTTTAACAGATCGAAATTTAAATACATCCTTTTTTGACCCTGCTGGAGGAGGAGACCCAATTTTATATCAACATTTATTT</t>
  </si>
  <si>
    <t>&gt;be6769cb3c6d9d585b6747c0b87ad696_Diptera_Tabanidae_Chrysops_nigripes</t>
  </si>
  <si>
    <t>AATAAATAATATAAGTTTTTGATTACTTCCTCCTTCATTAACCCTTTTATTAGTTAGTAGAATAGTT---GAAAATGGAGCTGGAACTGGTTGAACTGTTTACCCTCCATTATCAGCTGCTATTGCACATGGTGGAGGATCAGTTGATTTAGCTATTTTTTCATTACATTTAGCTGGAATTTCATCAATTTTAGGAGCTGTAAATTTTATCACAACAGTAATTAATATACGATCAACAGGAATTACATTTGATCGAATACCTTTATTTGTCTGATCTGTAGTAATTACAGCAATTCTTCTTTTATTATCTTTACCAGTTTTAGCTGGAGCTATTACTATATTATTAACAGATCGAAATTTAAATACATCATTCTTTGACCCAGCTGGAGGAGGTGACCCAATTCTATACCAACATTTATTT</t>
  </si>
  <si>
    <t>&gt;220630624405de3d402e9935718375ba_Diptera_Tabanidae_Chrysops_divaricatus_BOLD:ACJ6097</t>
  </si>
  <si>
    <t>AATAAATAATATAAGTTTTTGACTACTTCCTCCTTCATTAACTCTTTTATTAGTTAGTAGAATAGTT---GAAAATGGGGCTGGAACTGGTTGAACTGTTTACCCCCCATTATCAGCTGCTATTGCACATGGAGGAGGATCAGTTGATTTAGCAATTTTTTCACTTCATCTAGCCGGAATTTCATCAATTTTAGGGGCTGTAAATTTTATTACAACAGTAATTAATATACGATCAACAGGAATTACATTTGACCGAATACCTTTATTTGTCTGATCTGTAGTAATTACAGCAATTCTTCTTTTATTATCTTTACCAGTTTTAGCTGGAGCTATTACTATATTATTAACAGATCGAAATTTAAATACATCATTCTTTGACCCAGCTGGAGGAGGAGACCCAATCTTATACCAACATTTATTT</t>
  </si>
  <si>
    <t>&gt;ffd85ab396ec0cce3f552d6947e18f13_Diptera_Tabanidae_Chrysops_relictus</t>
  </si>
  <si>
    <t>AATAAATAATATAAGTTTTTGATTACTTCCTCCTTCATTAACACTTTTATTAGTTAGTAGTATAGTT---GAAAATGGGGCTGGAACTGGTTGAACTGTTTACCCTCCACTATCTGCTGCTATTGCACATGGAGGAGGATCAGTTGATTTAGCAATTTTCTCTTTACATTTAGCTGGAATTTCATCAATTTTAGGGGCTGTAAATTTTATTACAACAGTAATTAATATACGATCAACAGGAATTACATTTGACCGAATACCTTTATTTGTATGATCTGTAGTTATTACAGCAATTCTTCTTTTATTATCTTTACCTGTTTTAGCTGGAGCTATTACTATATTATTAACAGATCGAAACTTAAATACATCATTTTTTGACCCTGCAGGAGGAGGTGACCCAATTTTATACCAACATTTATTT</t>
  </si>
  <si>
    <t>&gt;5a87b96074d4e3fbcb6c35d5835da2e8_Diptera_Xylophagidae_Xylophagus_ater</t>
  </si>
  <si>
    <t>AATAAATAATATAAGTTTTTGAATATTACCCCCCTCTTTAACGCTCTTATTAGCAAGTAGTGTAGTA---GAAAATGGGGCTGGGACAGGTTGAACTGTATACCCCCCGCTATCTGCTAGTATTGCTCATGGAGGAGCATCAGTTGATTTAGCTATTTTTTCTTTACACTTAGCAGGAATTTCATCAATTTTAGGAGCAGTTAATTTTATTACAACAGTTATTAATATACGATCTACAGGGATCTCTTTTGATCGAATACCTTTATTTGTATGATCAGTAGTTATTACAGCTATTCTCTTACTATTATCTTTACCTGTATTAGCAGGAGCTATTACTATACTTTTAACAGATCGAAACTTAAATACATCATTTTTTGATCCTGCAGGAGGAGGAGATCCAATTTTATATCAACATTTATTT</t>
  </si>
  <si>
    <t>&gt;ec52c947ffe02752ff515ba07c7ace90_Diptera_Drosophilidae_Drosophila_BOLD:AAV6734</t>
  </si>
  <si>
    <t>AATAAATAATATAAGATTTTGACTATTACCTCCTGCTCTTTCACTTTTACTAGTTAGTAGAATAGTT---GAAAATGGAGCTGGTACAGGATGAACAGTTTACCCACCTTTATCATCAGGAATTGCTCATGGAGGAGCTTCTGTTGATTTAGCAATTTTTTCACTACATTTAGCAGGAATTTCATCAATTTTAGGAGCTGTAAATTTTATTACAACAGTAATTAATATACGATCTACTGGAATTACTTTAGATAAAATGCCTTTATTTGTTTGATCTGTTGTAATTACTGCTTTATTACTTTTATTATCATTACCGGTATTAGCTGGAGCAATTACAATATTATTAACTGATCGAAATTTAAATACATCATTTTTTGACCCTGCTGGAGGAGGTGATCCAATTCTATATCAACACTTATTT</t>
  </si>
  <si>
    <t>&gt;8ece3a0f70e7e28ca9153bfe671a1f72_Diptera_Drosophilidae_Drosophila_bicornuta</t>
  </si>
  <si>
    <t>AATAAATAATATAAGATTTTGATTACTACCTCCTGCTCTTTCACTTTTATTAGTAAGAAGTATGGTT---GAAAATGGAGCTGGTACTGGATGAACAGTTTACCCACCGCTATCTTCTGGGATTGCTCACGGAGGAGCTTCTGTTGATCTAGCAATTTTTTCACTTCATTTAGCTGGAATTTCATCAATTTTAGGAGCTGTAAATTTTATTACAACAGTAATTAATATACGGTCAACAGGAATTACATTAGACCGAATACCTTTATTTGTTTGATCTGTTGTTATTACTGCTTTATTACTTTTATTATCTTTACCTGTTTTAGCTGGAGCAATTACTATATTATTAACTGATCGAAATTTAAATACATCTTTTTTCGACCCAGCCGGAGGAGGAGATCCAATTTTATACCAACATTTATTT</t>
  </si>
  <si>
    <t>&gt;411448c9dbb8d3214efb0647244924b4_Diptera_Drosophilidae_Drosophila_serrata</t>
  </si>
  <si>
    <t>AATAAATAATATAAGATTTTGATTACTACCACCTGCCCTTTCACTTTTATTAGTAAGAAGAATGGTT---GAAAACGGAGCTGGTACAGGGTGAACAGTTTACCCTCCGTTATCTTCAGGAATTGCTCATGGAGGAGCTTCTGTTGATTTAGCAATTTTTTCATTACATTTAGCTGGAATTTCATCAATTTTAGGAGCAGTAAATTTTATTACTACAGTAATTAATATGCGATCTACAGGAATTACATTAGATCGAATACCTTTATTTGTATGATCAGTTGTAATTACTGCTTTATTACTTTTACTTTCATTACCTATATTAGCTGGAGCTATTACTATATTATTAACAGATCGAAATTTAAATACTTCATTTTTTGACCCAGCAGGAGGAGGAGATCCAATTTTATACCAACATTTATTT</t>
  </si>
  <si>
    <t>&gt;6a6df024b9f1c429ef550932fd47f62f_Diptera_Dolichopodidae_Chrysotus_femoratus</t>
  </si>
  <si>
    <t>AATAAATAATATAAGTTTTTGAATATTACCCCCTTCTCTTACACTTTTATTAGCAAGAAGTATAGTA---GAAAATGGAGCTGGAACTGGATGAACAGTTTACCCTCCTCTATCTGCAGGTATTGCTCATGGAGGAGCTTCGGTTGATTTAGCTATTTTTTCATTACATTTAGCTGGAATTTCCTCAATTTTAGGAGCAGTAAATTTTATTACCACAGTAATTAATATACGTTCAACAGGTATTACATTTGATCGAATACCTTTATTTGTTTGATCTGTTGTAATTACTGCTGTATTATTATTATTATCTTTACCCGTATTAGCTGGAGCTATTACAATATTATTAACAGATCGAAACTTGAATACATCTTTTTTTGACCCAGCTGGAGGAGGAGACCCTATTTTATACCAACATTTATTT</t>
  </si>
  <si>
    <t>&gt;a8576f2d4e4b7739dbb8cbffc8a32e00_Diptera_Empididae_Rhamphomyia_BOLD:ACC4845</t>
  </si>
  <si>
    <t>AATAAATAATATAAGTTTTTGAATACTACCTCCCTCTTTAACTTTATTACTATCAAGTAGTATAGTG---GAAAATGGGGCCGGTACAGGATGAACAGTTTATCCTCCTTTATCATCAGGAATTGCTCATGGAGGAGCTTCAGTTGATTTAGCTATTTTTTCATTACATTTAGCAGGTATTTCATCAATTCTAGGAGCAGTAAATTTTATTACTACAGTAATTAATATACGGTCAACCGGAATTACATTTGATCGAATACCTTTATTTGTGTGATCAGTTGTAATTACTGCAATTTTACTATTATTATCTTTACCTGTATTAGCAGGAGCTATTACAATATTATTAACAGATCGAAATTTAAATACATCATTTTTTGACCCAGCAGGAGGAGGGGATCCTATTTTATACCAACATTTATTT</t>
  </si>
  <si>
    <t>&gt;928111b1df8fd84af72c523346689355_Diptera_Empididae_Rhamphomyia_curvula</t>
  </si>
  <si>
    <t>AATAAATAATATAAGTTTTTGAATGCTCCCCCCTTCTTTAACTTTATTATTATCTAGTAGTATGGTA---GAAAACGGAGCTGGTACTGGATGAACAGTTTATCCACCTTTATCTTCAGGAATTGCCCATGGAGGGGCATCAGTTGACTTAGCTATTTTTTCCCTTCATTTAGCTGGAATTTCATCTATTTTAGGAGCAGTAAATTTTATTACTACAGTAATTAATATACGATCTACTGGAATTACATTTGATCGAATACCTTTATTTGTATGATCAGTTGTAATTACAGCAATTCTATTGTTATTATCTCTTCCTGTATTAGCAGGAGCTATTACAATATTATTAACAGATCGTAATTTAAATACCTCATTTTTTGACCCAGCTGGAGGAGGTGACCCTATTCTATATCAACATTTATTC</t>
  </si>
  <si>
    <t>&gt;be270319105f8e86f40bd246e682b9e4_Diptera_Empididae_Rhamphomyia_BOLD:AAP1850</t>
  </si>
  <si>
    <t>AATAAATAATATAAGTTTTTGAATACTTCCCCCTTCTTTAACTTTATTATTAGCTAGTAGTATGGTA---GAAAATGGAGCTGGAACTGGATGAACGGTTTATCCCCCCCTATCTTCAGGAATTGCCCATGGAGGAGCTTCAGTTGATTTAGCTATTTTTTCTCTTCATTTAGCTGGAATTTCATCAATTTTAGGAGCAGTAAATTTTATTACAACAGTAATTAATATACGATCTACTGGAATTACTTTTGACCGAATACCATTATTTGTATGATCTGTTATAATTACAGCAATTTTATTACTCCTCTCTCTCCCAGTTTTAGCAGGGGCTATTACAATATTATTAACAGACCGTAATTTAAATACATCATTCTTTGACCCTGCAGGAGGGGGAGACCCTATTCTATATCAACATTTATTT</t>
  </si>
  <si>
    <t>&gt;6801659c0880566db6fd3a6b9f92968f_Diptera_Empididae_Rhamphomyia_plumipes</t>
  </si>
  <si>
    <t>AATAAATAATATAAGTTTTTGAATACTCCCCCCTTCTTTAACTTTATTATTATCTAGAAGAATAGTC---GAAAACGGAGCTGGAACAGGTTGAACAGTTTATCCCCCCCTATCCTCAGGAATTGCTCACGGTGGGGCATCAGTAGATTTAGCTATTTTTTCATTACATTTAGCAGGAATTTCCTCAATTCTAGGGGCAGTAAATTTTATTACTACAGTAATTAATATACGATCTACTGGAATTACTTTTGATCGAATACCCTTATTTGTATGATCTGTTGTAATTACAGCTGTCTTATTACTATTATCTTTGCCTGTTTTAGCAGGAGCTATTACAATATTATTAACAGATCGAAATTTAAATACATCATTTTTTGATCCAGCTGGAGGAGGAGATCCTATTTTATATCAACATTTATTT</t>
  </si>
  <si>
    <t>&gt;fa8767501846c2a0c788e3a1e9efc53f_Diptera_Empididae_Rhamphomyia_fuscipennis</t>
  </si>
  <si>
    <t>AATAAATAATATAAGTTTTTGAATGCTCCCCCCTTCTCTAACTTTATTATTATCAAGCAGTATAGTA---GAAAATGGAGCTGGGACTGGATGAACAGTTTATCCTCCCCTATCCTCAGGAATTGCTCATGGAGGAGCATCAGTAGATCTAGCTATTTTTTCTCTTCATTTAGCAGGAATTTCATCAATTCTGGGGGCCGTAAACTTTATTACAACAGTAATCAATATACGATCAACTGGAATTACATTTGACCGAATACCCCTATTTGTATGATCTGTAGTAATTACCGCTATTTTATTACTACTTTCATTACCAGTCTTAGCTGGAGCCATTACCATATTATTAACTGACCGTAATTTAAATACATCTTTTTTTGACCCTGCTGGAGGAGGAGACCCAATTCTATACCAACATTTATTT</t>
  </si>
  <si>
    <t>&gt;2e29595964f0feab88c88ba6e84ccb09_Diptera_Empididae_Chelipoda_albiseta</t>
  </si>
  <si>
    <t>AATAAATAATATAAGATTTTGAATATTACCCCCTTCTATTACACTTTTATTAACCAGTAGTATAGTA---GAAAATGGGGCTGGTACAGGATGAACTGTTTACCCTCCCCTATCATCAGGTATTGCTCATGGAGGTGCCTCAGTTGATTTAGCAATTTTTTCATTACATTTAGCTGGAATTTCTTCAATTTTAGGAGCTGTAAATTTTATTACCACAGTAATTAATATACGATCAATGGGAATTACTTTTGATCGAATACCACTATTTGTCTGATCTGTTTTAATTACAGCAATCCTTTTATTATTATCTTTACCTGTATTAGCAGGAGCTATTACTATACTTTTAACTGATCGAAATTTAAACACGTCATTTTTTGACCCAGCTGGAGGAGGAGACCCTATTTTATATCAACATTTATTT</t>
  </si>
  <si>
    <t>&gt;64b2181ca66c72830d568c4ab89168cd_Diptera_Agromyzidae_Metopomyza_flavonotata</t>
  </si>
  <si>
    <t>AATAAATAATATAAGTTTTTGATTACTACCACCAGCACTTACTTTATTACTGATAAGCAGTATAGTA---GAAAATGGGGCTGGGACTGGTTGAACAGTATACCCACCTTTATCTTCAGTAATTGCACATGGAGGAGCTTCTGTTGACTTAGCGATTTTTTCTTTACACTTAGCTGGAATTTCCTCAATTTTAGGGGCAGTAAATTTTATCACCACTATTATTAACATACGATCAACAGGAATTACTTTTGATCGAATACCTTTATTTGTTTGATCTGTTTTAATTACAGCAGTACTTTTATTACTATCATTACCTGTTTTAGCTGGAGCTATTACAATACTACTAACAGATCGAAACTTTAATACTTCATTCTTTGATCCCGCAGGAGGTGGAGACCCTATTTTATACCAACATTTATTT</t>
  </si>
  <si>
    <t>&gt;a14b67d40f15d7f533155aa0c2ddf125_Diptera_Agromyzidae_Agromyzidae_BOLD:ACM7219</t>
  </si>
  <si>
    <t>GATAAATAATATAAGTTTTTGATTATTACCCCCCGCACTTACGCTATTATTGATAAGCAGTATAGTA---GAAAATGGAGCTGGTACAGGTTGAACGGTATACCCTCCTTTATCATCAGTAATTGCTCATGGTGGGGCTTCTGTTGATTTAGCTATTTTTTCTCTTCACTTAGCGGGAATTTCTTCAATTTTAGGGGCAGTAAATTTTATTACAACTATTATTAATATACGATCAACGGGAATTACTTTTGACCGAATACCTTTATTTGTTTGATCTGTATTAATTACTGCAGTACTTTTATTACTTTCATTACCGGTTTTAGCTGGAGCTATTACAATATTATTAACAGATCGAAATTTTAATACTTCATTTTTTGACCCCGCTGGAGGAGGAGACCCTATTTTATATCAACATTTATTT</t>
  </si>
  <si>
    <t>&gt;a3782e65e9f7fd944c30d36f4160513f_Diptera_Agromyzidae_Agromyzidae_BOLD:ACX2780</t>
  </si>
  <si>
    <t>AATAAATAATATGAGTTTTTGATTATTGCCCCCTGCCCTTACTCTTTTACTGATAAGTAGAATAGTG---GAAAACGGAGCTGGAACAGGATGAACTGTTTACCCTCCGCTATCCTCAGTAATTGCACATGGAGGGGCTTCTGTTGATTTAGCTATTTTTTCATTACATTTAGCCGGAATTTCATCAATTTTAGGGGCAGTAAACTTTATCACAACTATTATTAATATACGATCAACAGGTATTACTTTTGACCGAATACCCTTATTTGTATGATCAGTTTTAATTACTGCAGCTCTTTTATTACTTTCATTACCTGTATTAGCGGGAGCTATTACAATATTATTAACAGATCGAAATTTTAATACTTCATTTTTTGACCCTGCAGGAGGAGGAGATCCTATTTTATACCAACATCTATTT</t>
  </si>
  <si>
    <t>&gt;57a5c376397648e247b001da0c2da666_Diptera_Agromyzidae_Metopomyza_interfrontalis</t>
  </si>
  <si>
    <t>AATAAATAATATAAGTTTTTGATTATTGCCTCCTGCTCTTACCCTTTTACTGATAAGTAGAATAGTG---GAAAACGGAGCTGGAACAGGATGAACTGTTTACCCCCCGTTATCTTCAGTGATTGCACATGGGGGAGCTTCTGTCGATTTAGCTATTTTTTCATTACATTTAGCTGGAATTTCCTCAATTTTAGGGGCAGTAAATTTTATTACAACTATTATTAATATACGATCAACAGGTATCACCTTTGATCGAATACCTCTATTTGTTTGATCAGTTTTAATTACTGCAGTTCTTTTATTATTATCATTACCTGTATTAGCAGGAGCTATTACAATATTATTAACAGACCGAAATTTTAATACTTCATTTTTTGACCCAGCTGGAGGAGGGGATCCTATTTTATATCAACATTTATTT</t>
  </si>
  <si>
    <t>&gt;73054317d0467ffe3f1cb97438e56e8d_Diptera_unclassified.Diptera_unclassified.Diptera</t>
  </si>
  <si>
    <t>AATAAATAATATAAGTTTTTGATTATTACCTCCCGCCCTTACTCTTTTATTAATAAGAAGAATAGTA---GAAAACGGAGCTGGAACAGGATGAACTGTTTATCCTCCACTATCTTCAGTGATTGCTCATGGGGGAGCTTCTGTTGATTTAGCTATTTTTTCATTACACTTAGCGGGAATTTCCTCAATTTTAGGAGCAGTAAATTTTATTACAACTATTATTAATATACGATCAACAGGTATTACTTTTGACCGAATACCCTTATTTGTCTGGTCAGTTTTAATTACTGCAACTTTATTATTATTATCATTACCTGTATTAGCAGGAGCTATTACAATATTATTAACAGATCGAAATTTTAATACATCATTTTTTGACCCCGCTGGAGGAGGAGATCCTATTTTATACCAACATTTATTT</t>
  </si>
  <si>
    <t>&gt;88f38442d2d0fc69ae7d802b3c450b69_Diptera_Agromyzidae_Metopomyza_nigriorbita</t>
  </si>
  <si>
    <t>AATAAATAATATAAGTTTTTGATTATTACCTCCCGCTCTTACTCTTTTATTAATAAGAAGTATAGTA---GAAAATGGGGCTGGAACAGGATGAACTGTATACCCTCCACTTTCCTCAGTAATCGCCCATGGAGGAGCTTCTGTTGATTTAGCTATTTTTTCTTTACATTTAGCAGGAATCTCTTCAATTTTAGGGGCTGTCAATTTTATTACAACTATTATTAATATACGATCAACCGGAATTACTTTTGATCGTATGCCTTTATTTGTATGATCCGTTTTAATTACAGCAGTACTTTTATTATTATCTTTACCTGTATTAGCCGGAGCAATTACAATACTATTAACCGATCGAAATTTTAATACATCATTTTTTGATCCGGCTGGTGGAGGAGATCCCATTTTATATCAACATTTATTT</t>
  </si>
  <si>
    <t>&gt;1dc067250cf4effd92df5bb70ec628e7_Diptera_Agromyzidae_Liriomyza_virgo</t>
  </si>
  <si>
    <t>AATAAATAATATAAGTTTTTGATTACTTCCTCCCGCCTTAACACTTTTATTAATAAGAAGCATAGTA---GAAAATGGAGCTGGAACAGGATGAACGGTCTACCCCCCTCTATCTTCAATTATTGCGCATGGGGGAGCTTCTGTAGACTTAGCAATTTTTTCACTCCATTTAGCCGGAATCTCATCAATTCTTGGGGCAGTGAATTTTATTACAACTATCATTAATATACGATCCACAGGAATTAGTTTCGATCGAATACCTTTATTCGTCTGATCTGTTTTAATCACAGCTATTCTATTACTTTTATCATTACCTGTTTTAGCCGGAGCTATTACTATACTTCTAACGGATCGAAATTTTAATACATCATTTTTTGATCCTGCTGGAGGCGGAGATCCAATTTTATACCAACATCTATTT</t>
  </si>
  <si>
    <t>&gt;b4bd6d3fcda4fc61f6d0acb91f1f2305_Diptera_Agromyzidae_Liriomyza_virgo(GDIP20918-22)</t>
  </si>
  <si>
    <t>AATAAATAATATAAGTTTTTGATTACTTCCTCCCGCCTTAACACTTTTATTAATAAGAAGTATAGTA---GAAAATGGGGCTGGAACAGGATGAACCGTCTACCCTCCTCTATCTTCAATTATTGCACATGGAGGAGCTTCTGTAGACTTAGCAATTTTTTCACTCCATTTAGCCGGAATCTCATCAATTCTTGGAGCAGTGAATTTTATTACAACTATCATTAATATACGATCTACAGGAATTAGTTTTGATCGAATACCTTTATTCGTCTGATCCGTTTTAATCACAGCTATTCTGTTACTTTTATCACTACCTGTTTTAGCTGGAGCTATTACTATACTTCTAACGGATCGAAATTTTAATACATCATTTTTTGATCCTGCTGGAGGTGGAGATCCAATTTTATACCAACATCTATTT</t>
  </si>
  <si>
    <t>&gt;e886f1ca67420bb66a53bd30552ea8a4_Diptera_Agromyzidae_Liriomyza_virgula</t>
  </si>
  <si>
    <t>AATAAATAATATAAGTTTTTGATTACTTCCGCCTGCTTTAACTCTTTTATTAATAAGAAGAATAGTA---GAAAATGGGGCCGGGACAGGATGAACGGTTTATCCTCCGCTATCGTCAATTATTGCTCATGGTGGAGCTTCTGTTGATTTAGCTATTTTTTCACTTCATTTGGCTGGAATTTCTTCAATTCTTGGAGCAGTAAATTTTATTACAACTATTATTAATATACGATCAACAGGAATTAATTTTGATCGAATACCTTTATTTGTTTGATCTGTTTTAATTACAGCTATTTTATTACTTTTATCATTACCTGTTTTAGCAGGAGCTATTACAATACTTTTAACTGATCGAAATTTTAATACTTCTTTTTTTGACCCCGCTGGAGGAGGTGACCCAATTTTATACCAACATTTATTT</t>
  </si>
  <si>
    <t>&gt;0392ae219233afc10afaba6146be09cc_Diptera_Pediciidae_Tricyphona_immaculata</t>
  </si>
  <si>
    <t>AATAAATAATATAAGATTTTGAATATTACCCCCATCTCTTACTTTATTATTAGCTAGTAGCTTAGTC---GAAAATGGAGCCGGAACTGGTTGAACTGTTTATCCTCCCTTATCTTCAGGAATTGCCCATGCAGGAGCTTCAGTTGATCTGGCTATTTTTTCTTTACATTTAGCTGGAATTTCATCTATTTTAGGAGCTGTAAATTTTATTACAACAGTAATTAATATACGATCTTCTGGAATTACTTTTGATCGAATACCTTTATTTGTATGAGCTGTTGTAATTACAGCAGTTCTTCTTTTACTTTCTTTACCTGTTTTAGCGGGAGCTATTACAATACTTTTAACAGATCGAAATTTAAATACATCTTTCTTTGACCCAGCTGGAGGGGGAGACCCTATTTTATACCAACACTTATTT</t>
  </si>
  <si>
    <t>&gt;09d3257f578fd2ae9e7b27a541016ddf_Diptera_Pediciidae_Tricyphona_BOLD:ABA7556</t>
  </si>
  <si>
    <t>AATAAATAATATAAGATTTTGAATATTACCTCCTTCTCTAACTTTATTATTAGCTAGTAGTTTAGTT---GAAAATGGGGCAGGAACAGGATGAACTGTTTATCCTCCTTTATCTTCTGGAATTGCCCATGCTGGAGCTTCTGTTGATTTAGCTATTTTTTCTTTACATTTAGCTGGAATTTCATCAATTTTAGGAGCAGTAAATTTCATTACTACAGTAATTAATATACGATCATCAGGAATTACATTTGATCGAATACCTTTATTTGTTTGAGCTGTTGTTATTACTGCAGTTTTATTACTTTTATCTTTACCAGTTTTAGCCGGAGCTATTACAATACTTTTAACAGATCGAAATTTAAATACTTCGTTCTTTGACCCTGCAGGAGGAGGAGACCCAATTTTATATCAACATTTATTT</t>
  </si>
  <si>
    <t>&gt;5d4f2f84e2eab0d628d331caefad61ac_Diptera_Limoniidae_Dicranomyia_BOLD:ABV4784</t>
  </si>
  <si>
    <t>AATAAACAACATGAGTTTTTGAATATTACCTCCTTCTTTAACATTATTATTAGCTAGAAGTATAGTT---GAAAATGGGGCAGGAACAGGTTGAACTGTTTATCCTCCTTTATCCTCAGGAATTGCTCATTCTGGGGCATCTGTCGATTTAGCTATTTTTTCATTACATTTAGCTGGAATTTCTTCAATTTTAGGAGCAGTAAATTTTATTACAACAGTAATTAATATACGATCAGCTGGAATTTCATTTGATCGAATACCTTTATTTGTATGATCCGTAGTAATTACTGCTATTTTATTATTATTATCTTTACCTGTTTTAGCCGGAGCTATTACTATATTATTAACAGATCGAAATTTAAATACTTCATTCTTTGACCCCGCAGGAGGAGGGGATCCAATTTTATACCAACATTTATTC</t>
  </si>
  <si>
    <t>&gt;26ce0bbefe3b729526e1a5b02285ced6_Diptera_Limoniidae_Dicranomyia_longipennis</t>
  </si>
  <si>
    <t>AATAAATAACATAAGATTTTGAATACTTCCTCCTTCTTTAACATTATTATTAGCTAGAAGTATAGTA---GAAAATGGAGCCGGAACAGGTTGAACAGTTTATCCTCCTTTATCATCAGGAATTGCTCATGCTGGAGCATCTGTTGATTTAGCAATTTTTTCTCTTCATTTAGCAGGAATTTCTTCTATTTTAGGGGCTGTAAATTTTATTACAACTGTTATTAATATACGATCAACTGGAATTTCTTTTGATCGTATACCTTTATTTGTTTGATCTGTAGTAATTACTGCAGTTTTACTTTTATTATCTTTACCTGTATTAGCTGGAGCTATTACAATATTATTAACTGATCGAAATTTAAATACTTCTTTTTTTGACCCAGCCGGAGGAGGAGATCCTATTTTATATCAACATTTATTT</t>
  </si>
  <si>
    <t>&gt;84249a1483553628aea11168c6bf50b3_Diptera_Limoniidae_Helius_BOLD:ABV4883</t>
  </si>
  <si>
    <t>AATAAATAATATAAGATTTTGAATATTACCTCCTTCTTTAACTTTATTGTTAGCTAGTAGTATAGTC---GAAAATGGGGCCGGGACAGGATGAACTGTTTACCCCCCTTTAGCCTCAGGAATTGCTCATACAGGGGCTTCTGTTGATTTAGCTATTTTTTCTCTTCATTTAGCCGGGATCTCTTCTATTTTAGGAGCAGTTAATTTTATTACAACAGTAATTAATATACGATCCGCCGGAATTACTTTTGATCGAATACCATTATTTGTATGATCAGTCGTTATTACTGCTGTATTATTATTATTATCTTTGCCTGTATTAGCTGGGGCTATTACAATATTATTAACAGATCGAAATTTAAATACTTCTTTTTTTGATCCTGCCGGAGGAGGAGACCCAATTTTATACCAACATTTATTT</t>
  </si>
  <si>
    <t>&gt;89599f2d020366cd5d3dd7a3d1fd6936_Diptera_Limoniidae_Dicranomyia_BOLD:ABV4797</t>
  </si>
  <si>
    <t>AATAAATAATATAAGTTTTTGAATATTGCCCCCTTCTTTAACTTTATTGTTAGCTAGAAGAATAGTT---GAAAATGGGGCAGGAACAGGTTGAACAGTTTACCCTCCTCTTTCTTCTGGTATTGCTCATTCAGGGGCTTCCGTAGATTTAGCAATTTTTTCTTTACATTTAGCAGGAATCTCATCTATTTTAGGGGCAGTTAATTTTATTACTACTGTTATTAATATACGTTCAGCAGGAATTTCATTTGACCGAATACCTTTATTTGTTTGATCAGTTGTTATTACTGCTATTTTATTATTATTATCCCTTCCTGTTTTAGCTGGGGCTATTACAATACTATTAACAGACCGAAACTTAAATACTTCATTTTTTGACCCAGCAGGAGGGGGAGACCCTATTTTATACCAACATTTATTT</t>
  </si>
  <si>
    <t>&gt;e27121db05b7f1d2d7425301bda135fa_Diptera_Limoniidae_Dicranomyia_BOLD:ABU9184</t>
  </si>
  <si>
    <t>AATAAATAATATAAGTTTTTGAATATTACCCCCTTCTTTAACTTTATTATTAGCTAGAAGAATAGTT---GAAAATGGAGCAGGAACAGGATGAACGGTTTACCCCCCCCTTTCATCTGGAATTGCCCATTCTGGAGCTTCTGTTGATTTAGCAATTTTTTCTTTACACTTAGCAGGGATCTCTTCAATTTTAGGAGCAGTAAATTTTATTACTACTGTTATTAATATACGATCTGCAGGAATTTCATTCGATCGAATACCTTTATTTGTTTGATCTGTAGTAATTACAGCTATTTTATTATTATTATCTTTACCTGTATTAGCAGGAGCAATTACTATATTATTGACAGACCGAAATTTAAACACTTCTTTTTTTGACCCTGCCGGAGGAGGAGACCCTATTTTATACCAACATTTATTT</t>
  </si>
  <si>
    <t>&gt;0da743dbf1d05143758fc27b02b943e7_Diptera_Empididae_Hilara_BOLD:ACG1448</t>
  </si>
  <si>
    <t>AATAAATAATATAAGATTTTGAATACTTCCCCCTTCTTTAACATTATTATTAGCTAGAAGAATAGTA---GAAAATGGAGCAGGAACAGGATGAACTGTTTACCCCCCTCTTTCATCCGGAATTGCCCATGGAGGAGCTTCTGTTGATCTAGCTATTTTTTCACTCCATTTAGCGGGTATTTCTTCAATTTTAGGAGCTGTAAATTTTATTACAACTGTAATTAATATACGAACTCCAGGTATTTCTTTTGATCGAATACCTCTATTTGTATGATCAGTAGTAATTACAGCTATTTTATTATTACTATCTTTACCTGTATTAGCCGGGGCTATTACAATATTATTGACTGACCGAAATTTAAATACTTCATTTTTTGACCCTGCTGGTGGAGGAGACCCAATTTTATATCAACATTTATTT</t>
  </si>
  <si>
    <t>&gt;5ca7ad1f8418f3f0eff38eae7c51cded_Diptera_Empididae_Hilara_albitarsis</t>
  </si>
  <si>
    <t>AATAAATAATATAAGATTTTGAATACTCCCCCCTTCTTTAACCTTATTATTAGCTAGAAGAATAGTA---GAAAACGGAGCAGGTACTGGATGAACTGTTTACCCCCCTCTCTCATCAGGAATTGCTCATGGAGGAGCTTCTGTAGATTTAGCAATTTTTTCTCTTCATTTAGCAGGTATTTCTTCTATTTTAGGAGCTGTAAATTTTATTACAACAGTAATTAATATACGAACACCAGGAATTTCATTTGATCGAATACCTTTATTTGTGTGATCTGTAGTAATTACAGCTCTTTTACTATTACTTTCTTTACCTGTGTTAGCTGGAGCTATTACAATATTATTAACAGATCGAAATTTAAATACTTCATTTTTTGACCCTGCTGGAGGAGGTGACCCAATTTTATACCAACATTTATTT</t>
  </si>
  <si>
    <t>&gt;ab6248586c26ace1d5dfa59778b9c5ac_Diptera_Dolichopodidae_Achalcus_SCAMP3753-24</t>
  </si>
  <si>
    <t>AATAAATAATATAAGATTCTGAATATTACCCCCTTCTCTTACTCTTTTATTAGCTAGAAGAATAGTT---GAAAATGGAGCTGGTACTGGTTGAACAGTTTATCCCCCTTTATCATCAAATATTGCCCATGGAGGAGCATCAGTTGATCTTGCTATTTTTTCTTTACATTTAGCAGGAATCTCTTCTATTTTAGGAGCTGTAAATTTTATTACAACTGTAATTAATATACGATCTACAGGTATTACATTTGATCGAATACCTTTATTTGTATGATCAGTTGTAATTACAGCAATTTTATTATTATTATCTCTTCCTGTATTAGCAGGAGCTATTACTATACTTTTAACAGACCGTAACTTAAATACATCATTTTTTGACCCTGCTGGAGGAGGAGACCCTATTTTATATCAACATTTATTT</t>
  </si>
  <si>
    <t>&gt;f42abbba69edb405059fb26076e18127_Diptera_Hybotidae_Allanthalia_pallida</t>
  </si>
  <si>
    <t>AATAAATAATATAAGATTCTGAATATTACCTCCTTCTCTTACATTGCTTTTGTCTAGTAGAATAGTA---GAAAACGGAGCTGGAACAGGATGAACAGTTTATCCTCCTTTATCATCAGGAATCGCACATGGAGGAGCTTCTGTAGATTTAGCTATTTTTTCTTTACATTTAGCAGGAATCTCTTCTATTTTAGGAGCAGTTAATTTTATTACAACTGTAATTAATATACGATCTTCAGGAATTACTTTTGATCGAATACCTTTATTTGTGTGATCTGTTGTAATTACAGCTATTCTATTATTATTATCATTACCTGTATTAGCAGGAGCTATTACTATATTATTAACAGATCGAAATTTAAATACATCTTTTTTTGATCCTGCTGGAGGAGGAGACCCTATTTTATACCAACATTTATTT</t>
  </si>
  <si>
    <t>&gt;a5f26aa8f320376629512b9648e25646_Diptera_Limoniidae_Neolimnophila_carteri</t>
  </si>
  <si>
    <t>AATAAATAATATAAGATTTTGAATACTTCCTCCATCTCTTTCACTTTTATTAGCCAGTAGTTTAGTT---GAAACCGGGGCTGGGACAGGATGAACAGTTTATCCTCCACTATCGTCTGGAATTGCACATGCTGGAGCTTCAGTAGATTTAGCTATTTTTTCTTTACATTTAGCTGGAATTTCTTCAATTTTAGGAGCTGTAAATTTTATTACTACAGTAATTAATATACGATCTACAGGAATTACTTTTGATCGAATACCTTTATTTGTATGATCTGTTGTAATTACAGCTGTATTACTTCTTTTATCTTTACCTGTATTAGCGGGAGCTATTACAATATTATTAACAGATCGAAATCTAAATACATCATTTTTTGACCCTGCTGGTGGGGGAGACCCTATTTTATATCAACATTTATTT</t>
  </si>
  <si>
    <t>&gt;0285aafd5d0491406287bce00d426882_Diptera_Pediciidae_Ula_mixta</t>
  </si>
  <si>
    <t>AATAAATAATATAAGATTTTGAATACTTCCCCCTTCTTTAACTCTTTTATTAGCCAGTAGTCTAGTA---GAAAATGGAGCCGGAACAGGATGAACTGTCTACCCTCCATTATCGTCTGGAATTGCTCATGCTGGAGCTTCAGTAGATTTAGCAATTTTTTCACTTCATTTAGCAGGTATCTCATCTATTTTAGGAGCCGTAAATTTTATTACAACAGTAATTAATATACGGTCTTCAGGAATTAAATTTGATCGAATACCTTTATTTGTTTGAGCTGTAGTAATTACTGCAGTATTACTTTTATTATCTTTACCAGTATTAGCCGGAGCTATTACAATATTATTAACAGATCGAAATTTAAATACATCATTTTTTGACCCCGCTGGAGGAGGAGACCCAATTTTATACCAGCATTTATTT</t>
  </si>
  <si>
    <t>&gt;04283775747dc492bc8f9efa73ca2eb0_Diptera_Tipulidae_Tipula_paludosa</t>
  </si>
  <si>
    <t>AATAAATAATATAAGTTTTTGAATATTACCCCCATCCCTTACCCTTTTATTAGCTAGTAGTATAGTG---GAAAACGGGGCTGGAACAGGTTGAACCGTTTACCCACCACTTTCTGCCGGAATTGCCCATACAGGAGCATCAGTAGATCTGGCTATTTTTTCTCTCCACTTAGCGGGAATTTCTTCTATTCTAGGAGCTGTAAATTTTATTACTACAGTTATTAATATACGATCAAGAGGAATTACATTAGACCGAATACCATTATTTGTCTGATCAGTAGTAATTACTGCTGTTTTATTACTTCTTTCTTTACCTGTTTTAGCTGGGGCTATTACAATATTATTAACTGATCGAAATTTAAATACCTCTTTTTTTGACCCTGCCGGAGGGGGAGATCCAATTTTATACCAACACCTATTT</t>
  </si>
  <si>
    <t>&gt;4276a3775c63adb8b6af32c34d2ba7cc_Diptera_Tipulidae_Tipula_subcunctans</t>
  </si>
  <si>
    <t>AATAAATAACATAAGTTTTTGAATATTACCCCCATCCCTTACTCTTTTATTAGCTAGTAGTATAGTG---GAAAATGGAGCTGGAACAGGTTGAACCGTTTACCCACCACTTTCTGCCGGAATTGCTCATACAGGAGCATCAGTAGATCTAGCTATTTTTTCTCTCCATTTAGCGGGAATTTCCTCTATTCTAGGGGCTGTAAATTTTATTACTACAGTTATTAATATACGATCAAGAGGAATTACATTAGACCGAATACCATTATTTGTTTGATCAGTAATAATTACTGCTGTTTTATTACTTCTTTCTTTACCTGTTTTAGCTGGAGCTATTACAATATTATTAACTGATCGAAATTTAAATACCTCTTTTTTTGATCCCGCCGGAGGGGGAGACCCAATTTTATATCAACACTTATTT</t>
  </si>
  <si>
    <t>&gt;56cd86cc2e2e3c703676fe81fa56cc44_Diptera_Tipulidae_Prionocera_subserricornis</t>
  </si>
  <si>
    <t>AATAAATAATATAAGTTTTTGAATACTACCCCCTTCTTTAACTCTTCTATTGGCAAGCAGTATAGTA---GAAAATGGTGCTGGGACTGGTTGAACAGTTTACCCCCCTCTTTCATCTAGAATTGCTCATACAGGGGCTTCAGTTGATTTAGCTATTTTTTCTCTTCACTTAGCAGGAATTTCTTCAATTTTAGGAGCTGTAAATTTTATTACTACAGTTATTAATATACGATCAAGAGGAATTACATTAGATCGAATACCCCTATTTGTTTGATCAGTAGTAATTACAGCAGTTCTTTTATTATTATCTTTACCAGTATTAGCAGGAGCCATTACTATACTTTTAACAGATCGAAATTTAAATACTTCTTTTTTTGATCCATCAGGAGGAGGAGACCCAATTTTATACCAACATTTATTT</t>
  </si>
  <si>
    <t>&gt;6575a4b77893280fab745be452ec4672_Diptera_Tipulidae_Prionocera_pubescens</t>
  </si>
  <si>
    <t>AATAAATAATATAAGTTTTTGAATACTACCCCCCTCTTTAACCCTTTTATTGGCAAGTAGTATAGTA---GAAAATGGGGCTGGGACTGGTTGAACAGTTTACCCCCCTCTTTCATCTAGAATTGCTCATACAGGAGCTTCAGTTGATTTAGCTATTTTTTCTTTACATTTAGCCGGAATTTCTTCAATTTTAGGTGCTGTAAATTTTATTACTACAGTTATTAATATACGATCAAGAGGAATTACATTAGACCGAATACCATTATTTGTATGATCAGTAGTAATTACAGCTGTACTTTTATTATTATCTTTACCAGTATTAGCCGGAGCTATTACCATGCTTTTAACTGATCGAAATTTAAACACTTCTTTTTTTGACCCATCAGGAGGGGGAGACCCAATCCTATACCAACATTTATTT</t>
  </si>
  <si>
    <t>&gt;6c4b7ad55e454279aeeb9fbee6382c22_Diptera_Tipulidae_Angarotipula_tumidicornis</t>
  </si>
  <si>
    <t>AATAAATAATATAAGTTTTTGAATATTACCTCCTTCTTTAACTCTTTTATTAGCAAGTAGTATAGTG---GAAAACGGAGCTGGAACAGGTTGAACAGTGTACCCCCCTCTTTCATCGGGAATCGCCCATGCCGGAGCATCAGTTGACTTGGCTATTTTTTCTCTTCATTTAGCTGGAATCTCTTCAATTTTAGGAGCTGTAAATTTTATTACTACAGTTATTAATATACGATCAAGTGGAATTACTCTTGATCGAATACCTTTATTTGTTTGATCAGTTGTAATTACTGCTGTACTTTTACTATTATCCTTACCTGTTTTAGCTGGGGCTATTACAATACTTTTGACAGATCGAAATTTAAATACATCATTCTTTGACCCTGCTGGAGGGGGAGACCCAATTTTATACCAACATTTATTT</t>
  </si>
  <si>
    <t>&gt;3f21d6b3c3980671eec933d4ec750aad_Diptera_Tipulidae_Tipula_excisa</t>
  </si>
  <si>
    <t>AATAAATAATATAAGTTTTTGAATATTACCTCCTTCCCTTACACTTTTATTAGCCAGCAGTATAGTG---GAAAATGGGGCTGGGACAGGTTGAACGGTTTACCCCCCACTATCATCTGGAATTGCCCATACTGGGGCCTCAGTAGATTTAGCAATTTTCTCTTTACATATAGCTGGAATTTCATCAATTTTAGGAGCTGTAAATTTTATTACCACAGTTATTAATATACGATCAAGAGGGATTACTCTTGATCGTATACCCTTATTTGTTTGATCTGTAGTAATTACTGCTATTTTACTACTTCTGTCATTGCCTGTTTTAGCTGGGGCTATTACAATATTATTAACAGACCGAAATTTAAATACATCATTTTTTGACCCTGCTGGAGGAGGAGACCCAATTTTATACCAACATTTATTT</t>
  </si>
  <si>
    <t>&gt;43e6b593c41aab2226f4b55e309cb087_Diptera_Dolichopodidae_Dolichopus_nigricornis</t>
  </si>
  <si>
    <t>AATAAATAATATAAGATTCTGAATATTACCCCCTTCTTTAACCCTACTATTAGCCAGTAGTATAGTA---GAAAATGGGGCTGGGACAGGTTGAACAGTTTACCCACCCCTATCAGCAGGAATCGCCCATGGAGGAGCATCTGTAGATTTAGCAATTTTTTCTCTTCATTTGGCTGGTATTTCATCTATTTTAGGAGCCGTAAATTTTATTACAACAGTTATTAATATACGATCAACAGGTATTACATTTGATCGAATGCCTCTTTTTGTATGATCAGTAGTAATTACTGCTATTTTATTACTATTATCTTTACCAGTATTAGCAGGTGCAATTACAATACTTTTAACGGATCGAAATTTAAATACTTCTTTCTTTGACCCAGCAGGAGGAGGAGACCCAATTCTATACCAACATTTATTT</t>
  </si>
  <si>
    <t>&gt;42a2e86e0d3de66dc91b6d8278ee7ee2_Diptera_Dolichopodidae_Dolichopus_rupestris</t>
  </si>
  <si>
    <t>AATAAATAATATAAGATTCTGAATATTACCGCCTTCTCTAACCCTTCTATTAGCAAGTAGTATAGTA---GAAAATGGGGCTGGGACAGGATGAACAGTTTATCCACCCCTATCAGCAGGAATTGCTCATGGGGGAGCATCTGTAGATTTAGCAATTTTTTCACTTCATTTAGCTGGTATTTCATCTATTTTAGGGGCTGTAAACTTTATTACAACAGTTATTAATATACGATCAACAGGTATTACATTTGATCGAATACCTCTTTTTGTATGATCAGTAGTAATTACTGCTATTTTATTATTATTATCTTTACCAGTACTAGCTGGTGCTATTACAATACTCTTAACAGATCGAAACTTAAATACCTCCTTCTTTGACCCCGCGGGAGGTGGAGACCCTATTCTTTACCAACACCTATTT</t>
  </si>
  <si>
    <t>&gt;17e27b67a42ab403212ff2b83a548faa_Diptera_Dolichopodidae_Dolichopus_stenhammari</t>
  </si>
  <si>
    <t>AATAAATAATATAAGATTCTGAATATTACCACCTTCTCTAACCTTACTATTAGCAAGTAGTATAGTA---GAAAATGGGGCGGGAACAGGGTGAACAGTTTACCCGCCCCTATCAGCAGGAATTGCCCATGGGGGAGCATCTGTAGATTTGGCAATTTTTTCCCTCCATTTAGCTGGTATTTCATCTATTTTAGGGGCTGTAAATTTTATTACAACAGTAATTAATATACGATCAACAGGAATTACATTTGACCGAATACCTCTTTTTGTATGATCAGTAGTAATTACTGCTATTCTATTACTTTTATCTTTACCAGTATTAGCAGGAGCAATTACAATACTTTTAACAGATCGTAATCTAAATACCTCATTCTTTGACCCAGCAGGAGGAGGGGATCCTATTTTATATCAACATCTATTC</t>
  </si>
  <si>
    <t>&gt;2f1e581e7ceb6cb972b56d11eef3f934_Diptera_Dolichopodidae_Dolichopus_BOLD:ACB5653</t>
  </si>
  <si>
    <t>AATAAATAATATAAGATTCTGAATATTACCTCCTTCTCTAACCCTATTATTAGCAAGTAGTATAGTA---GAAAATGGAGCCGGAACAGGATGAACAGTTTATCCTCCCCTATCAGCAGGAATTGCCCACGGAGGAGCATCTGTAGATTTAGCTATTTTTTCTCTTCATTTAGCAGGTATTTCATCTATTTTAGGGGCTGTTAATTTTATTACAACAGTAATTAATATACGATCAACAGGAATTACATTTGATCGAATACCCCTTTTCGTATGGTCAGTAGTAATTACTGCCATTTTGTTACTTTTATCTTTACCAGTGCTAGCTGGAGCAATTACAATACTTTTAACAGACCGAAATTTAAATACTTCCTTCTTCGACCCAGCAGGAGGGGGGGATCCTATTTTATACCAACATCTATTT</t>
  </si>
  <si>
    <t>&gt;37b92b453b79fdcf6b33a2346a136b00_Diptera_Dolichopodidae_Dolichopus_picipes</t>
  </si>
  <si>
    <t>AATAAATAATATAAGATTTTGAATGCTACCCCCCTCTTTAACCCTATTATTAGCAAGTAGTATGGTA---GAAAATGGGGCGGGAACAGGCTGAACAGTTTACCCCCCACTATCAGCAGGAATTGCTCATGGAGGAGCATCTGTAGATTTAGCAATTTTTTCTCTTCATTTAGCAGGTATTTCATCTATTTTAGGGGCTGTAAATTTTATTACAACAGTAATTAATATACGATCTACAGGAATTACATTTGACCGGATACCTCTTTTCGTATGATCAGTAGTAATTACTGCTATTTTATTACTTCTATCTTTACCAGTATTAGCTGGTGCAATTACAATACTTTTAACCGATCGGAATCTAAATACCTCATTCTTTGACCCTGCAGGAGGGGGAGACCCAATTTTATATCAACACTTATTT</t>
  </si>
  <si>
    <t>&gt;7be2acdabaf762cf7ec2ff91d160e886_Diptera_Dolichopodidae_Dolichopus_lepidus</t>
  </si>
  <si>
    <t>AATAAATAATATAAGATTCTGAATGTTACCTCCCTCTCTAACCCTACTATTAGCAAGTAGTATAGTA---GAAAATGGAGCAGGAACAGGATGAACAGTTTATCCCCCCTTATCTGCAGGGATTGCTCATGGAGGTGCATCTGTAGATTTAGCAATTTTTTCTCTCCACTTAGCCGGAATTTCATCTATTTTAGGAGCTGTAAATTTTATTACAACAGTTATTAATATACGATCAACAGGAATTACATTTGACCGAATACCCCTTTTTGTATGATCAGTAGTAATTACTGCTATTTTATTATTACTTTCTCTACCAGTATTAGCTGGTGCAATTACAATACTTTTAACAGATCGAAATTTAAATACTTCATTTTTTGACCCTGCAGGAGGAGGAGATCCTATTTTATATCAACATCTATTT</t>
  </si>
  <si>
    <t>&gt;3f0da04714517da440a24a722c3688f4_Diptera_Dolichopodidae_Dolichopus_zetterstedti</t>
  </si>
  <si>
    <t>AATAAATAATATAAGATTCTGAATATTACCCCCTTCTTTAACCCTTCTGTTAGCAAGTAGTATAGTA---GAAAATGGAGCAGGAACTGGGTGAACAGTTTATCCCCCCTTATCGGCAGGAATTGCTCACGGAGGAGCATCCGTAGATCTAGCAATTTTTTCACTTCATTTAGCTGGTATTTCATCAATTTTAGGGGCTGTAAATTTTATTACAACAGTTATTAATATACGATCAACAGGAATCACATTTGATCGTATACCTCTTTTTGTATGATCAGTAGTAATTACTGCTATTTTATTACTTTTATCTTTACCAGTATTAGCTGGAGCAATTACAATACTTTTAACAGACCGAAATTTAAATACATCATTCTTTGATCCGGCAGGAGGGGGAGACCCTATTCTATACCAACATTTATTT</t>
  </si>
  <si>
    <t>&gt;2bc41ee6c0d064e68694b36d177d8761_Diptera_Dolichopodidae_Dolichopus_remipes</t>
  </si>
  <si>
    <t>AATAAATAATATAAGATTCTGAATACTACCCCCATCTTTAACCCTACTATTAGCAAGAAGCATAGTA---GAAAATGGAGCAGGAACAGGATGAACAGTATACCCACCCCTATCAGCAGGAATTGCCCATGGGGGAGCATCTGTAGATTTAGCAATTTTCTCACTCCACTTAGCAGGTATTTCATCTATTTTAGGGGCAGTAAATTTTATTACAACAGTAATTAATATACGTTCAACAGGAATTACATTTGATCGAATGCCCCTTTTTGTGTGATCAGTTGTAATTACTGCTATTCTATTGCTTCTATCTTTACCCGTATTAGCGGGGGCTATTACAATACTTTTAACCGATCGAAACTTAAATACCTCATTCTTTGATCCTGCAGGAGGGGGAGATCCTATTTTATATCAACATCTATTC</t>
  </si>
  <si>
    <t>&gt;2d3699c07e9a4aa7dad8fbeaf693a8c5_Diptera_Dolichopodidae_Ethiromyia_chalybea</t>
  </si>
  <si>
    <t>AATAAACAATATAAGATTCTGAATATTACCCCCTTCTCTTACTCTATTATTAGCTAGTAGTATAGTA---GAAAATGGAGCTGGAACAGGATGAACAGTTTACCCCCCACTTTCATCAGGTATTGCCCATGGAGGTGCCTCTGTAGATCTAGCAATTTTCTCCCTACATCTAGCAGGTATTTCATCTATTTTAGGAGCTGTAAATTTTATTACAACAGTTATTAATATACGTTCAACAGGTATTACATTTGACCGAATACCATTATTTGTATGATCCGTAGTAATTACTGCCATTTTATTATTACTATCATTACCAGTACTTGCAGGAGCAATTACAATACTTTTAACAGACCGAAATTTAAATACTTCATTTTTTGACCCAGCTGGAGGAGGAGATCCAATTTTATACCAACATTTATTC</t>
  </si>
  <si>
    <t>&gt;91c31549eb004bf876dcb7631ea927f4_Diptera_Dolichopodidae_Hercostomus_BOLD:ACB3273</t>
  </si>
  <si>
    <t>AATAAATAATATAAGATTTTGAATATTACCACCATCATTAACATTATTATTAGCTAGTAGTATAGTA---GAAAGTGGGGCTGGAACAGGTTGAACAGTTTACCCCCCATTATCAGCAGGAATTGCTCACGGAGGGGCATCTGTTGATCTAGCAATTTTTTCTCTTCATTTAGCAGGTATTTCATCCATTTTAGGGGCAGTAAATTTTATTACTACAGTAATTAATATACGATCAACAGGAATTACTTTTGATCGAATACCTTTATTTGTATGATCAGTAGTAATTACTGCTATTTTATTATTACTATCTCTACCTGTACTTGCAGGAGCAATTACTATACTTTTAACAGATCGAAATTTAAATACTTCATTTTTCGATCCAGCAGGGGGTGGAGATCCTATTTTATATCAACATTTATTT</t>
  </si>
  <si>
    <t>&gt;31838d8b0319a40399e4782b72452838_Diptera_Empididae_Phyllodromia_melanocephala</t>
  </si>
  <si>
    <t>AATAAATAATATAAGATTCTGAATACTTCCTCCTTCTATTACATTATTATTAGCAAGTAGTATAGTA---GAAAACGGAGCTGGAACTGGTTGAACAGTTTACCCCCCCCTCTCTTCTGGTATTGCTCATGGAGGTGCTTCAGTAGATTTAGCTATCTTTTCTCTTCATTTAGCTGGAATTTCTTCTATTTTAGGAGCAGTAAACTTTATTACAACTGTTATTAATATACGTTCAGTAGGTATTTCATTTGATCGAATACCTTTATTTGTTTGATCTGTAGTAATTACAGCAATTTTATTATTATTATCTTTACCAGTTCTAGCAGGAGCTATTACTATACTTTTAACAGATCGAAACTTAAATACATCATTTTTTGATCCAGCAGGTGGAGGAGACCCAATTTTATACCAACATTTATTT</t>
  </si>
  <si>
    <t>&gt;626f7ff854205200ab6428a0bc3fdeff_Diptera_Empididae_Chelipoda_inexpectata</t>
  </si>
  <si>
    <t>AATAAATAATATAAGATTTTGAATACTCCCTCCTTCTATTACCTTATTATTAGCAAGTAGCATAGTA---GAAAACGGAGCTGGAACAGGTTGAACAGTTTACCCCCCACTATCTTCAGGAATTGCTCATGGAGGGGCTTCTGTTGATTTAGCTATTTTTTCATTACATCTTGCTGGAATTTCTTCTATTTTAGGAGCAGTAAATTTTATTACTACAGTAATTAATATACGGTCAGTAGGAATTACATTTGATCGAATGCCTTTATTTGTATGATCTGTAGTAATTACAGCTATCTTATTACTATTGTCTTTACCAGTATTGGCAGGAGCTATTACTATACTTTTAACAGATCGAAATTTAAATACTTCATTTTTTGACCCAGCAGGAGGAGGAGATCCAATTTTATACCAGCATTTATTT</t>
  </si>
  <si>
    <t>&gt;e80b27640d6886d7de2c9188e51ce8a2_Diptera_Syrphidae_Sericomyia_BOLD:AAB1553</t>
  </si>
  <si>
    <t>AATAAATAATATAAGTTTTTGATTATTACCTCCTTCATTAACATTATTACTAGTAAGTAGTATAGTA---GAAAATGGAGCTGGAACAGGATGAACAGTATATCCTCCACTTTCATCTAGAATTGCTCATGGAGGAGCTTCAGTAGATTTAGCTATTTTTTCTTTACATTTAGCTGGTATATCTTCTATTTTAGGTGCAGTAAATTTTATTACAACAGTTATTAATATACGATCTTCTGGAATTTCTTATGATCGAATACCTTTATTTGTATGATCAGTTGTTATTACTGCTTTATTACTTCTTTTATCATTACCGGTACTAGCAGGAGCAATTACTATACTTTTAACAGATCGTAATTTAAATACTTCATTTTTTGATCCTGCAGGAGGAGGAGATCCTATTTTATATCAACATTTATTT</t>
  </si>
  <si>
    <t>&gt;859121ffc6c97f302d42bd9fff733cf2_Diptera_Syrphidae_Sericomyia_BOLD:AAE9564</t>
  </si>
  <si>
    <t>AATAAATAATATAAGTTTTTGATTATTACCTCCTTCTTTAACATTATTACTAGTAAGTAGTATAGTA---GAAAATGGGGCTGGAACAGGATGAACAGTTTATCCACCACTTTCTTCTAATATTGCTCATGGAGGTGCCTCCGTAGATTTAGCTATTTTTTCTCTTCATTTAGCTGGTATATCATCTATTTTAGGAGCTGTAAATTTTATTACTACAGTAATTAATATACGATCTACTGGAATTTCTTATGACCGAATACCTTTATTTGTATGATCAGTTGTTATTACTGCTCTACTTCTTCTTTTATCTTTACCTGTTTTAGCAGGAGCTATTACTATACTTTTAACAGATCGAAATTTAAATACTTCATTTTTTGACCCAGCAGGAGGAGGAGACCCAATTTTATATCAACATTTATTT</t>
  </si>
  <si>
    <t>&gt;37f122f5ea31063ff1857a8838107214_Diptera_Syrphidae_Sphaerophoria_BOLD:AAA7374</t>
  </si>
  <si>
    <t>AATAAATAATATAAGTTTCTGATTATTACCTCCTTCTCTAACATTACTTTTAGTAAGTAGTATAGTT---GAAAATGGAGCAGGAACTGGATGAACAGTTTATCCACCTCTTTCTGCAAGAATTGCTCATGGTGGAGCTTCTGTAGATTTAGCAATTTTTTCATTACATTTAGCAGGAATATCATCAATTTTAGGGGCTGTAAATTTTATTACAACAGTAATTAATATACGATCAAATGGAATTTCATATGATCGAATACCTTTATTTGTATGATCAGTAGTAATTACTGCTTTATTATTACTTTTATCTTTACCTGTATTAGCAGGAGCAATTACTATACTTTTAACAGATCGAAATTTAAATACATCTTTCTTTGACCCAGCTGGAGGAGGAGACCCAATTTTATATCAACATTTATTT</t>
  </si>
  <si>
    <t>&gt;c49ec786c9845b2e55bf4611541bd1f7_Diptera_Syrphidae_Chrysotoxum_arcuatum</t>
  </si>
  <si>
    <t>TATAAATAATATAAGTTTTTGACTTTTACCTCCTTCTTTATCATTACTTCTAGTAAGAAGAATGGTC---GAAAATGGAGCTGGAACAGGTTGAACAGTTTACCCTCCTCTTTCTGCTGGAATTGCTCATGGAGGAGCTTCTGTAGATTTAGCCATTTTTTCTCTTCATTTAGCTGGTATATCCTCAATTTTAGGAGCAGTAAATTTTATTACTACTGTAATTAATATACGATCAAATGGAATTACATATGATCGTATACCTTTATTTGTTTGATCAGTAGTAATTACAGCTTTATTATTACTTTTATCATTACCAGTATTAGCTGGAGCTATTACAATACTTTTAACAGATCGTAATTTAAATACTTCATTTTTTGATCCTGCTGGTGGTGGAGATCCAATTTTATACCAACATTTATTT</t>
  </si>
  <si>
    <t>&gt;028e184396f11416cf8f4776846e7431_Diptera_Syrphidae_Dasysyrphus_venustus</t>
  </si>
  <si>
    <t>AATAAATAATATAAGTTTTTGACTATTGCCTCCTTCTTTAACACTTTTATTAGTAAGAAGAATAGTT---GAAAATGGAGCTGGAACAGGTTGAACAGTTTATCCACCTTTATCTGCAAGAATTGCTCATGGTGGAGCTTCTGTGGATTTAGCTATTTTTTCTTTACACTTAGCTGGTATATCTTCAATTTTAGGAGCTGTTAATTTTATTACAACTGTAATTAATATACGATCTAGTGGAATTTCATATGATCGTATACCTTTATTTGTTTGATCAGTAGTTATTACAGCTTTATTACTTCTCTTATCATTACCTGTCTTAGCAGGAGCTATTACAATACTTTTAACTGATCGAAATTTAAATACTTCATTTTTTGACCCTGCTGGAGGAGGTGATCCAATTTTATATCAACATTTATTT</t>
  </si>
  <si>
    <t>&gt;e54a641c24a8f0cb51163f42c41f9561_Diptera_Syrphidae_Dasysyrphus_BOLD:ACE9330</t>
  </si>
  <si>
    <t>AATAAATAATATAAGTTTTTGACTATTACCCCCTTCTTTAACACTTTTATTAGTAAGAAGAATAGTT---GAAAACGGAGCTGGAACAGGTTGAACAGTTTACCCTCCTCTTTCTGCAAGCATTGCTCATGGTGGAGCTTCTGTAGATTTAGCCATTTTTTCTCTTCACTTAGCTGGTATATCATCAATTTTAGGAGCTGTTAATTTTATTACAACTGTAATTAATATACGATCTAATGGAATTTCTTATGATCGTATACCTTTATTTGTATGATCAGTAGTTATTACAGCTTTATTACTTCTTTTATCATTACCTGTTTTAGCAGGAGCTATTACAATACTTTTAACCGATCGAAATTTAAATACTTCATTTTTTGACCCTGCAGGAGGAGGTGATCCAATTCTATATCAACATTTATTT</t>
  </si>
  <si>
    <t>&gt;92670db55058b601d2646f0d02172111_Diptera_Syrphidae_Dasysyrphus_BOLD:AAB2865</t>
  </si>
  <si>
    <t>AATGAATAATATAAGTTTTTGACTATTACCTCCTTCTTTAACACTTTTATTAGTAAGAAGAATAGTT---GAAAATGGGGCTGGAACAGGTTGAACAGTTTATCCTCCTCTTTCTGCAAGAATTGCTCATGGTGGAGCTTCTGTAGATTTAGCTATTTTTTCTCTTCATTTAGCTGGAATATCATCAATTTTAGGGGCAGTAAATTTTATTACAACTGTAATTAATATACGATCTAATGGAATTTCATATGATCGTATACCTTTATTTGTATGATCAGTAGTTATTACAGCTTTATTGCTTCTTTTATCATTACCTGTATTAGCTGGAGCTATTACAATACTTTTAACTGATCGAAATTTAAATACTTCATTTTTTGATCCTGCAGGTGGAGGAGACCCAATTTTATATCAGCATTTATTT</t>
  </si>
  <si>
    <t>&gt;1ea00ab6682bfc171d6d7e8e8bb9271f_Diptera_Syrphidae_Scaeva_pyrastri</t>
  </si>
  <si>
    <t>AATAAATAATATAAGTTTTTGATTATTACCTCCTTCTTTAACATTATTATTAGTAAGAAGAATAGTT---GAAAATGGAGCAGGAACTGGTTGAACAGTTTACCCTCCTCTTTCTGCTAGAATTGCTCATGGAGGAGCCTCTGTTGATTTAGCTATTTTTTCTCTACATTTAGCTGGTATGTCATCAATTTTAGGAGCAGTAAATTTTATTACTACTGTAATTAATATACGATCAAATGGAATTTCATATGATCGTATACCATTATTTGTATGATCAGTTGTAATTACTGCTTTATTATTACTTTTATCTTTACCTGTATTAGCAGGAGCAATTACAATACTTTTAACTGATCGAAATTTAAATACTTCATTTTTTGATCCTGCAGGAGGAGGAGATCCAATTCTATATCAACATTTATTT</t>
  </si>
  <si>
    <t>&gt;3a4dde4a1a62df3a653d57cf3742d8d0_Diptera_Syrphidae_Eupeodes_BOLD:AAB5561</t>
  </si>
  <si>
    <t>AATAAATAATATAAGTTTTTGATTATTACCACCTTCTTTAACATTATTATTAGTAAGAAGAATAGTT---GAAAATGGGGCTGGAACTGGATGAACAGTTTATCCTCCTCTTTCTGCTAGAATTGCTCATGGTGGAGCTTCTGTAGATTTAGCTATTTTTTCCCTTCATTTAGCAGGTATATCTTCAATTTTAGGGGCAGTAAATTTTATTACTACTGTAATTAATATACGATCTCATGGAATTTCATATGATCGAATACCTTTATTTGTATGATCAGTTGTAATTACTGCTTTATTATTACTTTTATCATTACCTGTTTTAGCAGGAGCTATTACAATGCTTTTAACTGATCGAAATTTAAATACTTCATTTTTTGATCCAGCTGGAGGAGGAGATCCAATTTTATATCAACATTTATTT</t>
  </si>
  <si>
    <t>&gt;57fdbd7825d2da1fe1c1212131b8f526_Diptera_Syrphidae_Eupeodes_corollae</t>
  </si>
  <si>
    <t>TATAAATAATATAAGTTTTTGATTATTACCTCCATCTTTAACTCTTCTATTAGTAAGAAGAATAGTT---GAAAATGGGGCTGGAACTGGTTGAACAGTTTACCCTCCACTTTCTGCTAGTATTGCACATGGAGGAGCTTCTGTTGATTTAGCTATTTTTTCCCTTCATTTAGCTGGAATATCATCAATTTTAGGGGCTGTAAATTTTATTACTACAGTAATTAATATACGATCTAATGGAATTTCTTATGATCGTATACCTTTATTTGTATGATCAGTAGTAATTACTGCTTTATTATTACTTTTATCATTACCAGTATTAGCAGGAGCTATTACTATACTTTTAACTGATCGAAATTTAAATACATCATTCTTTGACCCAGCAGGAGGAGGAGATCCAATTCTATATCAACATTTATTT</t>
  </si>
  <si>
    <t>&gt;499f9325c48ef1721cd649c4069b52f5_Diptera_Syrphidae_Platycheirus_BOLD:AAA9506</t>
  </si>
  <si>
    <t>AATAAATAATATAAGTTTTTGACTATTACCTCCTTCTTTAACTTTATTACTAATAAGTAGTATAGTT---GAAAATGGGGCTGGAACAGGATGAACAGTTTATCCTCCTCTTTCTTCTAGAATTGCTCATAGAGGAGCTTCTGTTGATTTAGCAATTTTTTCTCTTCATTTAGCAGGTATATCCTCTATTTTAGGAGCAGTAAATTTTATTACTACTGTAATTAATATACGATCTAATGGAATTTCATATGACCGTATACCATTATTTGTTTGATCAGTTGTTATTACAGCATTATTATTACTTTTATCATTACCAGTTTTAGCAGGAGCTATTACTATATTATTAACAGATCGAAATTTAAATACTTCATTTTTTGATCCTGCCGGAGGAGGAGACCCTATTTTATATCAACATTTATTT</t>
  </si>
  <si>
    <t>&gt;274e6ea3df151b8afc7e295fdeeb0232_Diptera_Syrphidae_Platycheirus_BOLD:AAC6630</t>
  </si>
  <si>
    <t>AATAAATAATATAAGTTTTTGATTACTACCTCCCTCTTTAACTTTACTATTAATAAGTAGTATAGTA---GAAAATGGGGCTGGAACAGGATGAACAGTTTATCCTCCTCTTTCTGCAAGAATTGCTCATAGAGGAGCTTCTGTTGACTTAGCTATTTTTTCTCTTCATTTAGCTGGAATATCTTCCATTTTAGGAGCAGTAAATTTTATTACTACTGTTATTAATATACGATCTAATGGAATTTCATATGATCGAATACCATTATTTGTATGATCAGTTGTTATTACAGCTTTACTACTTCTTTTATCTTTACCAGTTTTAGCAGGAGCTATTACTATACTATTAACTGATCGAAATTTAAATACTTCATTTTTTGATCCTGCTGGAGGAGGAGATCCTATTTTATATCAACATTTATTT</t>
  </si>
  <si>
    <t>&gt;1fec0f0a7c077788713d1f4eebe74cdc_Diptera_Syrphidae_Platycheirus_podagratus</t>
  </si>
  <si>
    <t>AATAAATAATATAAGTTTTTGATTATTACCTCCTTCTTTAACTTTACTGTTAATAAGTAGTATAGTT---GAAAACGGAGCTGGAACAGGGTGAACAGTATACCCTCCTCTTTCTTCTAGAATTGCACATAGAGGAGCTTCTGTCGATTTAGCTATTTTTTCTCTTCATTTAGCTGGTATATCCTCTATTTTAGGAGCAGTAAATTTTATTACTACTGTTATTAATATACGATCTAATGGAATTTCATATGATCGAATACCATTATTTGTTTGATCAGTTGTTATTACAGCTTTATTACTACTTTTATCTTTACCAGTATTAGCAGGAGCTATTACTATATTATTAACTGATCGAAATTTAAACACTTCATTTTTTGATCCTGCTGGAGGAGGAGATCCTATTTTATACCAACATTTATTC</t>
  </si>
  <si>
    <t>&gt;41e6d7de592b38c40acc107a1272381a_Diptera_Syrphidae_Meliscaeva_cinctella</t>
  </si>
  <si>
    <t>TATAAATAATATAAGTTTTTGACTATTACCTCCTTCTTTAACATTATTGTTAGTAAGTAGAATAGTG---GAAAATGGGGCTGGAACTGGTTGAACAGTTTATCCACCACTTTCTTCTGGTATTGCTCATGGTGGAGCTTCTGTTGATTTAGCTATTTTTTCATTACATTTAGCTGGTATATCTTCAATTTTAGGAGCTGTAAATTTTATTACAACTGTAATTAACATACGATCTAACGGAATTTCCTATGATCGTATACCTTTATTTGTTTGATCTGTTGTAATTACAGCTTTATTATTACTTTTATCATTACCAGTTTTAGCTGGAGCTATTACTATGCTTTTAACTGATCGAAATTTAAATACTTCATTTTTTGATCCAGCAGGAGGTGGAGATCCAATTTTATATCAACATTTATTT</t>
  </si>
  <si>
    <t>&gt;9940dba70491715361c9f2b375edbfe7_Diptera_Syrphidae_Syrphus_ribesii</t>
  </si>
  <si>
    <t>AATAAATAATATAAGTTTTTGACTATTACCCCCTTCTTTAACACTTTTATTAGTAAGAAGAATAGTT---GAAAATGGAGCTGGAACAGGTTGAACAGTTTATCCTCCTCTTTCTGCTAGTATTGCACATGGAGGAGCTTCTGTTGATTTAGCTATTTTTTCTCTACATTTAGCAGGTATATCTTCAATTTTAGGAGCAGTAAATTTTATTACAACAGTAATTAATATACGTTCTAATGGTCTTACATATGATCGAATACCTTTATTTGTATGATCAGTAGTAATTACAGCTTTATTATTACTTTTATCTTTACCAGTTTTAGCTGGTGCTATTACAATATTATTAACAGATCGAAATTTAAATACCTCATTTTTTGACCCAGCAGGAGGAGGAGATCCAATTTTATACCAACATTTATTT</t>
  </si>
  <si>
    <t>&gt;833f3245310a9cd7260c8ca4f7f29d5a_Diptera_Syrphidae_Temnostoma_BOLD:AAV6543</t>
  </si>
  <si>
    <t>AATAAATAATATAAGTTTCTGACTATTACCCCCTTCTTTAACTTTATTATTAGTAAGAAGAATAGTA---GAAAATGGAGCTGGAACAGGATGAACAGTTTATCCTCCCTTATCTGCCAGAATTGCTCATAGTGGAGCCTCTGTTGATTTAGCAATTTTTTCTCTTCATTTAGCAGGAATATCTTCTATTTTAGGAGCAGTAAATTTTATTACAACTATTATTAATATACGATCTACTGGAATTTCTTACGATCGAATACCCTTATTTGTATGATCAGTTGGAATTACAGCTCTTCTTCTTCTTTTATCTTTACCAGTTCTAGCAGGAGCAATTACAATATTATTAACTGATCGAAATTTAAATACTTCATTTTTTGATCCAGCAGGAGGAGGAGATCCAATTTTATATCAACACTTATTT</t>
  </si>
  <si>
    <t>&gt;9e60af79ddca500a64cb460c73b9248f_Diptera_Syrphidae_Cheilosia_longula</t>
  </si>
  <si>
    <t>AATAAATAATATAAGATTCTGACTTTTACCTCCTTCTTTAACATTATTATTAGTAAGTAGTATAGTA---GAAAATGGAGCTGGAACAGGATGAACTGTTTATCCTCCTCTTTCTTCAAGAATTGCTCATAATGGGGCTTCAGTAGATTTAGCTATTTTTTCTCTTCATCTTGCAGGAATATCTTCTATTTTAGGAGCTGTAAATTTTATTACTACAGTAATTAATATACGGTCTACAGGAATTTCATATGATCGAATACCTTTATTTGTATGATCAGTTGTAATTACAGCTTTACTACTTCTTTTATCTTTACCAGTTTTAGCAGGTGCTATTACTATACTTTTAACAGATCGAAATTTAAATACATCATTTTTTGATCCTGCTGGTGGAGGAGATCCAATTCTTTATCAACATTTATTT</t>
  </si>
  <si>
    <t>&gt;b13ecb0a0cd68ccf5eea6ca5f86610d2_Diptera_Syrphidae_Neoascia_tenur</t>
  </si>
  <si>
    <t>AATAAATAATATAAGATTTTGATTATTACCTCCTTCATTAACTCTATTATTAGTAAGTAGTATAGTA---GAAAATGGAGCTGGAACAGGATGAACAGTTTACCCACCTTTATCAGCAAGAATTGCTCATGGAGGAGCATCAGTAGATTTAGCTATTTTTTCTCTTCATTTAGCAGGAATATCTTCTATTTTAGGAGCCGTAAATTTTATTACGACAGTAATTAATATACGATCTTCAGGAATATCTTATGATCGAATACCTTTATTTGTATGAGCCGTAGTAATTACAGCTTTATTACTTTTATTATCTTTACCAGTTTTAGCAGGAGCTATTACTATATTATTAACAGATCGAAATTTAAATACATCATTCTTTGACCCAGCGGGTGGTGGGGATCCTATTTTATATCAACATTTATTT</t>
  </si>
  <si>
    <t>&gt;4a76baa019b7c536042f7f04f2eda383_Diptera_Syrphidae_Neoascia_BOLD:AAZ1434</t>
  </si>
  <si>
    <t>AATAAATAATATAAGATTCTGATTACTACCTCCCTCATTAACTTTATTATTAGTAAGAAGTATAGTA---GAAAATGGAGCTGGAACAGGATGAACAGTTTATCCACCTTTATCAGCAAGAATTGCCCATGGAGGAGCATCAGTAGATTTAGCTATTTTTTCTCTTCATTTAGCAGGAATATCTTCTATTTTAGGAGCAGTAAATTTTATTACAACAGTAATTAATATACGATCTTCAGGTATATCTTATGATCGAATGCCTTTATTTGTATGAGCTGTAGTAATTACAGCTTTATTACTTTTATTATCTTTACCAGTTTTAGCAGGAGCTATTACTATATTATTAACAGATCGAAACTTAAATACATCATTTTTTGACCCAGCAGGAGGAGGAGACCCAATTTTATATCAACATTTATTT</t>
  </si>
  <si>
    <t>&gt;2ac3aa1d8ecb75814f9f0df02d8a59c9_Diptera_Syrphidae_Xylota_BOLD:ACE4264</t>
  </si>
  <si>
    <t>AATAAATAATATAAGTTTTTGATTACTACCACCTTCTTTAACTTTACTATTAGTAAGAAGAATAGTA---GAAAATGGAGCTGGTACTGGATGAACTGTTTATCCTCCTCTTTCAGCTAGAATTGCTCATGGTGGAGCATCAGTTGATTTAGCAATTTTTTCTCTTCATTTAGCAGGAATATCTTCTATTTTAGGTGCAGTAAATTTTATTACTACAGTTATTAATATACGATCTACAGGAATCACTTATGATCGAATACCATTATTTGTTTGATCAGTTGTAATTACTGCTTTATTACTTCTTTTATCTTTACCAGTATTAGCAGGAGCAATTACTATACTTTTAACTGATCGAAATTTAAATACTTCATTTTTCGACCCAGCTGGAGGAGGTGACCCTATTTTATACCAACATTTATTT</t>
  </si>
  <si>
    <t>&gt;e812659db8ce6915fc55b79d6ffd3cc6_Diptera_Syrphidae_Melanostoma_mellina</t>
  </si>
  <si>
    <t>AATAAATAATATAAGTTTTTGATTACTTCCTCCTTCATTAACTTTATTATTAGTAAGAAGTATAGTA---GAAAATGGAGCTGGTACAGGATGAACTGTTTACCCTCCTCTTTCTTCTAGAATTGCTCACGGTGGAGCTTCTGTTGATTTAGCTATTTTTTCTCTTCATTTAGCTGGTATATCTTCAATTCTAGGAGCAGTAAATTTTATTACTACAGTAATTAATATACGTTCTACAGGTATTTCTTATGATCGAATACCATTATTTGTTTGATCAGTTGTAATTACAGCTTTACTTCTTTTATTATCATTACCAGTTCTTGCTGGAGCAATTACAATATTATTAACAGACCGAAATTTAAATACTTCTTTTTTTGATCCAGCCGGAGGAGGGGATCCTATTTTATATCAACATTTATTT</t>
  </si>
  <si>
    <t>&gt;e14c766f350812f64e0bd23b752d4752_Diptera_Syrphidae_Brachyopa_BOLD:AAZ0421</t>
  </si>
  <si>
    <t>AATAAATAATATAAGTTTTTGACTTCTTCCTCCATCTTTAACTTTACTTTTAATTAGAAGCATAGTA---GACAATGGAGCTGGAACAGGATGAACTGTTTATCCTCCATTATCTTCAAGAATTGCACATAGTGGAGCTTCAGTTGATTTAGCAATTTTTTCTCTTCATTTAGCAGGAATATCTTCTATTTTAGGAGCTGTAAATTTTATTACTACAGTAATTAATATACGATCTACAGGAATTACTTATGATCGTATACCTCTTTTTGTATGATCAGTAATAATTACTGCATTATTATTACTTTTATCATTACCTGTATTAGCAGGAGCTATTACAATACTTTTAACTGATCGAAATTTAAATACTTCATTTTTTGATCCTGCTGGAGGAGGAGATCCAATTTTATATCAACACTTATTT</t>
  </si>
  <si>
    <t>&gt;2a9bdb462b46c8c986c8462b299f598b_Diptera_Syrphidae_Chalcosyrphus_nemorum</t>
  </si>
  <si>
    <t>AATAAATAATATAAGATTTTGACTACTTCCTCCTTCTTTAACTTTATTATTAGTAAGAAGTATAGTA---GAAAATGGAGCTGGAACTGGATGAACAGTTTATCCACCATTATCAGCAACTATTGCTCATGGAGGAGCCTCAGTTGATTTAGCAATTTTTTCTTTACATTTAGCAGGAATATCATCAATTTTAGGAGCTGTAAATTTTATTACTACAGTAATTAATATACGATCTACAGGAATTACTTATGATCGAATACCTTTATTTGTTTGATCAGTAGTAATTACTGCGTTATTATTATTACTTTCACTTCCTGTTTTAGCAGGAGCAATTACTATACTTTTAACAGATCGAAATTTAAATACTTCATTTTTTGATCCTGCAGGAGGAGGAGATCCTATTTTATATCAACATTTATTT</t>
  </si>
  <si>
    <t>&gt;729252f5497984d3f3d2833b4f75a75a_Diptera_Syrphidae_Volucella_BOLD:AAB8627</t>
  </si>
  <si>
    <t>AATAAATAATTTAAGTTTTTGACTACTACCTCCTTCATTAACTTTATTACTAGTTAGTAGTATAGTA---GAAAATGGAGCTGGAACAGGATGAACTGTTTATCCTCCTTTATCAACAAATATTGCACATGGAGGAGCTTCTGTTGATTTAGCAATTTTTTCTCTCCATTTAGCTGGTATATCATCAATTTTAGGAGCAGTAAATTTTATTACTACAGTAATTAATATACGATCTATTGGAATTACTTATGATCGAATACCTTTATTTGTATGATCAGTAGTAATTACTGCTTTATTATTACTTTTATCATTACCAGTACTAGCAGGAGCTATTACAATATTATTAACTGACCGAAATTTAAATACATCATTCTTTGATCCAGCAGGAGGAGGAGACCCAATCTTATACCAACATCTATTT</t>
  </si>
  <si>
    <t>&gt;b1e2f16f05b21e0fde848d62361a43e1_Diptera_Syrphidae_Eristalinus_sepulchralis</t>
  </si>
  <si>
    <t>AATAAATAATATAAGTTTTTGACTATTACCTCCTTCATTAACTTTATTATTAGTAAGTAGTATAGTA---GAAAATGGAGCTGGAACTGGATGAACAGTTTATCCTCCATTATCAAGAAATATTGCTCACGGAGGAGCTTCAGTAGATTTAGCAATTTTTTCTTTACATTTATCTGGAATGTCATCAATTTTAGGAGCTGTAAATTTTATTACAACTGTAATTAATATACGTTCCACTGGTATTACTTATGACCGAATACCTTTATTTGTATGATCAGTAGCTATTACAGCTCTTCTATTACTTCTTTCATTACCAGTATTAGCTGGTGCTATTACAATATTATTAACAGACCGAAATTTAAATACATCTTTCTTTGATCCAGCCGGAGGAGGAGACCCAATTTTATATCAACACTTATTC</t>
  </si>
  <si>
    <t>&gt;d347fd1677fdc47bd5250da5310ed3ff_Diptera_Syrphidae_Chrysosyrphus_niger</t>
  </si>
  <si>
    <t>AATAAATAATATAAGTTTCTGGTTACTTCCTCCTTCATTAACTTTACTATTAGTAAGAAGAATAGTA---GAAAATGGAGCTGGAACTGGATGAACAGTTTACCCTCCTCTATCATCTAATATTGCACATAGAGGAGCATCAGTAGATTTAGCAATTTTTTCACTTCATTTAGCAGGAATATCATCTATTTTAGGGGCAGTAAATTTTATTACTACTGTTATTAATATACGATCTTCTGGTATTACATATGATCGAATACCACTATTTGTATGATCAGTTGTAATTACAGCTTTATTACTTCTTTTATCTTTACCTGTACTAGCTGGAGCTATTACAATATTATTAACTGACCGAAATTTAAATACATCTTTTTTCGACCCTGCTGGAGGAGGAGATCCAATCTTATATCAACACTTATTC</t>
  </si>
  <si>
    <t>&gt;d9b21c02b19d9b2bbc208dcaf610cdc0_Diptera_Pipunculidae_Eudorylas_BOLD:ACD2786</t>
  </si>
  <si>
    <t>AATAAATAATATAAGATTTTGATTATTACCCCCTTCATTAACCCTATTAATAATAAGTAGTATAGTG---GATAATGGAGCTGGTACTGGATGAACAGTTTACCCTCCCCTATCATCAAACATTGCTCATGGAGGAGCATCAGTAGATTTAGCAATTTTTTCCCTTCATCTTGCAGGAATTTCTTCAATTCTAGGTGCTGTAAATTTTATTACAACAGTAATTAATATACGATCTACAGGAATCTCTTTTGATCGGATACCTTTATTTGTATGAGCTGTAGTTATTACAGCTTTATTATTACTTTTATCTTTACCTGTATTAGCAGGAGCAATTACTATATTATTAACTGATCGTAATTTTAATACATCATTTTTTGATCCAGCTGGAGGTGGAGATCCAATTCTATATCAACATTTATTT</t>
  </si>
  <si>
    <t>&gt;dffdd0f116f7c61c37afd0a9dc3d8df0_Diptera_Psilidae_Chyliza_vittata</t>
  </si>
  <si>
    <t>AATAAATAATATAAGTTTTTGATTATTACCCCCCTCTTTAACGTTATTGCTAATAAGCAGACTAGTA---GAAACTGGAGCTGGGACTGGATGAACAGTATACCCCCCATTATCATCTACTATTGCTCATAGAGGAGCTTCAGTTGATTTAGCTATCTTTTCTCTTCATTTAGCGGGAATTTCTTCAATTTTAGGAGCTGTAAATTTTATTACAACAGTAATTAATATACGAGCTACAGGAATCACTCTTGATCGAATACCTTTATTTGTTTGATCAGTAGTAATCACTGCTTTATTACTTTTATTGTCTTTACCTGTATTAGCAGGAGCTATTACTATATTATTAACAGACCGTAATTTAAATACATCATTTTTTGATCCTGCTGGAGGAGGAGATCCTATTTTATACCAACATTTATTC</t>
  </si>
  <si>
    <t>&gt;006a8e567b5e3afe5bd3c98b9baf9ae9_Diptera_Syrphidae_Lejops_BOLD:AAD8951</t>
  </si>
  <si>
    <t>AATAAATAATATAAGTTTTTGACTATTACCTCCTTCACTAACCTTACTTTTAGTAAGAAGTATAGTA---GAAAACGGGGCCGGAACAGGTTGAACAGTTTACCCTCCACTTTCAAGAAATATTGCCCATAGAGGAGCTTCTGTAGATTTAGCAATTTTTTCACTTCACTTATCAGGTATATCATCAATTCTAGGAGCAGTAAATTTTATTACTACTGTAATTAATATACGATCTACAGGAATCACATACGACCGAATACCTTTATTTGTATGATCAGTAGCAATTACAGCTTTACTTTTACTTTTATCACTTCCCGTATTAGCAGGTGCTATTACTATACTACTTACTGATCGAAATTTAAATACATCATTTTTCGATCCAGCCGGAGGAGGAGACCCTATTTTATACCAACATTTATTT</t>
  </si>
  <si>
    <t>&gt;633b3085a71c2d1907ec46c492f0ab94_Diptera_Syrphidae_Lejops_BOLD:ACE8125</t>
  </si>
  <si>
    <t>AATAAATAATATAAGTTTTTGATTATTACCTCCTTCATTAACTCTATTATTAATAAGAAGAATAGTA---GAAAACGGAGCTGGAACTGGATGAACAGTTTATCCTCCTCTTTCAAGTAATATTGCTCATAGAGGAGCATCTGTAGATTTAGCAATTTTTTCATTACATCTATCAGGAATATCATCAATTTTAGGTGCCGTAAATTTTATTACAACAGTAATTAATATACGATCAACAGGAATTACATACGATCGAATACCTTTATTTGTATGGTCCGTAGCCATTACAGCTTTACTACTTCTTTTATCTTTACCAGTTTTAGCAGGAGCAATTACTATATTATTAACTGATCGAAATTTAAATACATCATTCTTCGATCCTGCAGGAGGAGGAGACCCTATTTTATACCAACATTTATTC</t>
  </si>
  <si>
    <t>&gt;b8b88d1abc283716ed7f78819096fbe5_Diptera_Tachinidae_Athrycia_trepida</t>
  </si>
  <si>
    <t>AATAAATAATATAAGTTTTTGATTACTTCCACCTTCTTTAACTTTACTATTAATAAGTGGAATAGTT---GAAAGTGGAGCTGGAACAGGATGAACAGTTTACCCTCCTCTTTCAGCTAATATTGCTCATAGAGGAGCTTCTGTTGATTTAGCAATTTTTTCTCTTCATTTAGCAGGTATTTCTTCAATTTTAGGAGCAGTAAATTTTATTACTACAGTAATTAATATACGAGCAATAGGAATCACATTTGATCGAATACCATTATTTGTCTGATCTGTAGCTATTACAGCTTTACTTCTTCTATTATCTTTACCTGTTTTAGCAGGAGCAATTACTATATTATTAACTGATCGAAATTTTAATACTTCATTTTTTGATCCTGCTGGAGGAGGAGATCCAATTCTTTATCAACATTTATTT</t>
  </si>
  <si>
    <t>&gt;cf0becf12373ed19f68f94d96d6abdbe_Diptera_Heleomyzidae_Suillia_bicolor</t>
  </si>
  <si>
    <t>AATAAATAATATAAGTTTTTGACTTTTACCTCCTTCTTTAACTTTATTGTTAGTAAGTAGCATAGTT---GAAAACGGAGCTGGTACAGGGTGAACTGTATACCCACCTTTATCTTCAGGAATTGCACATGGAGGAGCTTCAGTAGATTTAGCAATTTTCTCCTTACATTTAGCAGGTATTTCTTCAATTTTAGGTGCAGTAAATTTTATCACAACTGTAATTAATATACGATCAACAGGAATTACTTTTGACCGAATACCTTTATTTGTTTGATCTGTTGTTATTACTGCCCTACTTCTACTGTTATCATTACCTGTCCTAGCAGGAGCAATTACTATACTATTAACAGACCGAAATTTAAATACATCTTTTTTTGACCCAGCCGGAGGAGGGGACCCTATTTTATACCAACATTTATTC</t>
  </si>
  <si>
    <t>&gt;f87bef8059b9351f0943e2c348f2f2e8_Diptera_Heleomyzidae_Suillia_quadrilineata</t>
  </si>
  <si>
    <t>AATAAATAATATAAGTTTTTGACTTTTACCCCCTTCTCTTACATTATTATTAGTCAGTAGCATAGTC---GAAAACGGGGCAGGGACAGGATGAACCGTATACCCTCCTTTATCTTCAGGAATTGCCCATGGAGGAGCTTCTGTAGATTTAGCTATTTTTTCTTTACACTTAGCTGGAATTTCATCAATTTTAGGTGCAGTAAATTTTATTACAACAGTTATTAATATACGATCAACAGGAATTACATTTGATCGAATACCATTATTTGTTTGATCCGTAGTTATTACTGCTTTACTTCTTTTGTTGTCATTACCAGTATTAGCAGGAGCAATTACTATACTTTTAACAGATCGAAATTTAAATACCTCTTTTTTTGACCCCGCTGGAGGAGGTGATCCAATTTTATACCAACATTTATTT</t>
  </si>
  <si>
    <t>&gt;660fac94a5da57deabfa85c3fe6ff504_Diptera_Heleomyzidae_Suillia_fuscicornis</t>
  </si>
  <si>
    <t>AATAAATAATATAAGTTTTTGACTTTTACCCCCTTCCCTTACACTATTGTTAGTAAGTAGCTTAGTT---GAAAATGGAGCAGGAACAGGATGAACGGTTTACCCACCTTTATCTTCAGGGATTGCACATAGAGGAGCTTCTGTTGATTTAGCAATTTTTTCTTTACACTTAGCAGGAATCTCCTCTATTTTAGGAGCAGTGAATTTTATTACTACCGTTATTAATATACGATCGACAGGTATTACATTTGATCGAATACCACTATTTGTATGATCTGTAGTAATTACAGCTCTTTTACTATTGTTATCTTTACCGGTATTAGCAGGAGCAATTACTATACTTTTAACAGATCGAAATTTAAATACTTCTTTTTTCGACCCAGCAGGAGGAGGAGACCCAATCTTATACCAACATTTATTT</t>
  </si>
  <si>
    <t>&gt;d11670738db08b0dca0ac47d7ab484a2_Diptera_Heleomyzidae_Suillia_flava</t>
  </si>
  <si>
    <t>TATAAATAATATAAGTTTCTGATTATTGCCCCCTTCTTTAACCCTACTGTTAGTAAGTAGTATAGTT---GAAAATGGAGCAGGAACAGGATGAACGGTTTACCCCCCTCTTTCATCAGGGATTGCCCATGGAGGAGCTTCTGTTGATCTAGCTATTTTTTCTTTACACTTAGCCGGAATTTCCTCAATTTTAGGAGCTGTAAATTTTATTACTACAGTTATTAATATACGTTCAACAGGAATTACATTTGATCGAATACCTTTATTTGTTTGATCAGTTGTAATTACAGCCCTATTACTTCTGCTATCTTTACCAGTATTAGCAGGTGCTATTACTATACTATTAACAGACCGAAATTTAAATACATCTTTCTTCGACCCCGCCGGAGGAGGAGACCCTATCTTATACCAACATTTATTT</t>
  </si>
  <si>
    <t>&gt;9e6e15ab2703edd626054ae72d461b87_Diptera_Heleomyzidae_Suillia_flavifrons</t>
  </si>
  <si>
    <t>AATAAATAATATAAGTTTTTGATTACTACCCCCATCTTTAACCCTCCTGTTGGTGAGTAGCTTAGTC---GAAAATGGAGCCGGTACGGGCTGAACTGTTTACCCCCCGCTGTCATCAGGAATTGCTCATGGAGGAGCTTCTGTTGATTTAGCTATTTTTTCTTTACACTTAGCTGGAGTATCTTCTATTTTAGGAGCAGTAAACTTTATTACAACAGTAATTAATATACGATCAACAGGAATCACCTTTGATCGAATACCTTTATTTGTCTGATCAGTAGTAATTACAGCTCTTTTACTGTTATTATCTTTACCTGTATTAGCAGGAGCAATTACTATACTTTTAACAGATCGAAATTTAAATACATCATTTTTTGATCCTGCTGGAGGGGGAGACCCTATCTTATATCAACACTTATTT</t>
  </si>
  <si>
    <t>&gt;c5301fd397e136752aebd0e5083e8184_Diptera_Heleomyzidae_Suillia_nemorum</t>
  </si>
  <si>
    <t>AATAAATAATATAAGTTTTTGACTGTTACCTCCGTCCCTTACACTTTTATTAGTCAGTAGTCTAGTT---GAAAATGGAGCTGGAACAGGTTGAACTGTTTACCCCCCACTATCTTCTGGAATCGCCCATGGAGGAGCTTCTGTTGATCTAGCAATTTTTTCATTACACTTAGCTGGTATCTCCTCTATTTTAGGAGCAGTAAATTTTATCACTACAGTTATTAATATGCGATCAACAGGAATTACTTTTGACCGAATACCTTTATTTGTGTGATCAGTAGTAATTACTGCTCTTTTACTACTTTTATCTTTACCTGTTTTAGCGGGAGCTATTACTATACTTTTAACAGACCGAAATTTAAACACGTCATTTTTTGACCCAGCAGGAGGGGGAGATCCAATTCTTTACCAACACTTATTT</t>
  </si>
  <si>
    <t>&gt;cc209c313933b61f09141014511b7f9c_Diptera_Ephydridae_Allotrichoma_FBEPH325-11</t>
  </si>
  <si>
    <t>AATAAATAATATAAGTTTTTGACTATTACCTCCAGCTCTTTCATTACTATTAGTTAGTAGTATAGTA---GAAAATGGAGCTGGGACAGGATGAACCGTTTACCCTCCTTTATCTGGAGGAGCTGCTCACGGAGGAGCTTCTGTAGATTTAGCTATTTTTTCATTACATTTAGCAGGAATTTCATCAATTTTAGGAGCTGTAAATTTTATTACAACAGTAATTAATATACGAGCAACAGGAATTAGATTTGATCGAATACCATTATTTGTATGATCTGTTGTAATTACTGCTTTATTATTACTTTTATCATTACCTGTATTAGCAGGAGCAATCACTATATTATTAACAGATCGAAATCTAAATACTTCATTTTTCGATCCAGCAGGAGGAGGAGATCCTATTTTATATCAACATTTATTT</t>
  </si>
  <si>
    <t>&gt;6aae6769fbd992dd3ec0e8ca56eb2508_Diptera_Drosophilidae_Scaptomyza_pallida</t>
  </si>
  <si>
    <t>AATAAATAATATAAGTTTTTGACTCCTTCCACCAGCTTTAACATTACTTTTAGTAAGAAGTATAGTA---GAAAACGGAGCTGGTACAGGTTGAACTGTTTACCCTCCTTTATCTTCAGGAATTGCCCATGGAGGAGCTTCTGTTGATTTAGCAATTTTTTCTTTACATTTAGCTGGTATTTCTTCAATTTTAGGGGCCGTAAATTTTATTACAACAGTAATTAATATGCGATCTTCTGGAATTACATTAGACCGAATACCTTTATTTGTATGATCTGTTGTAATTACAGCTTTATTATTATTATTATCACTACCAGTTTTAGCTGGAGCAATTACTATACTATTAACAGACCGAAATCTTAATACTTCATTTTTTGACCCTGCCGGAGGAGGTGACCCAATTTTATACCAACATTTATTT</t>
  </si>
  <si>
    <t>&gt;55dce4ff8bd581f4e6032b5940c5ec2a_Diptera_Drosophilidae_Scaptomyza_trochanterata</t>
  </si>
  <si>
    <t>AATAAATAATATAAGTTTTTGACTTTTACCCCCAGCCCTAACCCTACTTTTAGTAAGAAGTATAGTG---GAAAACGGAGCTGGAACTGGTTGAACTGTTTACCCTCCTTTATCATCAGGAATTGCCCACGGAGGCGCTTCTGTTGATTTAGCAATTTTCTCTCTACATTTGGCAGGTATTTCCTCAATTTTAGGGGCTGTAAATTTTATTACAACTGTAATTAATATACGATCATCCGGAATTACTTTAGACCGGATACCTTTATTTGTATGATCAGTTGTGATTACAGCTTTACTACTTCTACTTTCTTTGCCTGTTCTGGCAGGTGCAATTACTATACTACTAACAGACCGAAATCTTAATACATCATTTTTTGATCCCGCGGGAGGGGGAGACCCAATTTTATACCAACATTTATTT</t>
  </si>
  <si>
    <t>&gt;2cae95f3b5c13463c7e54aa7c772d082_Diptera_Diastatidae_Diastata_costata</t>
  </si>
  <si>
    <t>TATAAATAATATAAGTTTTTGACTACTTCCTCCTGCTTTAACATTATTATTGGTTAGAAGTATAGTT---GAAAACGGAGCTGGTACAGGATGAACAGTTTACCCTCCTTTATCATCAGGAATTGCACATGGAGGAGCATCAGTAGATTTAGCAATTTTTTCCTTACATTTAGCAGGAGTTTCATCAATTTTAGGAGCAGTAAATTTTATTACTACAGTAATTAATATACGTTCAACTGGAATTACATTAGACCGAATACCTTTATTTGTTTGATCTGTAGTTATTACTGCACTATTATTACTTTTATCATTGCCTGTTTTAGCCGGGGCTATTACAATGCTATTAACAGATCGAAATTTAAACACTTCATTTTTTGACCCTGCCGGAGGAGGTGATCCAATTTTATACCAACATTTATTT</t>
  </si>
  <si>
    <t>&gt;1ef61af4fe1cdbc588380942731ee48c_Diptera_Diastatidae_Diastata_boreonigra</t>
  </si>
  <si>
    <t>TATAAATAATATAAGTTTTTGACTACTTCCACCTGCTTTAACATTATTATTAGTCAGAAGTATGGTT---GAAAACGGAGCTGGTACAGGATGAACAGTTTACCCTCCTTTATCTTCAGGAATTGCTCATGGAGGAGCATCAGTAGATTTAGCAATTTTTTCTCTTCATTTAGCTGGAGTTTCTTCAATTTTAGGGGCAGTTAATTTTATCACAACAGTAATTAATATACGATCTACTGGAATTACATTAGACCGAATACCTTTATTTGTTTGATCCGTAGTAATTACTGCATTATTATTACTTTTATCTTTACCTGTTTTAGCAGGAGCTATTACAATATTATTAACAGATCGAAATTTAAATACTTCATTTTTTGACCCCGCAGGAGGAGGTGACCCAATTTTATATCAACATTTATTT</t>
  </si>
  <si>
    <t>&gt;9676acab15e5dc11babb67f5c672577b_Diptera_Drosophilidae_Drosophila_transversa</t>
  </si>
  <si>
    <t>AATAAATAATATAAGATTCTGACTACTACCCCCAGCTTTAACCCTTTTATTAGTTAGAAGTATAGTT---GAAAATGGAGCTGGTACAGGATGAACTGTTTACCCCCCATTATCTGCAGGAATTGCTCACGGAGGAGCATCAGTTGATTTAGCAATTTTTTCTTTACATTTAGCCGGGATTTCTTCAATTTTAGGTGCTGTAAATTTTATTACAACTGTTATTAATATACGATCAACTGGGATTACATTAGACCGAATACCATTATTTGTGTGATCAGTTGTAATTACAGCTTTATTATTGTTACTTTCTTTACCCGTATTAGCTGGGGCAATTACAATGCTTTTAACAGATCGAAATTTAAATACTTCATTTTTTGACCCTGCAGGAGGAGGTGATCCAATTTTATACCAACATTTATTT</t>
  </si>
  <si>
    <t>&gt;a958970d0da20ba37a44928e62d76e09_Diptera_Tabanidae_Rhagio_scolopacea(AMTPD3482-15)</t>
  </si>
  <si>
    <t>AATAAATAATATAAGATTTTGATTATTACCTCCTTCATTAACTTTACTTTTATCAAGTAGTATAGTA---GAAAATGGAGCAGGTACTGGATGAACAGTTTATCCTCCTCTCTCTGCCTCTATTGCCCACGGAGGAGCTTCTGTTGATTTAGCTATTTTTTCACTTCATTTAGCTGGTATCTCTTCTATTTTAGGAGCAGTAAATTTTATTACTACAGTAATTAATATACGATCAACAGGTATTACATTTGATCGAATACCTTTATTTGTATGAGCAGTTGTAATTACTGCTATTCTTTTATTATTATCATTACCTGTATTAGCAGGTGCTATTACTATGTTATTAACAGATCGAAATTTAAATACCTCATTTTTTGACCCTGCTGGAGGAGGAGACCCTATTTTGTACCAACATTTATTT</t>
  </si>
  <si>
    <t>&gt;457428d0d9d9f7db88685845258fa617_Diptera_Tabanidae_Rhagio_scolopacea(LEFIJ7180-18)</t>
  </si>
  <si>
    <t>AATAAATAATATAAGATTTTGATTATTACCTCCTTCACTAACTTTACTTTTATCCAGAAGTATAGTA---GAAAATGGAGCAGGTACTGGATGAACAGTTTACCCCCCTCTTTCTGCCTCTATTGCCCACGGAGGGGCTTCTGTTGATTTAGCTATTTTCTCTCTTCATTTAGCTGGTATTTCTTCTATTTTAGGAGCAGTAAATTTTATTACTACAGTAATTAATATACGATCAACAGGTATTACCTTTGATCGTATACCTTTATTTGTATGAGCAGTTGTAATTACTGCTATTCTTTTATTACTATCATTACCTGTATTAGCAGGTGCTATTACTATATTATTAACAGATCGAAATTTAAATACATCATTTTTTGACCCTGCTGGAGGTGGAGACCCCATTTTATATCAACATCTATTT</t>
  </si>
  <si>
    <t>&gt;c0bff47de00405c07ab701d407ff8a25_Diptera_Tachinidae_Phytomyptera_nigrina</t>
  </si>
  <si>
    <t>AATAAATAATATAAGCTTTTGACTTTTACCTCCTGCATTAACTTTATTACTAACAAGTAGTTTAGTT---GAAAATGGAGCTGGTACAGGATGAACAGTTTACCCTCCACTTTCCTCTAATATTGCTCATGGAGGAGCTTCTGTTGATTTAGCTATTTTTTCCCTACATTTAGCGGGAATTTCATCTATTCTAGGAGCAGTAAATTTTATTACTACAGTTATTAATATGCGAGCAACAGGAATTACTTTTGATCGAATACCTTTATTTGTATGATCTGTTGTAATCACAGCTCTTCTTTTACTTCTTTCTTTACCTGTATTAGCAGGAGCTATTACTATACTACTAACAGATCGAAATTTAAATACCTCATTTTTTGATCCTGCTGGAGGAGGTGATCCTATCTTATATCAACATTTATTT</t>
  </si>
  <si>
    <t>&gt;57cccd6adfad5d80907c6fa48ca4d854_Diptera_Agromyzidae_Phytobia_BOLD:ACC6252</t>
  </si>
  <si>
    <t>AATAAATAATATAAGTTTTTGATTATTACCTCCTTCTTTAACATTATTGTTAATAAGCAGTATAGTA---GAAAATGGAGCTGGTACTGGTTGAACCGTTTACCCTCCTTTATCTTCAATTATTGCTCATAGAGGAGCTTCAGTAGATTTAGCTATCTTTTCTTTACATTTAGCTGGAATTTCTTCTATTTTAGGAGCTGTAAATTTTATCACAACTATTATTAATATACGAACAAAAGGAATTACTTTTGATCGTATACCTTTATTTGTGTGATCAGTACTAATTACAGCAATTTTATTATTATTATCTCTTCCAGTATTAGCAGGAGCTATTACTATACTATTAACTGATCGTAACTTAAATACTTCTTTTTTTGATCCAGCAGGAGGAGGAGATCCTATTTTATATCAACATTTATTT</t>
  </si>
  <si>
    <t>&gt;4a1151e2170b45b842a8062e010d463f_Diptera_Agromyzidae_Phytobia_betulae</t>
  </si>
  <si>
    <t>AATAAATAATATAAGTTTTTGATTACTACCACCAGCTTTAACCTTATTGATAATTAGTAGAATAGTG---GAAAATGGAGCTGGTACAGGATGAACCGTTTATCCACCTTTATCTTCAATTATTGCACATGGTGGATCTTCAGTAGATTTAGCTATTTTTTCTTTACATTTAGCTGGAATCTCTTCTATTTTAGGAGCAGTAAATTTTATTACAACTATTATTAATATACGATCTAGAGGTATTTCATTTGATAAAATACCATTATTTGTATGATCTGTATTAATTACAGCTATTTTACTTTTATTATCTTTACCAGTATTAGCTGGAGCTATTACTATATTATTAACAGATCGAAATTTAAATACTTCTTTTTTTGATCCTGCTGGAGGAGGAGATCCTATTTTATATCAACACTTATTT</t>
  </si>
  <si>
    <t>&gt;ba114c308e65c9360228b9c369cd3478_Diptera_Empididae_Dolichocephala_BOLD:ACP9117</t>
  </si>
  <si>
    <t>AATAAATAATATAAGATTTTGAATATTACCCCCATCATTAACATTATTATTAGCAAGTAGAATAGTA---GAAAACGGAGCAGGAACTGGATGAACAGTTTATCCTCCTCTATCATCAACTATTGCACACAGTGGGGCTTCAGTTGATTTAGCTATTTTTTCTCTTCATTTAGCGGGAATTTCGTCTATTTTAGGAGCAGTAAATTTTATTACAACTATTATTAATATACGATCAACAGGAATTTCATTTGATCGAATACCATTATTTGTATGATCAGTATTAATTACAGCTATTTTATTATTATTATCTCTACCTGTTTTAGCAGGAGCTATTACTATATTATTAACAGATCGAAATTTAAATACTTCATTTTTTGACCCTTCAGGAGGAGGAGATCCCATTTTATATCAACATTTATTT</t>
  </si>
  <si>
    <t>&gt;f3f2cc0d8f32e0ead672a0bf87fb4cdd_Diptera_Agromyzidae_Cerodontha_morosa</t>
  </si>
  <si>
    <t>AATGAATAATATAAGATTTTGATTATTACCTCCTGCTTTAACCTTATTATTAATAAGCAGAATAGTA---GAAAATGGAGCTGGTACCGGTTGAACGGTATACCCTCCACTGTCTTCAGTTATTGCTCACGGAGGAGCATCAGTTGATCTTGCAATTTTTAGCCTACATTTAGCCGGTGTTTCTTCTATTTTAGGAGCAGTAAATTTTATTACTACAATTATTAATATACGATCTACAGGAATTACATTCGACCGAATACCTTTATTTGTATGATCTGTATTAATTACTGCTGTATTATTATTACTTTCACTACCAGTATTGGCAGGAGCTATTACAATACTATTAACAGATCGAAATTTTAATACTTCATTTTTTGATCCGGCTGGAGGAGGAGACCCTATTTTATACCAACACCTATTT</t>
  </si>
  <si>
    <t>&gt;c6a73a89efda8a3245279b012ceae633_Diptera_Agromyzidae_Cerodontha</t>
  </si>
  <si>
    <t>AATGAATAATATAAGATTTTGATTATTACCCCCTGCTTTAACCTTATTATTAATAAGCAGAATAGTG---GAAAACGGAGCTGGTAGCGGTTGAACGGTATACCCTCCGCTGTCTTCAGTTATTGCTCACGGAGGAGCATCGGTTGATCTTGCAATTTTTAGCCTACATTTAGCCGGTGTTTCTTCTATTTTAGGAGCAGTAAATTTTATTACTACAATTATTAATATACGATCTACAGGAATTACATTCGACCGAATACCTTTATTTGTGTGATCTGTATTAATTACTGCTGTATTATTATTACTTTCACTGCCAGTATTGGCAGGAGCCATTACAATACTATTAACAGATCGAAATTTTAATACTTCATTTTTTGACCCAGCTGGAGGAGGAGACCCTATTTTATATCAACACTTATTT</t>
  </si>
  <si>
    <t>&gt;e08ff6b3b36d656f141e4325ea2d0ad1_Diptera_Agromyzidae</t>
  </si>
  <si>
    <t>AATAAATAATATAAGATTTTGACTATTACCACCTGCTCTAACCCTATTATTAATAAGTAGTATAGTA---GAAAACGGAGCTGGTACAGGTTGAACGGTATACCCCCCGCTATCTTCAGTTATTGCTCACGGAGGAGCATCAGTTGATCTTGCAATTTTTAGCTTACATTTAGCCGGTGTCTCTTCTATTTTAGGAGCAGTAAATTTTATTACTACAATTATTAACATACGATCCACAGGAATTACGTTCGACCGAATACCTCTATTTGTATGGTCTGTATTAATTACTGCTGTACTACTATTACTTTCATTACCAGTATTAGCAGGAGCTATTACAATACTACTAACAGATCGAAATTTTAATACTTCATTTTTTGACCCTGCGGGAGGAGGAGACCCTATTTTATACCAACACCTATTT</t>
  </si>
  <si>
    <t>&gt;30993af50351104f8989527088faad70_Diptera_Agromyzidae_Cerodontha_DTKNU326-24</t>
  </si>
  <si>
    <t>AATAAATAATATAAGATTTTGACTACTGCCTCCCGCTTTAACCCTATTATTAATGAGCAGAATAGTA---GAAAACGGAGCTGGGACAGGTTGAACCGTATACCCTCCACTATCTTCAGTTATTGCTCATGGAGGGGCATCAGTCGACCTTGCAATTTTTAGTTTACATTTAGCTGGTATTTCTTCTATTCTAGGAGCAGTAAATTTTATTACTACAATTATTAATATACGATCTACAGGAATTACATTCGATCGTATACCTTTATTTGTGTGATCTGTACTAATTACTGCTGTATTACTATTACTTTCACTCCCGGTATTAGCAGGAGCTATTACAATATTATTAACAGACCGAAATTTTAATACTTCATTTTTTGACCCCGCAGGAGGAGGAGATCCTATTTTATACCAACACTTATTT</t>
  </si>
  <si>
    <t>&gt;2371132885871df6f4f66382c17d817f_Diptera_Agromyzidae_Cerodontha_BOLD:AAN5431</t>
  </si>
  <si>
    <t>AATAAACAATATAAGATTTTGATTATTACCTCCTGCTTTAACCTTATTGTTAATAAGCAGAATAGTA---GAAAATGGAGCTGGTACTGGTTGAACGGTATACCCTCCTTTATCTTCAGTTATTGCCCATGGAGGAGCTTCTGTTGATTTAGCAATTTTTAGTTTACATCTAGCAGGAGTTTCTTCTATTTTAGGAGCAGTAAATTTTATTACAACAATCATTAATATACGATCTACAGGAATTACATTTGATCGAATACCTTTATTTGTATGATCTGTATTAATTACTGCTGTATTATTATTACTTTCATTACCTGTATTAGCAGGAGCTATTACAATATTATTAACTGATCGAAATTTTAATACTTCATTTTTTGATCCAGCAGGAGGAGGAGATCCAATTTTATACCAACACTTATTT</t>
  </si>
  <si>
    <t>&gt;b7ffd2395fe212b281071fc96f49a8e1_Diptera_Agromyzidae_Cerodontha_fasciata</t>
  </si>
  <si>
    <t>AATAAATAATATAAGATTTTGATTATTACCTCCTGCTTTAACTTTATTGTTAATAAGCAGAATAGTA---GAAAACGGAGCTGGTACAGGTTGAACCGTATACCCCCCTTTATCTTCAGTTATTGCTCATGGAGGAGCTTCTGTTGATTTAGCAATTTTTAGATTACATTTAGCAGGTGTATCTTCTATTTTAGGAGCAGTTAATTTTATTACAACAATTATTAATATACGATCTACAGGAATTACATTCGATCGAATACCTTTATTTGTTTGATCTGTATTAATTACTGCTGTATTATTATTACTTTCATTGCCTGTATTAGCTGGAGCTATTACAATATTATTAACTGATCGAAATTTTAATACTTCATTTTTTGACCCAGCAGGAGGAGGAGATCCTATTTTATATCAACATTTATTT</t>
  </si>
  <si>
    <t>&gt;c31f312ef412baa606a6453177208df7_Diptera_Agromyzidae_Cerodontha_luctuosa</t>
  </si>
  <si>
    <t>AATAAACAATATAAGTTTTTGATTACTTCCACCAGCTTTAACTTTACTATTAATAAGCAGAATAGTA---GAAAATGGAGCTGGTACAGGTTGAACGGTATACCCTCCACTGTCTTCAATTATTGCTCACGGAGGAGCTTCAGTTGATTTAGCTATTTTTTCTCTACACTTAGCAGGTATTTCTTCTATTTTAGGGGCAGTAAATTTTATTACAACTATTATTAATATACGATCTACCGGTATTACATTTGATCGAATGCCTCTTTTTGTTTGATCAGTATTAATTACTGCTGTATTATTATTACTTTCTTTACCAGTATTAGCAGGAGCTATTACAATATTACTTACAGACCGAAATTTTAATACTTCTTTTTTTGATCCTGCAGGAGGAGGAGATCCTATTTTATATCAACACTTATTT</t>
  </si>
  <si>
    <t>&gt;a730e6be4ac5eda00384d0b2f3c5f3c6_Diptera_Agromyzidae_Cerodontha_churchillensis</t>
  </si>
  <si>
    <t>AATAAATAATATAAGTTTTTGATTATTACCTCCAGCCTTAACATTACTATTAATAAGCAGTATAGTC---GAAAACGGGGCCGGGACAGGGTGAACGGTCTACCCACCCCTATCTTCTATTATTGCCCATGGAGGGGCTTCTGTGGATCTGGCCATTTTTTCTTTACACTTAGCAGGAGTTTCTTCTATTTTAGGAGCAGTAAATTTTATTACAACAATTATTAATATACGATCTTCAGGAATTACTTTTGATCGAATACCTTTATTCGTGTGATCTGTTTTAATCACAGCTATTTTATTATTATTATCCTTACCTGTTTTAGCAGGAGCAATTACAATATTATTAACAGATCGAAATTTTAATACATCATTTTTTGATCCCGCAGGAGGAGGAGATCCTATCTTATATCAACACTTATTT</t>
  </si>
  <si>
    <t>&gt;60cadccb61c37201d49ae946febc58e7_Diptera_Agromyzidae_Phytomyza_BOLD:AAG4776</t>
  </si>
  <si>
    <t>AATAAATAATATAAGTTTTTGGCTTCTTCCTCCCGCACTAACTTTACTACTAATAAGCAGTATAGTA---GAAAATGGAGCTGGAACAGGATGAACTGTTTACCCCCCTCTCTCTTCTGTAATTGCTCATGGAGGAGCATCAGTAGATCTTGCTATTTTTTCACTACATTTAGCGGGAATTTCTTCAATTTTAGGAGCAGTAAATTTTATTACAACTATTATTAATATACGATCTACAGGAATTTCTTTTGATCGAATACCTTTATTTGTGTGATCTGTATTAATTACAGCAGTGTTATTACTTTTATCTTTACCAGTTTTAGCTGGAGCTATTACTATATTATTAACGGACCGAAATTTTAATACTTCATTTTTTGATCCTGCTGGAGGAGGAGACCCTATTTTATATCAACATTTATTT</t>
  </si>
  <si>
    <t>&gt;afd2879b3e3d2af8fe337b1e78961f43_Diptera_Agromyzidae_Agromyzidae_BOLD:ACR6531</t>
  </si>
  <si>
    <t>AATAAATAATATAAGTTTTTGATTACTTCCCCCAGCCCTTACTCTACTTTTAATAAGTAGTATAGTT---GAAAATGGGGCTGGAACAGGGTGAACGGTTTACCCTCCACTTTCTTCTATTATTGCTCATGGAGGAGCTTCAGTTGACTTAGCTATTTTTTCCCTTCATCTTGCAGGAGTTTCTTCTATTTTAGGAGCAGTAAATTTTATTACAACTATTATTAATATGCGTTCGACAGGAATTAATTTTGACCGAATACCTTTATTTGTTTGATCGGTATTAATTACTGCAGTATTATTATTATTATCCCTTCCTGTTTTAGCAGGAGCTATTACTATATTATTAACAGATCGAAATTTTAATACTTCTTTTTTCGATCCTGCTGGAGGAGGAGACCCTATTTTATACCAACACTTATTT</t>
  </si>
  <si>
    <t>&gt;dd0652b4d605c3d50272104aa94393cf_Diptera_Dolichopodidae_Medetera_jacula</t>
  </si>
  <si>
    <t>AATAAATAATATAAGTTTCTGAATATTACCCCCCTCTCTAACACTTCTTCTAGCTAGAAGAATAGTA---GAAAACGGAGCTGGAACAGGATGAACAGTATATCCCCCTCTATCTAGAGGAATTGCACACGGAGGAGCATCAGTTGATCTAGCTATTTTCTCCCTTCATCTAGCAGGTATTTCATCTATCTTAGGGGCTGTAAACTTCATTACAACAGTAATTAATATACGTTCAACTGGAATTACTCTTGATCGAATACCCTTATTTGTATGATCTGTTGTAATTACAGCTATCCTATTACTACTTTCGTTACCTGTCCTAGCTGGAGCTATCACAATACTGTTAACAGACCGAAATTTAAATACATCATTTTTTGACCCTGCAGGAGGAGGAGATCCTATTCTTTATCAACATTTATTT</t>
  </si>
  <si>
    <t>&gt;ad20c8e58306b569ef11251b928c07e6_Diptera_Empididae_Dryodromia_BOLD:ACJ5539</t>
  </si>
  <si>
    <t>AATAAATAATATAAGATTTTGAATGCTCCCGCCTTCTTTAACCCTTTTATTAGCTAGTAGTATGGTA---GAAAATGGAGCTGGAACAGGATGAACTGTTTACCCTCCTTTATCCTCAGGAATCGCCCATGGAGGAGCTTCTGTTGATTTAGCTATTTTTTCTCTCCATTTAGCTGGAATTTCTTCAATTTTAGGAGCAGTAAACTTTATTACAACTGTAATCAATATACGATCAACAGGGATTACTTTTGATCGTATACCATTATTTGTTTGATCAGTCTTAATTACAGCTATTTTACTACTTTTATCTCTTCCTATTTTAGCCGGAGCTATTACAATACTTTTAACAGATCGAAATCTTAATACTTCTTTTTTTGATCCTGCTGGAGGGGGAGACCCAATTCTTTATCAACATTTATTT</t>
  </si>
  <si>
    <t>&gt;a1037e72ccfa74f22ba7c56d360b4f23_Diptera_Hybotidae_Platypalpus_unguiculatus</t>
  </si>
  <si>
    <t>AATAAATAATATAAGATTTTGAATACTTCCCCCTTCTTTAACACTTTTATTAGCTAGTAGTATAGTA---GAAAATGGAGCTGGAACAGGATGAACTGTTTACCCACCCCTCTCCTCAGGAATTGCGCATGGCGGAGCTTCTGTTGATTTAGCAATTTTTTCTCTTCACTTAGCGGGGATTTCTTCAATTTTAGGAGCAGTAAATTTTATTACTACTGTTATTAACATACGCTCAAGAGGTATTACGTTAGACCGAATACCTTTATTTGTGTGATCAGTAGTAATCACAGCTATTTTATTATTATTATCCCTTCCTGTTTTAGCTGGAGCTATTACAATACTCTTAACAGATCGAAATTTAAATACATCATTCTTTGACCCAGCGGGCGGGGGAGACCCAATTCTATATCAACACTTATTT</t>
  </si>
  <si>
    <t>&gt;c4da3fea8c4cfca9dd395b4f4a4247ac_Diptera_Empididae_Rhamphomyia_hybotina</t>
  </si>
  <si>
    <t>AATAAATAATATAAGATTTTGAATATTACCCCCATCTTTAACTCTTCTGTTATCTAGTAGTATAGTA---GAAAACGGAGCTGGAACAGGATGAACTGTTTATCCCCCCCTATCATCAGGAATTGCACATGGAGGAGCCTCAGTTGATTTAGCAATTTTTTCTCTTCACTTAGCCGGAATTTCTTCAATTTTAGGAGCAGTTAATTTTATTACGACTGTAATTAATATACGATCTACAGGAATTACTTTTGACCGTATACCTTTATTTGTATGATCAGTAGTAATCACTGCCGTATTACTTTTATTATCTTTACCAGTTTTAGCCGGAGCTATTACAATACTTTTAACTGATCGAAATTTAAATACATCATTTTTTGATCCAGCAGGAGGGGGAGATCCTATCTTATATCAACATTTATTT</t>
  </si>
  <si>
    <t>&gt;6925f136a7caeabdd4b03204c90a9662_Diptera_Chironomidae_Paramerina_BOLD:AAP5805</t>
  </si>
  <si>
    <t>AATAAATAATATAAGATTTTGAATATTACCTCCTTCTTTAACATTATTATTATCTAGATCTATTGTA---GAAAACGGAGCAGGAACAGGATGAACTGTATACCCCCCTTTATCATCAGGAATTGCCCATGCAGGAGCTTCAGTAGATTTGGCTATTTTTTCTTTACATTTAGCTGGAATTTCTTCTATTTTAGGGGCAGTAAATTTTATTACTACAGTTATTAATATACGATCAAATGGAATTACTTTAGATCGAATACCTTTATTTGTGTGATCTGTTGTTATTACAGCAGTATTACTTTTGTTATCTTTACCCGTCTTGGCAGGAGCTATTACCATACTTTTAACTGATCGAAACTTAAATACTTCTTTTTTTGACCCAGCTGGAGGAGGAGACCCTATTCTTTATCAACATCTATTC</t>
  </si>
  <si>
    <t>&gt;f2204edca58bd07c58ffafb146be49a0_Diptera_Empididae_Rhamphomyia_sciarina</t>
  </si>
  <si>
    <t>AATAAATAATATAAGTTTTTGAATATTACCTCCTTCATTAACACTATTATTGTCTAGTAGTATAGTA---GAAAACGGAGCTGGAACTGGATGAACAGTATATCCTCCTTTATCATCAGGTATTGCTCATGGAGGGGCTTCAGTAGACTTAGCTATTTTTTCTTTACATTTAGCTGGAATTTCTTCAATCTTAGGGGCAGTAAATTTTATTACAACAGTAATTAACATACGATCAACTGGAATTACTTTTGATCGAATACCATTATTTGTATGATCAGTAGTTATTACTGCTATTCTATTACTTTTATCTCTACCTGTTTTAGCAGGAGCTATTACAATACTTTTAACTGATCGAAATCTTAATACATCTTTTTTTGACCCTGCAGGAGGAGGAGACCCTATTCTTTACCAACATTTATTT</t>
  </si>
  <si>
    <t>&gt;dfbb2110d0a04c9790b5558511972ae2_Diptera_Dolichopodidae_Campsicnemus_scambus</t>
  </si>
  <si>
    <t>AATAAATAATATAAGTTTTTGAATACTACCTCCTTCAATTACTCTTCTATTAGCTAGAAGAATAGTA---GAAAACGGAGCTGGAACAGGATGAACTGTGTATCCCCCCTTATCTGCAGGAATTGCTCATGGAGGAGCTTCTGTTGATTTAGCTATTTTCTCTCTTCATTTAGCTGGAATTTCTTCTATTTTAGGGGCTGTAAATTTTATTACAACAGTAATTAATATACGATCAACAGGTATTACTTTTGATCGAATACCATTATTTGTGTGATCTGTTGTTATTACTGCTATTTTATTATTACTTTCATTACCTGTTTTAGCTGGAGCTATTACTATACTTTTAACTGATCGAAATCTTAATACATCATTTTTTGATCCAGCTGGAGGAGGGGATCCAATTTTATACCAACATTTATTT</t>
  </si>
  <si>
    <t>&gt;7b23754d34d951b3f2094d66c6772ff2_Diptera_Ragadidae_Hormopeza_obliterata</t>
  </si>
  <si>
    <t>AATAAATAATATAAGTTTTTGAATACTTCCACCCTCTCTTACTCTTCTTTTAGCAAGTAGTATAGTA---GAAAATGGAGCTGGAACTGGATGAACTGTATATCCTCCTTTATCTTCAGGTATTGCTCATGGAGGAGCATCTGTTGATTTAGCTATTTTTTCTCTTCACTTAGCAGGTATTTCTTCTATTTTAGGAGCTGTAAATTTTATTACAACTGTAATTAATATACGATCAACAGGAATTACTTTTGATCGTATACCTCTTTTTGTTTGATCTGTAGTAATTACTGCTCTTCTTCTTCTATTATCTTTACCTGTATTAGCTGGTGCTATTACTATATTATTAACTGATCGAAATCTTAATACATCATTTTTTGATCCAGCAGGAGGAGGAGATCCTATTTTATATCAACACTTATTT</t>
  </si>
  <si>
    <t>&gt;ccba0016ebea21e7f56fe08f1894c636_Diptera_Odiniidae_Odinia_czernyi</t>
  </si>
  <si>
    <t>AATAAATAATATAAGATTTTGACTACTCCCCCCTGCTCTTACTCTTTTATTAGTCAGAAGCATAGTA---GAAAATGGGGCTGGTACTGGATGAACAGTTTATCCTCCGTTATCTTCAGTAATTGCACATGGAGGAGCTTCTGTAGATTTAGCAATTTTTTCTCTTCATTTAGCAGGAATTTCATCTATTTTAGGAGCTGTAAATTTTATTACAACAGTCATTAATATACGATCAACAGGAATTACTTTTGATCGTATACCCTTATTTGTGTGATCTGTAGTTATTACAGCTCTACTTCTTCTTTTATCTTTACCTGTACTAGCAGGAGCTATTACAATATTATTAACAGATCGAAATTTTAATACTTCATTTTTTGACCCTGCAGGAGGAGGAGACCCTATTCTATATCAACACTTATTT</t>
  </si>
  <si>
    <t>&gt;c7ca9ca2158fd4480c10572ab1701c86_Diptera_Hybotidae_Platypalpus_boreoalpinus</t>
  </si>
  <si>
    <t>AATAAATAATATAAGATTTTGAATATTGCCCCCATCCCTAACTTTATTATTAGCTAGTAGTATAGTA---GAAAATGGAGCCGGAACAGGCTGAACTGTTTACCCACCCCTATCTTCCGGAATTGCCCATGGAGGAGCTTCAGTTGATTTAGCTATTTTTTCTCTCCACTTAGCCGGAATTTCATCTATTTTAGGAGCAGTAAATTTTATTACCACAGTAATTAATATACGGTCTAGTGGGATTACACTAGACCGTATACCCCTATTCGTGTGATCAGTATTAATTACAGCTATTCTTTTATTATTATCTTTACCTGTATTAGCCGGAGCTATTACAATACTTTTAACAGACCGAAACCTAAATACATCATTCTTCGATCCTGCAGGAGGGGGTGACCCTATTTTATACCAACATTTATTT</t>
  </si>
  <si>
    <t>&gt;8e840f55936d798206ebb2cd1756691d_Diptera_Simuliidae_Simulium_vernum</t>
  </si>
  <si>
    <t>AATAAATAATATAAGATTTTGACTCCTTCCTCCTTCTCTAACATTATTATTAGCTAGCAGTATAGTA---GAAGCAGGGGCCGGGACAGGCTGAACAGTTTACCCTCCCTTGTCTTCTGGAATTGCCCATGCAGGAGCTTCAGTTGATTTAGCTATTTTTTCTCTTCACCTAGCCGGAATTTCTTCTATTCTAGGAGCTGTAAATTTTATTACTACTATTATCAATATACGATCTAATGGAATTACCTTTGATCGAATGCCACTATTTGTATGATCAGTTGTTATTACTGCAATTTTATTATTATTGTCATTACCAGTTTTAGCTGGAGCTATTACTATACTTTTAACAGATCGAAATCTAAACACATCTTTCTTTGACCCCGCAGGAGGGGGAGACCCTATTTTATACCAACATTTATTT</t>
  </si>
  <si>
    <t>&gt;bf5c64a706452a4211a11aca94153730_Diptera_Simuliidae_Simulium_murmanum</t>
  </si>
  <si>
    <t>AATGAATAATATAAGTTTTTGAATACTTCCACCTTCTCTAACTCTTTTATTAGCTAGTAGTATAGTA---GAAGCAGGAGCAGGAACAGGTTGAACAGTTTATCCTCCCCTATCTTCTGGAATTGCCCATGCCGGAGCTTCTGTTGATTTAGCTATTTTTTCTCTTCATTTGGCCGGAATTTCTTCTATTTTAGGGGCTGTAAATTTTATCACAACTATTATTAATATACGATCTAATGGAATTACTTTTGACCGAATGCCATTATTTGTATGATCAGTAGTTATTACAGCAGTATTGCTACTTTTATCCCTCCCTGTGTTAGCTGGAGCAATTACAATACTTTTAACAGACCGAAATTTAAATACGTCTTTTTTCGACCCTGCGGGAGGAGGAGACCCAATTCTTTATCAACACTTATTT</t>
  </si>
  <si>
    <t>&gt;50dd5ee196ab47636b03d31fb6a2a348_Diptera_Simuliidae_Simulium_ornatum</t>
  </si>
  <si>
    <t>AATGAATAATATAAGTTTTTGAATACTTCCTCCTTCCTTAACTCTTTTATTAGCAAGTAGTATAGTA---GAAGCAGGAGCCGGAACAGGTTGAACAGTATACCCCCCACTATCTTCTGGAATTGCTCATGCTGGAGCTTCTGTTGATTTAGCTATTTTTTCTCTTCACCTAGCCGGAATTTCTTCTATTTTAGGAGCTGTAAATTTTATTACAACTATTATTAATATACGATCAAATGGAATTACTTTTGATCGAATGCCTCTTTTTGTATGATCAGTAGTAATTACTGCCGTATTATTACTTTTATCTCTCCCTGTATTAGCAGGAGCTATTACAATACTTTTAACAGATCGAAATTTAAATACATCATTTTTTGATCCTGCAGGAGGAGGAGATCCTATTCTTTACCAACATTTATTT</t>
  </si>
  <si>
    <t>&gt;acf1f7d204cd190daaa2bbcdc4bd4633_Diptera_Simuliidae_Simulium_intermedium</t>
  </si>
  <si>
    <t>AATGAATAATATAAGTTTTTGAATGCTTCCTCCTTCCTTAACCCTTTTATTAGCTAGTAGTATAGTA---GAAGCAGGAGCCGGAACAGGATGAACTGTTTACCCTCCCTTATCCTCTGGAATTGCTCATGCAGGAGCTTCTGTTGATTTAGCTATTTTTTCTCTTCACCTAGCTGGAATTTCTTCTATTTTAGGAGCTGTTAATTTTATTACTACTATTATTAATATACGATCAAATGGAATTACTTTTGATCGAATACCTCTTTTTGTTTGATCAGTGGTAATTACTGCTGTTTTATTACTTTTATCTCTTCCTGTCTTAGCAGGAGCTATCACAATACTTTTAACAGACCGAAATTTAAACACATCATTTTTTGACCCAGCGGGAGGGGGAGACCCTATTCTTTATCAACATTTATTT</t>
  </si>
  <si>
    <t>&gt;86d0a5130a2bd860155aca3f6c8ad512_Diptera_Simuliidae_Simulium_morsitans</t>
  </si>
  <si>
    <t>AATAAATAATATAAGTTTTTGAATACTTCCCCCTTCTTTAACCCTTTTATTAGCTAGTAGTATAGTA---GAAGCAGGAGCCGGGACAGGTTGAACTGTTTACCCTCCATTATCTTCTGGAATTGCCCATGCTGGAGCATCCGTTGATCTAGCAATTTTCTCTCTTCACTTAGCTGGAATTTCTTCTATTCTAGGGGCTGTAAATTTTATTACAACTATTATTAATATACGATCTAATGGTATTACTTTTGATCGAATGCCCCTATTTGTCTGATCAGTTGTAATTACAGCTGTATTATTACTTTTATCCCTTCCTGTATTGGCTGGAGCCATTACAATGCTTTTAACAGATCGAAATTTAAATACCTCTTTTTTTGACCCCGCAGGAGGAGGAGACCCAATTCTTTATCAACACTTATTC</t>
  </si>
  <si>
    <t>&gt;a9c3505d01f7501f1477f7536653718c_Diptera_Simuliidae_Simulium_BOLD:AAA9710</t>
  </si>
  <si>
    <t>AATAAATAATATAAGTTTTTGAATGCTTCCGCCTTCCCTTACTCTTTTATTAGCAAGTAGCATAGTA---GAAGCAGGGGCTGGAACAGGATGAACAGTTTACCCTCCCCTATCTTCCGGAATTGCCCATGCTGGGGCTTCTGTTGATTTAGCTATTTTTTCTCTACATTTAGCAGGAATTTCTTCTATTTTAGGAGCTGTAAATTTTATTACTACAATTATTAATATACGATCTAATGGGATTACATTTGATCGAATACCTTTATTTGTTTGATCTGTTGTAATTACAGCTGTATTACTACTTTTATCTTTACCAGTACTGGCCGGAGCTATTACAATACTTTTAACAGACCGAAATTTAAATACATCATTCTTTGACCCTGCGGGAGGAGGAGACCCTATTCTTTACCAACATTTATTC</t>
  </si>
  <si>
    <t>&gt;e4e6ee44e900468fb774d4cf2608dfcc_Diptera_Simuliidae_Simulium_BOLD:AAA1697</t>
  </si>
  <si>
    <t>AATAAATAATATAAGTTTTTGAATACTTCCTCCTTCATTAACTCTTTTATTAGCAAGTAGTATAGTA---GAAGCAGGAGCTGGAACAGGATGAACTGTTTACCCTCCATTATCTTCAGGAATTGCCCACGCTGGAGCTTCTGTTGATTTAGCTATTTTTTCCCTTCATTTAGCAGGAATTTCTTCTATTCTAGGAGCTGTAAATTTTATTACAACTATTATTAATATACGATCAAATGGTATCACTTTTGATCGAATACCTTTATTTGTCTGATCAGTTGTTATTACAGCAGTGTTATTACTTTTATCTTTACCAGTATTAGCAGGAGCCATTACAATGCTTTTAACAGACCGAAATTTAAATACATCATTCTTTGACCCTGCCGGAGGAGGAGACCCCATTCTTTATCAACATTTATTT</t>
  </si>
  <si>
    <t>&gt;320d899a901cad688ba8e5aea6e1298d_Diptera_Simuliidae_Simulium_reptans</t>
  </si>
  <si>
    <t>AATAAACAATATAAGATTTTGAATACTCCCTCCTTCTCTAACTCTATTATTAGCTAGTAGTATAGTA---GAAGCAGGAGCCGGAACAGGATGAACTGTTTACCCTCCTTTATCTTCTGGAATTGCCCATGCCGGAGCCTCTGTAGATTTAGCTATTTTTTCCTTACATTTAGCGGGAATTTCTTCTATTTTAGGAGCCGTAAATTTTATTACTACTATTATTAATATACGATCTAATGGAATTACTTTTGATCGAATACCATTATTTGTGTGATCTGTAGTTATTACAGCAGTATTATTGCTTTTATCTTTACCTGTATTAGCTGGGGCTATTACAATACTTTTAACAGACCGAAATTTAAATACATCTTTCTTTGACCCAGCTGGAGGAGGAGACCCTATTCTTTATCAACATTTATTT</t>
  </si>
  <si>
    <t>&gt;cdc05a4311c3a2f11b47f891500c1de7_Diptera_Simuliidae_Simulium_BOLD:AAP9545</t>
  </si>
  <si>
    <t>AATAAATAATATAAGTTTTTGAATACTTCCTCCTTCTCTAACACTTCTATTAGCTAGTAGTATAGTA---GAAGCAGGAGCTGGAACAGGATGAACAGTTTACCCTCCCCTATCCTCTGGAATTGCTCATGCTGGGGCCTCTGTTGATTTAGCCATTTTCTCCCTACACTTAGCGGGAATCTCTTCTATTTTAGGGGCCGTAAATTTCATTACAACTATTATTAATATACGATCTAATGGAATTACTTTTGATCGAATGCCCCTTTTTGTTTGATCGGTAGTTATTACAGCTGTATTATTACTTTTATCTCTCCCAGTATTAGCCGGTGCAATTACAATGCTTTTAACAGACCGAAATTTAAATACATCATTTTTTGATCCTGCCGGAGGGGGAGACCCTATCCTTTACCAACATTTATTT</t>
  </si>
  <si>
    <t>&gt;dfc0e60e3d9612014004a71c4261c89f_Diptera_Simuliidae_Simulium_BOLD:AAA4264</t>
  </si>
  <si>
    <t>AATAAATAATATAAGTTTTTGAATATTACCCCCTTCTCTAACCCTTTTATTAGCAAGTAGTATAGTA---GAAGCAGGAGCTGGAACAGGATGAACAGTTTATCCTCCCCTATCTTCTGGAATTGCCCATGCCGGAGCATCCGTTGATTTAGCTATTTTTTCACTTCATTTAGCAGGAATTTCTTCTATTTTAGGAGCTGTTAATTTTATTACAACTATTATTAATATACGATCAAATGGGATTACTTTTGACCGAATACCCTTATTTGTGTGATCAGTTGTTATTACAGCTGTATTATTACTTCTATCACTTCCTGTTTTAGCGGGAGCTATTACAATACTTTTAACAGATCGAAACTTAAATACATCTTTCTTCGACCCCGCAGGAGGAGGAGACCCTATTCTTTACCAACATTTATTT</t>
  </si>
  <si>
    <t>&gt;936258bc2ed23f79e6ab25bb4aba7c52_Diptera_Hybotidae_Trichina_bilobata</t>
  </si>
  <si>
    <t>AATAAATAATATAAGTTTTTGAATACTCCCCCCCTCATTAACATTATTATTAGCAAGTAGTATAGTA---GAAAATGGAGCTGGAACCGGGTGAACTGTTTACCCTCCTCTATCTTCTGGAATTGCCCATGGTGGAGCATCTGTTGATTTAGCTATTTTTTCTCTTCATTTAGCAGGTATTTCTTCTATTCTTGGAGCTGTAAATTTTATTACAACTGTAATTAATATACGATCTAGAGGAATTACTTTTGATCGAATACCTTTATTTGTCTGATCAGTAGTTATTACAGCAATTTTATTATTATTATCATTACCAGTATTAGCAGGAGCTATTACAATATTATTAACAGATCGAAATTTAAATACATCATTTTTTGATCCTGCAGGAGGAGGAGACCCTATTTTATATCAACATTTATTT</t>
  </si>
  <si>
    <t>&gt;80f2632e53dfef73d3363688045ef816_Diptera_Simuliidae_Metacnephia_lyra</t>
  </si>
  <si>
    <t>AATAAATAATATAAGATTTTGAATGTTACCCCCATCCCTTACTCTATTATTAGCTAGTAGTATAGTA---GAAGCAGGGGCCGGAACAGGATGAACTGTTTACCCTCCCCTATCTTCTGGAATTGCTCACGCCGGGGCTTCCGTAGATTTAGCTATTTTTTCATTACATTTAGCTGGAATTTCTTCTATTTTAGGGGCTGTAAATTTTATTACAACAATTATTAATATACGATCAAACGGGATTACATTCGATCGAATACCTCTATTTGTATGATCAGTTGTAATTACTGCTATTCTATTATTATTGTCTTTACCTGTTTTAGCTGGAGCTATTACAATGCTTTTAACAGACCGAAATTTAAATACTTCATTTTTTGACCCTGCGGGAGGAGGAGACCCAATTCTATACCAACATTTATTC</t>
  </si>
  <si>
    <t>&gt;a1534de0bc8fb29ff8550ca0026cce7a_Diptera_unclassified.Diptera_unclassified.Diptera</t>
  </si>
  <si>
    <t>AATAAATAATATAAGTTTTTGACTTTTACCCCCTTCCCTAACTTTATTATTAGCTAGCAGTATAGTA---GAAGCAGGAGCTGGAACAGGATGAACTGTTTACCCTCCTCTTTCTTCAGGAATTGCCCACGCAGGAGCTTCCGTAGACCTAGCTATTTTCTCTCTTCACCTAGCCGGAATTTCTTCTATTTTAGGGGCTGTAAATTTTATTACAACAATTATTAATATACGATCAAATGGGATTACATTTGATCGAATACCTTTATTTGTTTGATCAGTTGTTATTACTGCTGTATTATTACTTCTATCTTTACCAGTTTTAGCTGGAGCTATTACAATACTATTAACAGACCGAAATCTAAATACTTCATTCTTTGACCCAGCAGGAGGGGGAGACCCTATTTTATACCAACATTTATTC</t>
  </si>
  <si>
    <t>&gt;d42edc54767e9216246c3234f362e81e_Diptera_Simuliidae_Simulium_annulum</t>
  </si>
  <si>
    <t>AATAAATAATATAAGTTTTTGACTTCTCCCTCCATCTTTAACACTATTATTAGCTAGTAGTATAGTA---GAAGCTGGGGCCGGAACGGGATGAACTGTTTATCCCCCTCTTTCTTCAGGTATTGCCCATGCGGGAGCTTCTGTAGACCTTGCTATTTTTTCCCTTCACTTAGCTGGAATTTCATCTATTCTAGGAGCTGTAAATTTTATTACTACAATTATTAATATACGATCTAACGGAATTACTTTTGACCGAATACCTCTATTTGTATGATCAGTTGTAATTACTGCTATTTTATTACTTCTATCTTTACCTGTATTAGCCGGAGCCATTACTATACTTTTAACAGATCGAAATTTAAATACATCATTTTTTGACCCTGCTGGAGGAGGAGACCCTATTTTATACCAACACTTATTT</t>
  </si>
  <si>
    <t>&gt;bdbff715459263e1ff57a34c53fbffcc_Diptera_Simuliidae_Simulium_pusillum</t>
  </si>
  <si>
    <t>AATAAATAACATAAGATTTTGGCTCTTGCCACCTTCTTTAACTCTTTTATTAGCTAGTAGTATAGTA---GAAGCCGGAGCTGGAACAGGTTGAACTGTTTACCCTCCTCTTTCATCCGGAATTGCTCATGCCGGAGCTTCAGTAGACCTAGCTATTTTTTCTCTTCATCTTGCTGGTATTTCATCTATTTTAGGAGCTGTAAATTTTATTACAACTATTATTAATATACGATCTAATGGAATTACTTTTGATCGAATACCATTATTTGTTTGATCAGTAGTTATTACTGCTGTTTTATTGCTATTATCCTTACCAGTTTTAGCTGGAGCCATTACAATACTTTTAACAGACCGAAATTTAAATACATCTTTTTTTGACCCCGCTGGTGGAGGAGACCCTATTTTATATCAACACTTATTT</t>
  </si>
  <si>
    <t>&gt;b342eee84dec0e7b8212478bf537f9ba_Diptera_Simuliidae_Simulium_maculatum</t>
  </si>
  <si>
    <t>AATAAATAATATAAGTTTTTGATTACTACCCCCATCACTTACTTTATTATTAGCTAGTAGTATAGTA---GAAGCAGGAGCTGGTACGGGTTGAACTGTTTATCCCCCACTTTCTTCTGGAATTGCTCATGCAGGAGCTTCCGTAGACTTAGCAATTTTTTCTCTTCATTTAGCAGGTATTTCCTCAATTTTAGGAGCTGTAAATTTTATTACAACAATTATTAATATACGTTCTAATGGAATTACATTTGACCGAATACCTTTATTTGTTTGATCTGTAGTTATTACTGCAATTTTACTTTTACTATCCTTACCTGTGTTAGCCGGAGCTATTACTATATTATTAACAGACCGAAATTTAAATACATCATTCTTTGACCCTGCAGGAGGAGGAGACCCAATTTTATACCAACATTTATTT</t>
  </si>
  <si>
    <t>&gt;ed5193af5b8a1c0b1bd5a30ecd38f72b_Diptera_Simuliidae_Simulium_curvans</t>
  </si>
  <si>
    <t>AATAAATAATATAAGATTTTGATTACTACCTCCTTCTCTAACACTTTTATTAGCTAGTAGTATAGTG---GAGGCAGGGGCTGGTACTGGATGAACGGTTTACCCCCCTCTTTCTTCTGGAATTGCACATGCTGGTGCTTCCGTAGATCTCGCTATTTTTTCTCTTCATTTAGCCGGAATTTCTTCTATTTTAGGAGCCGTAAATTTTATTACAACTATTATTAATATACGATCAAATGGTATTACCTTTGACCGAATGCCCCTATTTGTTTGATCAGTTGTTATTACAGCTATTTTATTACTTTTATCCTTACCCGTTTTAGCTGGAGCTATCACCATACTTTTAACAGATCGAAATTTAAATACCTCCTTCTTTGATCCCGCTGGTGGGGGAGACCCAATCTTGTATCAACACTTATTC</t>
  </si>
  <si>
    <t>&gt;838b4b9434ae1df96e7e8e9e4bbf81d1_Diptera_Simuliidae_Greniera_ivanovae</t>
  </si>
  <si>
    <t>AATAAATAATATGAGATTTTGATTATTACCCCCCTCTTTAACATTATTATTAGCAAGTAGTATGGTA---GAAGCAGGAGCAGGAACAGGATGAACAGTTTATCCTCCATTATCCTCAGGTATTGCACATGCTGGAGCTTCGGTTGACTTAGCAATTTTTTCCTTACATTTAGCAGGAATCTCATCTATTTTAGGAGCCGTAAATTTTATTACTACTATTATTAATATACGATCAAATGGAATTACTTTCGATCGAATACCTCTGTTTGTCTGATCAGTAGTTATTACTGCAGTCTTATTATTATTATCTTTACCCGTATTAGCCGGAGCAATCACAATATTACTAACAGATCGAAATTTAAATACATCATTCTTTGATCCAGCAGGAGGGGGAGACCCTATTTTATACCAACATTTATTT</t>
  </si>
  <si>
    <t>&gt;93b535e956524c04c3ec493ab8270d9e_Diptera_Chaoboridae_Mochlonyx_velutinus</t>
  </si>
  <si>
    <t>AATAAATAATATAAGATTTTGATTATTACCCCCTTCTTTAACTTTATTAATATCAAGAAGTATAGTA---GAAGCAGGAGCAGGGACTGGTTGAACAGTATACCCCCCTTTATCTTCTGAAATTGCCCATGCTGGGGCTTCTGTTGATTTAGCAATTTTCTCTTTACATTTAGCAGGTATTTCTTCTATTTTAGGCGCTGTAAATTTCATTACAACAGTAATTAATATACGATCTTGCGGAATTACTTTTGATCGAATACCTTTATTTGTTTGATCAGTAATAATTACTGCTATTTTATTATTACTTTCTTTACCTGTATTAGCCGGAGCTATTACAATATTATTAACTGATCGTAATTTAAATACTTCTTTCTTTGACCCTGCAGGAGGGGGAGACCCTATTTTATACCAACATTTATTT</t>
  </si>
  <si>
    <t>&gt;1647e89a38fc0adb8f6e4e3799b77060_Diptera_Empididae_Empis_tessellata</t>
  </si>
  <si>
    <t>TATAAATAATATAAGTTTTTGAATACTCCCTCCTTCACTAACACTACTTTTATCTAGTAGCATAGTA---GAAAATGGGGCTGGAACAGGATGAACAGTATACCCCCCTTTATCATCTAGAATTGCTCATGGAGGAGCTTCCGTAGATTTAGCTATTTTCTCTCTTCACCTAGCAGGAATTTCTTCAATTCTTGGGGCAGTAAATTTTATTACAACTGTAATTAATATACGTTCTACAGGAATTACCTTTGATCGAATACCTTTATTTGTATGATCTGTAGTTATTACAGCTATTTTATTACTTCTTTCTTTACCCGTATTAGCAGGAGCAATTACTATATTATTAACAGATCGAAATCTAAATACCTCATTCTTTGACCCAGCAGGAGGAGGAGACCCTATTTTGTATCAACACCTATTT</t>
  </si>
  <si>
    <t>&gt;ce61f63361c3e4e992cc4c177123c3a3_Diptera_Cylindrotomidae_Triogma_trisulcata</t>
  </si>
  <si>
    <t>AATAAATAATATAAGTTTTTGATTACTTCCTCCTTCATTAGTTTTACTTTTATCCTCCAGTTTAGTG---GAAAATGGGGCTGGTACAGGTTGAACAGTTTACCCTCCTTTATCTTCTAATATTGCTCATGCAGGATCTTCTGTAGATTTAGCTATTTTTTCATTACATTTAGCTGGAATTTCATCTATTTTAGGAGCTGTAAATTTCATTACAACAGTAATTAATATACGTTCTACAGGAATTACTTTTGATCGAATACCTTTATTTGTTTGATCTGTTATTATTACAGCTATTTTACTTCTTTTATCTTTACCAGTTTTAGCAGGAGCTATCACTATATTATTAACAGATCGAAATTTAAATACTTCATTTTTTGACCCTGCAGGAGGAGGAGACCCTATTCTCTACCAACATTTATTT</t>
  </si>
  <si>
    <t>&gt;463c4c6dd12d1302ede6ea477a2b2cf0_Diptera_Limoniidae_Dicranomyia_terraenovae</t>
  </si>
  <si>
    <t>AATAAATAACATGAGTTTTTGAATACTTCCTCCATCATTAACATTACTATTAGCTAGTAGTATAGTT---GAAAATGGGGCGGGAACTGGATGAACTGTTTATCCTCCACTTTCTTCAGGAATTGCTCATGCAGGTGCTTCAGTTGATTTAGCAATTTTTTCATTACATTTAGCAGGAATCTCATCTATTCTAGGAGCAGTAAATTTTATTACAACAGTTATTAATATACGATCAACAGGAATTACTTTTGATCGTATGCCTTTATTTGTTTGATCTGTAGTAATTACTGCTGTATTACTTTTACTCTCTTTACCAGTTTTAGCAGGAGCTATTACAATATTATTAACTGATCGAAATTTAAATACTTCATTTTTTGACCCTGCTGGAGGAGGAGATCCTATTCTTTATCAACATCTATTT</t>
  </si>
  <si>
    <t>&gt;c95fefb4eda140d8a274c49edb42668b_Diptera_Platypezidae_Microsania_pectipennis</t>
  </si>
  <si>
    <t>AATAAATAATATAAGTTTTTGAATACTTCCGCCTTCATTAACATTATTATTAGCCAGTAGTATAGTA---GAAAATGGGGCCGGTACAGGTTGAACTGTATATCCCCCACTTTCATCTGTTATTGCTCATGGTGGTGCCTCTGTTGATTTAGCTATTTTTTCTCTACATTTAGCAGGTATTTCATCAATTCTAGGAGCTGTAAATTTTATTACAACTGTAATTAATATACGATCAGCAGGAATTACATTTGACCGAATACCTTTATTTGTTTGATCTGTAGCAATTACTGCATTATTACTATTATTATCTTTACCTGTTCTGGCTGGTGCTATTACAATATTATTAACTGATCGAAATCTTAATACTTCATTCTTTGACCCAGCTGGAGGAGGAGACCCAATTTTATATCAACATTTATTT</t>
  </si>
  <si>
    <t>&gt;49c0f33c63211ae38bc63d591f9ffd4a_Diptera_Limoniidae_Dicranomyia_BOLD:AAI1350</t>
  </si>
  <si>
    <t>AATGAATAATATAAGTTTTTGAATATTACCCCCTTCATTAACATTATTATTAGTTAGTAGAATAGTA---GAAAGTGGGGCAGGAACAGGTTGAACAGTATACCCCCCGCTATCTTCTAGAATTGCTCATTCAGGAGCTTCTGTAGATTTAGCGATTTTTTCTTTACATTTAGCGGGAATTTCTTCTATTTTAGGAGCCGTAAATTTTATTACAACAGTTATTAATATACGATCAACAGGAATTTCATTTGATCGAATGCCTTTATTTGTTTGATCTGTTGTAATTACAGCTATTTTATTACTTCTATCATTACCAGTCTTAGCCGGAGCTATTACTATATTATTAACTGATCGAAATTTAAATACGTCCTTTTTTGATCCTGCCGGAGGAGGAGACCCAATCCTTTATCAACATCTATTT</t>
  </si>
  <si>
    <t>&gt;ce4aa384eab7e4ef504994dc1c692947_Diptera_Limoniidae_Rhipidia_maculata</t>
  </si>
  <si>
    <t>AATAAATAATATAAGATTTTGAATACTACCCCCTTCATTAACTTTATTATTAGCTAGAAGAATAGTT---GATAATGGGGCTGGAACTGGTTGAACAGTATACCCCCCTTTATCTTCTGGAATTGCCCATAGAGGAGCCTCTGTAGATTTAGCTATTTTTTCCTTACACTTAGCAGGAATTTCATCAATTTTAGGGGCTGTAAATTTTATTACAACAGTTATTAATATACGAACAACAGGAATCTCTTTCGACCGTATACCTTTATTTGTTTGATCAGTTGTAATTACTGCTGTTTTATTACTTTTATCTTTACCAGTATTAGCCGGAGCTATTACTATATTATTAACAGATCGAAATTTAAACACTTCTTTTTTCGACCCTGCTGGAGGAGGAGACCCAATTTTATACCAACATTTATTT</t>
  </si>
  <si>
    <t>&gt;374ae9daeaa53471ef393b0f9cb7c090_Diptera_Limoniidae_Dicranomyia_BOLD:ABV4796</t>
  </si>
  <si>
    <t>AATAAATAATATAAGTTTTTGAATATTACCTCCTTCATTAACTTTACTTTTAGCTAGAAGTATAGTT---GATAATGGAGCAGGTACTGGTTGAACAGTTTACCCCCCATTATCTTCAAGAATTGCACATGCTGGAGCTTCTGTAGATTTAGCTATCTTTAGCCTTCATTTAGCAGGAATTTCTTCTATTTTAGGGGCTGTAAATTTTATTACAACAGTTATTAATATACGTTCTACAGGAATTACATTTGATCGTATACCTTTATTTGTCTGATCAGTTGTAATTACTGCTATTTTATTATTATTATCACTTCCAGTACTAGCTGGAGCAATTACAATATTATTAACTGATCGAAATTTTAATACATCATTTTTTGACCCAGCTGGAGGTGGAGATCCAATTCTATACCAACATTTATTT</t>
  </si>
  <si>
    <t>&gt;1960b90ca4faab58382e8698f744ea7d_Diptera_Empididae_Rhamphomyia_anomalina</t>
  </si>
  <si>
    <t>AATAAACAATATAAGTTTTTGAATGCTCCCCCCATCATTAACACTTTTATTATCTAGTAGCATAGTA---GAAAATGGAGCTGGAACAGGATGAACAGTATACCCTCCCCTATCCTCAGGAATCGCTCATGGAGGTGCTTCTGTTGATCTAGCTATCTTTTCTTTACATTTAGCAGGAATTTCCTCTATTTTAGGAGCTGTTAATTTCATTACAACAGTTATTAATATACGATCAACCGGAATTACATTTGATCGAATACCCCTATTTGTTTGATCTGTTGTAATTACAGCTATTTTACTTTTATTATCTCTACCCGTATTAGCCGGAGCAATTACAATACTATTAACAGATCGAAATTTAAATACATCTTTCTTTGACCCTGCGGGAGGAGGAGACCCAATTTTATACCAACATTTATTT</t>
  </si>
  <si>
    <t>&gt;a1e91f5c6bce0274736bafbfcc23f683_Diptera_Empididae_Rhaphium_lanceolatum</t>
  </si>
  <si>
    <t>AATAAATAATATAAGATTCTGAATATTACCCCCATCCCTTACATTACTATTAGCTAGTAGTATAGTA---GAAAATGGAGCAGGAACAGGTTGAACAGTTTACCCTCCCCTATCAGCAGGAATTGCTCACGGAGGAGCTTCTGTAGATTTAGCTATTTTCTCTCTTCATCTAGCTGGAATTTCCTCTATTCTAGGGGCTGTTAACTTTATTACAACAGTAATTAATATACGATCAACAGGAATTACATTAGACCGAATACCCTTATTTGTTTGATCAGTCGTTATTACAGCTATTTTACTCCTATTATCATTACCAGTTTTAGCCGGAGCTATTACAATATTATTAACTGATCGAAATTTAAATACATCTTTCTTCGACCCAGCAGGAGGAGGTGACCCTGTTTTATACCAACATCTATTT</t>
  </si>
  <si>
    <t>&gt;a3caa6904984ded6cdad8760aa6c4a8f_Diptera_Limoniidae_Dicranomyia_BOLD:AAZ5005</t>
  </si>
  <si>
    <t>AATAAATAATATGAGTTTTTGAATACTTCCCCCTTCTTTAACCCTTTTATTAGCAAGAAGAATAGTT---GAAAATGGAGCAGGAACTGGATGAACTGTATACCCCCCTTTATCCTCAGGAATTGCTCATTCAGGGGCTTCTGTTGATTTAGCGATTTTTTCACTTCATTTAGCAGGAATCTCTTCTATTCTGGGGGCTGTTAATTTTATTACAACGGTTATTAATATACGTTCTGCCGGAATTTCATTTGACCGAATACCGTTATTTGTTTGATCTGTTGTTATTACAGCTATTTTATTATTACTGTCTTTACCTGTATTAGCAGGAGCTATTACAATGCTATTAACAGATCGTAATTTAAATACATCTTTTTTTGACCCAGCAGGAGGAGGAGACCCTATTTTATACCAACATCTATTC</t>
  </si>
  <si>
    <t>&gt;e8617906b04b58e3839ec6ea07c32368_Diptera_Empididae_Empis_lucida</t>
  </si>
  <si>
    <t>AATAAATAATATAAGTTTCTGAATACTACCCCCATCTTTAACTTTACTTTTATCTAGAAGTATAGTA---GAAAATGGAGCTGGAACTGGTTGAACAGTATACCCCCCCCTTTCTTCTGGAATTGCTCACGGAGGAGCTTCTGTTGATTTAGCTATCTTCTCATTACATCTAGCAGGAATCTCTTCTATTCTAGGAGCTGTAAATTTTATTACAACAGTAATTAATATACGATCTACTGGAATTACATTCGATCGTATACCTCTATTTGTATGATCTGTAGTAATTACTGCCATTCTTTTATTATTATCTTTACCAGTTTTAGCTGGAGCTATTACAATACTTTTAACAGACCGAAATTTAAATACTTCCTTTTTTGACCCTGCTGGAGGTGGAGACCCTATCCTATATCAACATCTATTT</t>
  </si>
  <si>
    <t>&gt;7341376c330a26584f01413f9256eb87_Diptera_Anisopodidae_Sylvicola_stackelbergi</t>
  </si>
  <si>
    <t>AATAAATAATATAAGATTTTGAATATTACCTCCTTCTTTAACATTATTATTAGCCAGATCTATAGTA---GAAAATGGGGCTGGGACTGGATGAACAGTTTACCCTCCTTTATCTTCAGGAATTGCTCACGCCGGTGCATCTGTAGATTTAGCTATTTTTTCTTTACATTTAGCAGGTATTTCTTCAATTTTAGGAGCTGTAAATTTCATTACTACAGTTATTAATATACGATCTACTGGGATTACCTTTGACCGAATACCTTTATTTGTTTGATCAGTTGTAATTACAGCTATTCTTTTATTATTATCTCTTCCTGTTCTTGCCGGAGCAATCACTATACTCTTAACAGATCGTAATTTAAATACTTCCTTCTTTGATCCTGCTGGAGGAGGAGACCCTATTCTTTATCAACACTTATTT</t>
  </si>
  <si>
    <t>&gt;c0fcb6bf4a594519e660639765fa213b_Diptera_Anisopodidae_Sylvicola_BOLD:ACJ1630</t>
  </si>
  <si>
    <t>AATAAATAATATAAGATTCTGAATATTACCACCTTCTTTAACTTTACTATTAGCCAGATCTATAGTA---GAAAATGGAGCTGGTACTGGATGAACCGTTTACCCTCCTCTTTCTTCAGGTATTGCTCATGCCGGAGCATCTGTTGATTTAGCGATTTTTTCTTTACACCTTGCAGGTATTTCATCAATTTTAGGAGCTGTAAATTTTATTACTACAGTTATTAATATACGATCTACTGGAATTACATTTGATCGAATACCTTTATTTGTTTGATCAGTTGTAATTACTGCAATTCTTTTATTATTATCTCTTCCTGTTCTTGCCGGAGCTATTACTATACTTTTAACAGATCGTAATTTAAATACTTCCTTCTTTGACCCTGCGGGAGGAGGAGACCCTATTCTTTATCAACACTTATTT</t>
  </si>
  <si>
    <t>&gt;e5236a792b34047259fc27f6da025a1b_Diptera_Hybotidae_Platypalpus_nigritarsis</t>
  </si>
  <si>
    <t>AATAAATAATATAAGTTTCTGAATACTTCCCCCTTCTTTAACATTACTATTAGCTAGTAGCATAGTA---GAAAATGGAGCAGGAACTGGTTGAACTGTTTATCCCCCATTATCTTCAGGGATCGCCCATGGAGGAGCCTCTGTAGATTTAGCTATTTTTTCTCTACATTTAGCAGGTATTTCATCAATTCTAGGAGCTGTAAATTTTATTACAACTGTTATTAACATACGATCTATAGGAATTACCCTAGACCGAATACCTTTATTTGTTTGATCAGTTGTTATTACTGCTATTCTTCTACTTTTATCTCTCCCAGTTTTAGCAGGAGCAATTACTATACTTTTAACAGATCGAAACCTAAATACTTCATTTTTTGACCCTGCTGGGGGAGGGGACCCAATTCTTTACCAACACTTATTT</t>
  </si>
  <si>
    <t>&gt;3509b9a8cb1a652065b57985fdaf9565_Diptera_Chironomidae_Georthocladius_BOLD:ACD9509</t>
  </si>
  <si>
    <t>TATAAATAACATAAGATTTTGACTTTTACCCCCTTCTTTAACCCTATTATTATCAAGTTCTATTGTA---GAAAATGGAGCAGGGACTGGATGAACTGTTTATCCGCCTCTCTCTTCAGGTATTGCCCATGCTGGGGGATCTGTAGATTTAGCAATTTTCTCTCTACATTTAGCAGGAATCTCCTCTATTCTTGGAGCCGTAAATTTTATTACTACTGTTATTAATATACGATCAAATGGAATTACTTTAGATCGAATACCTTTATTTGTTTGATCAGTTGTAATTACTGCTATTTTATTATTATTATCTCTACCAGTTTTAGCTGGAGCTATCACTATACTTTTAACAGATCGAAATTTAAATACATCCTTTTTTGACCCTGCTGGGGGAGGAGACCCTATCCTTTACCAACACTTATTT</t>
  </si>
  <si>
    <t>&gt;2e2320c2bd82a67afd7ef40c4bf655d2_Diptera_Chironomidae_Chironomidae_BOLD:ACU4101</t>
  </si>
  <si>
    <t>AATAAATAATATAAGATTTTGACTTTTACCCCCTTCTTTAACTTTACTTCTTTCTAGATCTATTGTC---GAAAATGGAGCAGGGACAGGATGAACAGTCTATCCACCTCTCTCTTCTGGGATTGCCCATACAGGGGGGTCTGTAGATTTAGCTATTTTTTCGTTACATTTAGCGGGGATTTCCTCAATCTTAGGAGCAGTAAATTTTATCACCACTGTAATTAATATACGATCTAATGGGATCACTTTAGACCGAATACCTTTATTTGTTTGATCAGTCGTAATTACTGCTATTTTACTATTATTATCTCTCCCGGTTTTAGCTGGAGCTATTACTATACTTTTGACAGATCGAAATTTAAATACATCATTTTTTGATCCAGCAGGTGGGGGTGACCCCATCCTTTACCAACACTTATTT</t>
  </si>
  <si>
    <t>&gt;557b9fc344de8f680962910bc4daca70_Diptera_Tipulidae_Nephrotoma_dorsalis</t>
  </si>
  <si>
    <t>AATAAATAATATAAGATTTTGAATACTTCCCCCCTCATTAACTCTTTTATTAGCCAGTAGTATAGTA---GAAAATGGAGCAGGTACAGGTTGAACGGTTTATCCCCCTCTTTCATCAGGTATTGCCCATACAGGAGCTTCTGTAGATCTAGCAATTTTCTCACTTCATTTAGCTGGAATTTCATCTATTTTAGGAGCTGTAAATTTTATTACAACAACAATTAATATACGAGCTAGAGGAATTACTCTAGATCGAATACCTTTATTCGTTTGATCAGTAATTATTACTGCAATTCTTTTACTACTTTCTCTACCAGTTTTAGCCGGAGCAATTACCATATTATTAACTGATCGAAATTTAAATACTTCATTCTTTGATCCTGCTGGAGGAGGAGACCCAATTTTATACCAACATTTATTT</t>
  </si>
  <si>
    <t>&gt;4498eef05096c15604e65b779534168e_Diptera_Tipulidae_Nephrotoma_analis</t>
  </si>
  <si>
    <t>AATAAATAATATAAGTTTTTGAATACTTCCTCCTTCATTAACACTTTTGTTAGCCAGTAGTATAGTA---GAAAATGGAGCTGGTACAGGCTGAACAGTTTATCCCCCCCTGTCAGCAGGTATTGCCCATACAGGAGCTTCTGTAGATCTAGCAATTTTTTCACTACATTTAGCTGGAATTTCTTCTATCTTAGGAGCTGTAAATTTTATTACAACTACAATTAATATACGATCTAGAGGAATTACATTAGATCGAATACCTTTATTTGTTTGATCCGTTGTAATTACTGCTATTTTATTACTTCTTTCTCTTCCTGTTTTAGCTGGAGCTATTACAATATTATTAACTGATCGAAATTTAAATACTTCATTTTTTGACCCTGCAGGAGGGGGAGACCCAATTCTTTATCAACATTTATTC</t>
  </si>
  <si>
    <t>&gt;15bace432795d2e3f660319801290fd9_Diptera_Tipulidae_Tipula_interserta</t>
  </si>
  <si>
    <t>AATAAATAATATAAGTTTTTGAATATTACCTCCTTCTCTTACTCTTCTATTAGCCAGTAGTATAGTT---GAAAATGGGGCTGGTACCGGATGAACAGTCTACCCCCCCCTATCTTCTGGAATTGCCCACACTGGTGCATCAGTTGATCTGGCAATTTTTTCTTTACACTTAGCAGGTATTTCTTCAATTTTAGGAGCAGTTAATTTTATTACAACTGTAATTAATATACGATCAAGAGGAATTTCTTTAGATCGTATACCTTTATTTGTTTGATCAGTAGTAATTACTGCTGTTCTTTTACTTCTTTCTTTGCCAGTATTAGCTGGAGCTATTACAATACTATTAACAGATCGAAACTTAAATACTTCTTTTTTTGACCCCGCTGGAGGAGGTGACCCAATTCTTTACCAACATTTATTT</t>
  </si>
  <si>
    <t>&gt;ef44d8ef0bd2e95cb324cb279ada64cf_Diptera_Tipulidae_Tipula_luteipennis</t>
  </si>
  <si>
    <t>AATAAATAATATAAGTTTTTGAATATTACCTCCTTCACTTACTCTTTTATTAGCTAGTAGTATAGTG---GAAAACGGGGCTGGTACAGGATGAACAGTATACCCCCCTCTTTCTGCTGGTATTGCTCATACAGGGGCATCAGTTGATTTAGCAATTTTTTCATTACATTTAGCGGGAATTTCTTCAATTTTAGGAGCTGTTAATTTTATTACTACTGTTATTAATATACGATCAAGAGGAATTACTTTAGATCGAATACCTTTATTCGTTTGATCAGTTGTAATTACAGCAGTATTACTATTACTTTCCTTACCAGTATTAGCAGGAGCTATTACAATATTATTAACTGATCGAAACTTAAATACATCATTCTTTGATCCTGCAGGAGGGGGAGATCCAATTCTTTATCAACATTTATTT</t>
  </si>
  <si>
    <t>&gt;2ecaa1c01d41cea6a572eb7169f43f9a_Diptera_Tipulidae_Nigrotipula_nigra</t>
  </si>
  <si>
    <t>AATAAATAATATAAGATTTTGAATATTACCCCCTTCTCTTACTCTATTGTTAGCAAGTAGCATAGTA---GAAAATGGGGCTGGTACAGGATGAACAGTTTACCCCCCACTCTCAGCAGGGATTGCTCACACAGGAGCATCAGTTGATTTAGCAATTTTTTCTTTACACTTAGCAGGAATTTCATCAATTTTAGGAGCTGTAAATTTTATTACTACTGTAATTAATATACGATCAAGTGGTATTACTCTAGATCGTATACCTTTATTTGTATGATCTGTAGTAATTACTGCAATTTTATTACTACTTTCACTCCCTGTCCTAGCAGGAGCTATTACAATACTTTTAACTGATCGAAACTTAAATACTTCATTTTTTGACCCGGCTGGGGGAGGAGATCCAATCCTTTATCAACACTTATTT</t>
  </si>
  <si>
    <t>&gt;a64f3fd20ac485dc97f887a01fd0b51d_Diptera_Agromyzidae_Agromyza_lucida</t>
  </si>
  <si>
    <t>AATAAATAATATAAGATTTTGACTTTTACCCCCATCTTTAACCTTATTACTAATAAGTAGTATAGTT---GAAAACGGAGCTGGTACAGGATGAACAGTTTACCCTCCTTTATCATCTACTATTGCTCATGGAGGAGCTTCTGTAGATCTAGCTATTTTTTCATTACACTTAGCAGGAATCTCATCTATTCTAGGAGCTGTAAATTTTATTACCACTGTAATTAATATACGTTCAACTGGAATTACTTTTGACCGAATACCTCTATTTGTTTGATCAGTTTTAATTACAGCTTTTTTACTTTTATTGTCTCTACCTGTTTTAGCTGGAGCTATTACTATACTATTAACTGACCGAAATTTTAATACTTCATTTTTTGATCCAGCAGGAGGAGGAGATCCTATTTTATACCAACATTTATTC</t>
  </si>
  <si>
    <t>&gt;79d1ddb29da1bc2870f694d560fa1220_Diptera_Chloropidae_Siphonella_oscinina</t>
  </si>
  <si>
    <t>AATAAATAATATAAGTTTTTGATTATTACCGCCCTCTTTGACCCTGTTAATGGTGAGTTCAATAATC---GAAAATGGGGCTGGTACAGGTTGAACTGTTTACCCTCCTCTTTCATCAATTATTGCTCATGGAGGAGCTTCTGTTGATTTAGCTATTTTTTCATTACACTTAGCCGGAATCTCATCTATTCTAGGAGCTGTGAATTTTATTACTACAGTAATTAATATACGATCAACAGGAATTACATTTGATCGAATACCTTTATTTGTTTGATCAGTTGTTATTACTGCTCTTCTATTATTATTATCACTACCAGTTTTAGCTGGAGCAATTACTATATTATTAACTGATCGAAATTTAAATACTTCTTTTTTTGACCCTGCGGGAGGAGGAGATCCAATCTTATATCAACATTTATTT</t>
  </si>
  <si>
    <t>&gt;0ce4e5a871689715628e194d753fce90_Diptera_Tachinidae_Platymya_confusionis</t>
  </si>
  <si>
    <t>AATAAATAATATAAGATTCTGATTATTACCTCCTGCTTTATTATTATTATTAACTAGTAATATAGTA---GAAAGTGGAGCTGGAACAGGATGAACAGTTTATCCTCCTTTATCATCTATTATTGCTCATGGAGGAGCTTCTGTAGATTTAGCAATTTTTTCATTACATTTAGCAGGAATTTCCTCTATTTTAGGAGCAGTAAATTTTATTACAACTGTAATTAATATACGATCTGTAGGAATTACATTTGACCGTATACCTCTTTTTGTTTGATCAGTTGCTATTACAGCTTTATTATTATTACTTTCATTACCAGTATTAGCTGGTGCTATTACTATATTATTAACAGATCGAAATTTAAATACATCATTTTTTGATCCAGCTGGAGGAGGGGATCCTATTTTATATCAACATTTATTT</t>
  </si>
  <si>
    <t>&gt;d812a43fcab3bf2ba29b15b023bda38c_Diptera_Pipunculidae_Chalarus_decorus</t>
  </si>
  <si>
    <t>AATAAATAATATGAGATTCTGATTGCTTCCTCCATCATTAACCCTGTTATTGACAAGAAGTATAGTG---GAAAATGGATCTGGAACTGGTTGAACGGTTTACCCCCCTCTATCATCAACAATTGCTCATGGAGGAGCTTCAGTTGATTTAGCAATTTTTTCATTACATTTAGCAGGTGTATCCTCAATTCTAGGTGCAGTTAATTTCATTACTACAGTAATTAATATACGATCAATTGGAATTACTTTTGATCGTATACCATTATTTGTATGATCAGTAGTTATTACAGCATTACTATTACTTTTATCATTACCAGTTTTAGCTGGAGCAATTACAATATTATTAACTGATCGAAATTTAAATACCTCATTTTTTGATCCAGCTGGAGGAGGAGACCCAATTCTTTATCAACACTTATTT</t>
  </si>
  <si>
    <t>&gt;b15daff92fa2c21843c1564018f8767c_Diptera_Pipunculidae_Chalarus_holosericeus</t>
  </si>
  <si>
    <t>AATAAATAATATAAGATTTTGACTATTACCCCCATCATTAACACTATTACTTACTAGAAGTATAGTA---GAAAATGGATCTGGTACTGGTTGAACGGTTTATCCCCCTTTATCATCAACTATTGCTCATGGTGGAGCTTCAGTTGATTTAGCAATTTTTTCTTTACATTTAGCTGGAGTATCATCTATTTTAGGAGCTGTAAATTTTATTACTACAGTTATTAATATGCGATCAATTGGTATTACTTTTGATCGAATACCATTATTTGTTTGATCAGTAGTAATTACTGCTTTACTATTACTTTTATCACTACCAGTACTAGCTGGAGCAATTACAATATTATTAACTGATCGAAATTTAAATACTTCATTTTTTGATCCTGCTGGAGGTGGAGATCCAATTCTATATCAACACTTATTT</t>
  </si>
  <si>
    <t>&gt;2feb6e64097b9c38794fbf33f976c47b_Diptera_Pipunculidae_Chalarus_BOLD:AAM9389</t>
  </si>
  <si>
    <t>AATAAATAATATAAGTTTTTGACTTTTACCTCCTTCATTAACTCTTTTACTCACTAGAAGTATAGTA---GAAAACGGGTCTGGAACTGGATGAACAGTTTACCCTCCTTTATCATCTACAATCGCTCACGGAGGAGCATCAGTAGATTTAGCAATTTTTTCATTACATTTAGCTGGTGTATCTTCAATTTTAGGAGCTGTAAATTTTATTACTACAGTAATTAATATACGATCTGTAGGAATTAATTTTGATCGTATACCTTTATTTGTTTGATCAGTTGCAATTACAGCCTTATTACTACTTTTATCATTACCAGTATTAGCTGGAGCTATTACTATATTATTAACAGATCGAAATTTAAATACATCATTTTTTGACCCAGCTGGAGGAGGAGACCCAATTTTGTATCAACATTTATTC</t>
  </si>
  <si>
    <t>&gt;79f0bab1aec7ad655d1f9fa6e3f14007_Diptera_Dryomyzidae_Dryope_decrepita</t>
  </si>
  <si>
    <t>AATAAATAATATAAGATTTTGATTACTGCCCCCTTCCCTTACTCTTTTATTAGTCAGAAGAATAGTG---GAAAACGGAGCTGGTACAGGGTGAACGGTTTACCCTCCCCTATCTTCAGGAATCGCCCATGGAGGAGCGTCAGTTGATTTAGCTATTTTTAGTCTTCATTTAGCTGGAGTTTCTTCAATTTTAGGAGCAGTAAATTTTATTACTACTGTAATTAATATACGATCAACAGGAATTTCTTTTGATCGAATACCCCTATTTGTTTGATCTGTTGTAATTACTGCCTTATTACTTCTTCTATCTTTACCTGTCCTTGCAGGAGCAATTACAATATTATTAACAGACCGAAATCTTAATACCTCTTTTTTTGATCCTGCTGGAGGGGGAGATCCTATTTTATACCAACATTTATTT</t>
  </si>
  <si>
    <t>&gt;8176bd1a1d6caaafd0c691c432884dd0_Diptera_Sphaeroceridae_Ischiolepta_BOLD:ACD3001</t>
  </si>
  <si>
    <t>AATAAATAATATGAGATTTTGACTTCTTCCCCCTTCCCTTACTCTTTTACTTGTAAGAAGAATAGTA---GAAAGAGGGGCTGGAACAGGTTGAACTGTTTACCCTCCTTTATCAGCAGGAATTGCTCATGGAGGAGCATCTGTTGATTTAGCTATTTTTTCATTACATTTAGCTGGAATTTCTTCAATTTTAGGAGCTGTAAATTTTATCACGACTGTTATTAATATACGATCAACTGGAATTACATTTGACCGAATACCTTTATTTGTTTGATCTGTTGTAATTACTGCTTTATTATTACTTTTATCATTACCAGTTTTAGCGGGAGCAATTACAATACTGTTAACTGATCGAAATTTAAATACTTCTTTTTTTGACCCTGCGGGAGGTGGAGACCCAATTTTATATCAACATTTATTT</t>
  </si>
  <si>
    <t>&gt;d88e5910b37f981fead11ab965383036_Diptera_Sphaeroceridae_Ischiolepta_crenata</t>
  </si>
  <si>
    <t>AATAAATAATATAAGATTTTGACTTCTTCCCCCCTCTCTTACTCTTCTTCTAGTAAGTAGTATAGTT---GAAAGAGGGGCAGGTACAGGGTGAACTGTATACCCTCCTTTATCAGCAGGAATCGCTCATGGTGGAGCATCCGTTGATCTAGCTATTTTTTCACTACATTTAGCGGGAATTTCTTCAATTTTAGGAGCAGTAAATTTTATTACAACAGTAATTAATATACGATCAACAGGAATTACATTTGATCGAATACCTTTATTTGTTTGATCAGTTGTTATTACTGCTTTATTATTACTTTTATCACTTCCTGTTTTAGCCGGAGCTATTACAATATTATTAACTGACCGAAATTTAAATACTTCTTTCTTTGATCCTGCTGGAGGAGGAGACCCTATTTTATACCAACATTTATTT</t>
  </si>
  <si>
    <t>&gt;0a13e0ff0b900f48eaec0edd86ff6fee_Diptera_Agromyzidae_unclassified.Agromyzidae</t>
  </si>
  <si>
    <t>AATAAATAATATAAGTTTTTGACTTCTTCCTCCTGCTCTAACTCTTCTTCTAATAAGAAGAATAGTT---GAAAACGGAGCTGGAACTGGATGAACAGTTTACCCACCTTTATCATCAGTAATTGCACATGGAGGTGCATCAGTTGATTTAGCAATTTTTTCTCTTCATCTTGCTGGAATTTCATCAATTTTAGGGGCTGTAAATTTTATTACTACAATTATTAATATACGATCAACAGGAATTTCTTTTGATCGAATACCTTTATTTGTTTGATCAGTTTTAATTACAGCAGTACTATTACTTTTATCATTACCAGTATTAGCTGGGGCCATTACAATATTATTAACCGATCGAAATTTTAATACCTCATTTTTTGACCCGGCTGGAGGAGGAGATCCAATTTTATATCAACACTTATTT</t>
  </si>
  <si>
    <t>&gt;38b8bd40a8c1627adecc157cd75031f1_Diptera_Phoridae_Megaselia_nigriceps</t>
  </si>
  <si>
    <t>AATAAATAATATAAGATTTTGAATATTACCTCCTTCATTAACTCTTTTATTAGCCAGAAGTATAGTA---GAAAATGGGGCTGGTACAGGATGAACTGTTTATCCTCCACTTTCTGCTAATATTGCACACAGAGGAGCTTCTGTTGATTTAGCAATTTTTTCTCTTCATTTAGCGGGAATTTCTTCAATTCTTGGAGCCGTAAACTTTATTACTACAATTATTAATATACGATCATCAGGAATTACTTTTGATCGAATACCTTTATTTGTATGATCTGTAGGAATTACAGCTATCCTACTTTTATTATCTCTCCCAGTATTAGCCGGAGCTATTACTATACTATTAACAGATCGAAATTTTAATACATCTTTTTTTGATCCTGCAGGAGGAGGTGATCCAATTCTATATCAACATTTATTT</t>
  </si>
  <si>
    <t>&gt;8de9690aa36dcaae26771d4abda02420_Diptera_Phoridae_Megaselia_BOLD:AAG3231</t>
  </si>
  <si>
    <t>AATAAATAACATAAGATTTTGGATATTACCTCCTTCCTTAACTCTTTTATTAGCCAGAAGTATAGTA---GAAAATGGAGCTGGTACAGGATGAACTGTTTATCCTCCCCTTTCTGCTAATATTGCACATAGAGGAGCTTCTGTTGATTTAGCAATTTTTTCTCTTCACTTAGCAGGAATTTCTTCAATTCTTGGTGCCGTAAATTTTATTACTACAATTATTAATATACGATCTTCAGGAATCACTTTTGATCGAATACCTTTATTTGTATGATCTGTAGGAATCACAGCTATCCTACTTTTATTATCTCTTCCAGTATTAGCTGGAGCTATTACTATATTATTAACAGATCGAAATTTTAATACATCTTTTTTTGACCCTGCAGGAGGAGGTGATCCAATTTTATACCAACACTTATTT</t>
  </si>
  <si>
    <t>&gt;54ff3e7b1897c8789a4ab0069bbc01ab_Diptera_Phoridae_Megaselia_GGBRA3037-23(sp.SL531)</t>
  </si>
  <si>
    <t>AATAAATAATATAAGATTTTGAATATTACCTCCTTCTTTAACTCTTTTGTTAGCCAGAAGTATAGTA---GAAAATGGAGCTGGTACAGGATGAACTGTTTATCCTCCTCTTTCTGCTAATATTGCACATAGAGGAGCTTCTGTTGATTTAGCAATTTTTTCCCTCCACTTAGCAGGAATTTCTTCAATTCTTGGAGCTGTAAATTTTATTACTACAATTATTAATATACGGTCTTCAGGAATTACTTTTGATCGAATACCTTTATTTGTATGATCTGTAGGTATTACAGCTATTTTACTTTTATTATCTCTTCCTGTATTAGCTGGAGCTATTACGATATTATTAACAGATCGAAATTTTAATACATCTTTTTTTGATCCTGCAGGAGGAGGAGATCCAATTCTATATCAACATTTATTT</t>
  </si>
  <si>
    <t>&gt;cb3cec9f40bdb26d431d025a3fe93ab4_Diptera_Phoridae_Megaselia_BMPHO2653-23(sp.SL959)</t>
  </si>
  <si>
    <t>AATAAATAATATAAGATTCTGAATATTACCTCCTTCTTTAACTCTTTTATTAGCCAGAAGTATAGTA---GAAAATGGGGCTGGTACAGGATGAACTGTTTATCCACCCCTTTCTTCTAATATTGCCCATAGAGGAGCTTCTGTTGATTTAGCAATTTTTTCTCTTCATTTAGCAGGAATCTCATCAATTCTTGGAGCCGTAAATTTTATTACTACAATTATTAATATACGATCTTCAGGAATTACTTTTGATCGAATACCTTTATTTGTATGATCTGTAGGAATCACTGCTATTCTACTTTTATTATCTCTACCAGTACTAGCAGGAGCTATTACTATATTATTAACAGATCGAAATTTTAATACATCTTTTTTTGATCCTGCTGGAGGAGGAGACCCAATTCTATATCAACATTTATTC</t>
  </si>
  <si>
    <t>&gt;4a071f1f27be70128547aeb0c67cd59d_Diptera_Phoridae_Megaselia_BOLD:ACZ4314</t>
  </si>
  <si>
    <t>AATAAATAATATAAGATTTTGGATATTACCTCCTTCTTTAACTCTTTTATTAGCCAGAAGTATAGTG---GAAAATGGAGCTGGAACTGGATGAACAGTTTATCCTCCTCTTTCTTCAAGAATTGCCCATAGTGGAGCTTCTGTTGATTTAGCAATTTTCTCTTTACATTTAGCAGGTATTTCTTCCATTTTAGGAGCTGTAAATTTTATTACAACAATTATTAATATACGATCAAGAGGAATTACTTTTGATCGAATACCCTTATTTGTGTGATCTGTTGGTATTACTGCTCTTTTACTTTTATTATCTCTCCCTGTTTTAGCTGGAGCTATTACTATATTATTAACTGATCGAAATTTTAATACATCTTTCTTTGACCCAGCAGGAGGAGGAGATCCAATTCTTTACCAGCACTTATTT</t>
  </si>
  <si>
    <t>&gt;a49b8547c8ec9e1609e9ceac05e59aaa_Diptera_Phoridae_Megaselia_BOLD:ACC5986</t>
  </si>
  <si>
    <t>AATAAATAATATAAGATTTTGAATATTACCTCCTTCTTTAACTCTTTTATTAGCCAGAAGTATAGTA---GAAAATGGGGCTGGAACTGGTTGAACGGTTTACCCTCCTCTTTCTTCAAGAATTGCTCATAGTGGAGCTTCTGTTGATTTAGCCATTTTTTCTCTTCATTTAGCAGGTATTTCCTCAATTTTAGGAGCTGTAAATTTTATTACAACAATTATTAATATACGATCATCAGGAATCACCTTCGATCGAATACCTTTATTTGTTTGATCTGTTGGTATTACTGCTCTTTTACTTTTATTATCTCTTCCTGTTTTAGCAGGTGCTATTACTATACTTTTAACTGATCGAAATTTTAATACATCTTTCTTTGATCCCGCAGGTGGAGGAGATCCAATTCTTTATCAACATTTATTT</t>
  </si>
  <si>
    <t>&gt;d1d477a37bc5e1e9f69e25f91fbe8aed_Diptera_Phoridae_Megaselia_BOLD:AAG3255</t>
  </si>
  <si>
    <t>AATAAATAATATAAGATTTTGAATATTACCTCCTTCTTTAACTCTTTTATTAGCCAGAAGTATAGTA---GAAAATGGAGCTGGAACTGGATGAACAGTTTATCCTCCCCTTTCTTCAAGAATTGCTCATAGAGGTGCTTCTGTTGATTTAGCAATTTTTTCTCTTCATTTAGCTGGAATTTCATCAATTTTAGGAGCTGTAAATTTTATTACAACAATTATTAATATACGATCCTCAGGAATTACATTTGATCGAATACCTTTATTTGTATGATCTGTAGGTATTACCGCTCTATTATTATTATTATCTCTTCCTGTATTAGCTGGAGCTATTACTATACTTTTAACTGATCGAAATTTTAATACTTCTTTTTTTGATCCTGCAGGAGGAGGAGATCCAATTCTTTATCAACATTTATTT</t>
  </si>
  <si>
    <t>&gt;094c1c19a8e0fc830dd5c4ece14213a0_Diptera_Phoridae_Megaselia_rubella</t>
  </si>
  <si>
    <t>AATAAATAATATAAGATTTTGAATATTACCTCCTTCTCTAACTCTTCTATTGGCCAGTAGTATAGTA---GAAAATGGAGCTGGAACTGGATGAACAGTTTACCCTCCTCTTTCTTCAAGAATTGCTCACAGAGGAGCTTCTGTTGATTTAGCAATTTTTTCTCTCCATCTAGCTGGAATTTCATCAATTTTAGGAGCAGTAAATTTTATCACAACAATTATTAATATACGATCATCAGGAATCACTTTTGATCGAATACCCTTATTTGTATGATCTGTTGGTATTACTGCCCTTTTACTTTTATTGTCTCTCCCTGTTTTAGCAGGAGCTATTACTATACTTTTAACTGATCGAAATTTTAATACTTCCTTTTTTGACCCTGCAGGAGGAGGAGATCCAATTCTTTATCAACATTTATTT</t>
  </si>
  <si>
    <t>&gt;ca310aa5ae3c28dd09972d6572ca8b52_Diptera_Phoridae_Megaselia_tenebricola</t>
  </si>
  <si>
    <t>AATAAATAATATAAGATTTTGAATATTACCTCCTTCTTTAACTCTTTTATTAGCCAGAAGTATAGTA---GAAAATGGAGCTGGAACTGGTTGAACAGTTTATCCCCCCCTTTCTTCAAGAATTGCACATAGAGGAGCTTCTGTTGATTTAGCAATTTTTTCCCTTCATTTAGCAGGAATTTCCTCAATTTTAGGTGCAGTAAATTTTATCACAACAATTATTAATATACGATCATCAGGTATTACTTTTGATCGAATACCATTATTCGTTTGATCTGTTGGAATCACTGCTCTTTTATTATTATTGTCTCTCCCTGTTTTAGCTGGAGCTATTACAATACTTTTAACTGATCGAAATTTTAATACATCTTTTTTTGATCCTGCTGGAGGAGGTGATCCAATTCTCTATCAACATTTATTT</t>
  </si>
  <si>
    <t>&gt;0d7f6f1da0d6e29fa942d5ac284cb89a_Diptera_Phoridae_Megaselia_lucifrons</t>
  </si>
  <si>
    <t>AATAAATAATATAAGATTTTGAATATTACCTCCTTCCCTAACTCTTTTATTAGCGAGAAGTCTAGTA---GAAAATGGAGCTGGAACTGGGTGAACTGTATATCCTCCTTTATCTTCAAGAATTGCTCATAGAGGAGCTTCTGTTGATTTAGCAATTTTTTCACTTCATTTAGCAGGAATTTCTTCAATTTTAGGAGCAGTAAATTTTATTACTACAATTATTAATATACGATCTTCAGGAATTACATTTGACCGAATACCTTTATTTGTTTGATCAGTAGGAATCACTGCTCTTTTACTATTATTATCGCTTCCTGTTTTAGCAGGTGCAATTACAATATTATTAACAGACCGAAATTTTAATACATCATTTTTTGATCCTGCAGGAGGAGGAGATCCTATTCTTTACCAACATTTATTT</t>
  </si>
  <si>
    <t>&gt;044e9f7a8308487f533a56ae3826b7a7_Diptera_Phoridae_Megaselia_lucifrons</t>
  </si>
  <si>
    <t>AATAAATAATATAAGATTTTGAATATTACCTCCTTCTTTAACTCTTTTATTAGCAAGAAGTCTAGTA---GAAAACGGAGCTGGAACTGGATGAACTGTTTACCCTCCTTTATCTTCAAGAATTGCTCATAGAGGAGCTTCTGTTGATTTAGCAATTTTTTCACTTCATTTAGCAGGAATTTCTTCAATTTTAGGAGCTGTAAATTTTATTACTACAATTATTAACATACGATCTTCAGGAATTACATTTGATCGAATACCTTTATTTGTTTGATCAGTAGGAATTACTGCTCTTTTACTTTTATTATCCCTTCCTGTTTTAGCAGGTGCTATTACAATACTATTAACAGATCGAAATTTTAATACATCATTTTTTGATCCTGCAGGAGGAGGAGATCCTATTCTTTATCAACATTTATTT</t>
  </si>
  <si>
    <t>&gt;a46b813b69f80b718f91a1cfa179c1df_Diptera_Phoridae_unclassified.Phoridae</t>
  </si>
  <si>
    <t>AATGAATAATATAAGTTTTTGAATATTACCTCCTTCTTTAACTCTTTTATTAGCCAGAAGTATAGTA---GAAAATGGAGCTGGAACAGGATGAACTGTTTATCCTCCACTTTCTTCTAGAATTGCTCATAGTGGAGCTTCTGTTGATTTAGCAATTTTTTCTCTACATTTAGCTGGAATTTCATCTATTTTAGGAGCTGTAAATTTTATTACGACAATCATTAATATACGATCTTCAGGAATCACCTTTGATCGAATACCCTTATTTGTTTGATCAGTTGGAATTACCGCTCTTTTACTACTTTTATCTCTACCAGTATTAGCAGGAGCTATTACAATATTATTAACAGATCGAAATTTTAATACATCATTTTTTGATCCTGCCGGAGGTGGTGATCCAATCCTATATCAACATTTATTT</t>
  </si>
  <si>
    <t>&gt;165f5ef7732026b39039b4f60be8f8eb_Diptera_Phoridae_Megaselia_BOLD:ACB9997</t>
  </si>
  <si>
    <t>AATAAATAATATAAGTTTTTGAATACTACCTCCTTCTTTAACACTTTTATTAGCCAGAAGTATAGTA---GAAAATGGAGCTGGAACAGGATGAACAGTTTACCCTCCACTTTCTTCTAGAATTGCTCATAGTGGAGCCTCTGTTGATTTAGCAATTTTTTCTCTTCATTTAGCTGGAATTTCATCTATTTTAGGAGCTGTAAATTTTATTACAACAATTATTAATATACGTTCTTCAGGAATTACTTTTGATCGAATACCTCTATTTGTTTGATCAGTTGGAATTACTGCTCTTTTATTACTTCTTTCTCTTCCAGTTTTAGCTGGAGCTATTACAATATTACTAACAGACCGAAATTTTAATACTTCATTCTTTGACCCAGCTGGAGGAGGAGATCCTATTTTATACCAACATTTATTT</t>
  </si>
  <si>
    <t>&gt;70ba3ca67285a6a7b57ab002ddc620e0_Diptera_Phoridae_Megaselia_BMPHO2679-23(sp.SL501)</t>
  </si>
  <si>
    <t>AATAAATAATATAAGTTTTTGAATATTACCTCCTTCTTTAACCCTTTTATTAGCCAGAAGTATGGTA---GAAAATGGAGCTGGAACAGGATGAACTGTTTACCCTCCACTTTCTTCTAGAATTGCTCATAGTGGAGCTTCTGTTGATTTAGCAATTTTTTCTCTTCATTTAGCTGGAATTTCATCTATTTTAGGAGCTGTAAATTTTATTACAACAATTATTAATATACGGTCTTCAGGAATTACCTTTGATCGAATACCTCTATTTGTTTGATCAGTTGGAATCACTGCTCTTCTACTTCTTTTATCCCTACCAGTATTAGCCGGAGCTATTACAATATTATTAACAGATCGAAATTTTAATACTTCATTTTTTGATCCTGCTGGAGGAGGAGATCCTATTTTATACCAACATTTATTT</t>
  </si>
  <si>
    <t>&gt;97a15080f671ded77aa8a6da6ec81e02_Diptera_Phoridae_Megaselia_BOLD:AAG3266</t>
  </si>
  <si>
    <t>AATAAATAATATAAGTTTTTGAATATTACCTCCTTCTTTAACTCTTTTGTTAGCAAGAAGTATAGTA---GAAAATGGAGCAGGTACTGGATGAACAGTTTATCCTCCTCTTTCTTCTAGAATTGCTCATAGTGGAGCTTCAGTTGATTTAGCAATTTTCTCTTTACATTTAGCTGGAATTTCCTCAATTTTAGGAGCTGTAAATTTTATTACTACAATTATTAATATACGATCTTCAGGAATTACTTTTGATCGAATACCTTTATTTGTTTGATCTGTAGGAATTACTGCTCTTTTATTACTTTTATCTTTACCTGTATTAGCAGGAGCTATTACTATACTTTTAACTGATCGAAATTTTAATACTTCATTCTTTGATCCTGCAGGAGGAGGAGACCCAATTTTATATCAACATTTATTT</t>
  </si>
  <si>
    <t>&gt;8bf102d33df063661a5f7fd92ad36329_Diptera_Phoridae_Megaselia_BOLD:AAG3266</t>
  </si>
  <si>
    <t>AATAAATAATATAAGTTTTTGAATATTACCTCCTTCTTTAACTCTTTTATTAGCCAGAAGTATAGTA---GAAAATGGAGCAGGTACTGGATGAACAGTTTATCCTCCACTTTCTTCTAGAATTGCTCATAGAGGAGCTTCAGTTGATTTAGCAATTTTCTCTTTACATTTAGCTGGAATTTCTTCAATTTTAGGAGCTGTAAATTTTATTACTACAATTATCAATATACGATCTTCAGGAATTACTTTTGATCGAATACCTTTATTTGTTTGATCAGTAGGAATTACTGCTCTTTTATTACTTTTATCTTTACCTGTATTAGCAGGAGCTATTACTATACTCTTAACTGATCGAAACTTTAATACCTCATTTTTTGATCCTGCAGGAGGAGGTGACCCAATTTTATATCAACATTTATTT</t>
  </si>
  <si>
    <t>&gt;7af718fde6104bffdee689422c8e1e30_Diptera_Phoridae_Megaselia_LEFIJ37271-23</t>
  </si>
  <si>
    <t>AATAAATAATATAAGTTTTTGAATACTACCTCCTTCTTTAACTCTTTTATTAGCCAGAAGTATAGTA---GAAAATGGAGCAGGTACAGGATGAACAGTTTACCCTCCACTTTCTTCTAGAATTGCTCATAGAGGAGCTTCTGTTGATTTAGCAATTTTTTCATTACATTTAGCAGGAATTTCTTCAATTTTAGGAGCTGTAAATTTTATTACTACAATTATTAATATACGATCTTCAGGAATTACTTTTGACCGAATACCTTTATTTGTTTGATCTGTTGGAATTACTGCTCTTTTATTACTTTTATCTTTACCAGTATTAGCAGGAGCTATTACAATACTTTTAACAGACCGAAATTTTAATACTTCATTTTTTGATCCTGCTGGAGGAGGAGACCCAATTTTATATCAACATTTATTT</t>
  </si>
  <si>
    <t>&gt;ab0c09524bdb4d8188b7a99e02b222ac_Diptera_Phoridae_unclassified.Megaselia</t>
  </si>
  <si>
    <t>TATAAATAATATAAGTTTTTGAATATTACCTCCTTCTTTAACCCTTTTATTAGCCAGAAGTATAGTA---GAAAATGGAGCAGGTACTGGATGAACAGTTTATCCCCCTCTTTCATCTAGAATTGCTCATAGAGGTGCTTCTGTAGATTTAGCAATTTTCTCATTACATTTAGCAGGTATCTCTTCAATTTTAGGAGCTGTAAATTTTATTACAACAATTATTAATATACGATCTTCAGGAATTACTTTTGATCGAATACCTTTATTTGTTTGATCAGTAGGAATTACTGCCCTATTATTATTATTATCTTTACCAGTATTAGCTGGAGCTATTACTATACTTTTAACAGATCGAAATTTTAATACTTCATTCTTTGACCCTGCAGGTGGAGGAGATCCAATTTTATATCAACATTTATTT</t>
  </si>
  <si>
    <t>&gt;c70da7b7a8ebf9ce0f49a2e76bc869f1_Diptera_Megaselia_sp.SL193</t>
  </si>
  <si>
    <t>AATAAATAATATAAGTTTCTGGATATTACCTCCTTCATTAACTCTTTTATTAGCCAGAAGTATAGTA---GAAAATGGAGCAGGAACAGGATGAACAGTTTACCCTCCCCTTTCTTCTAGAATTGCTCATAGAGGAGCCTCTGTAGACTTAGCAATTTTCTCTTTACATTTAGCAGGGATTTCTTCAATTTTAGGAGCAGTAAATTTTATTACAACAATTATTAATATACGATCTTCAGGGATTACCTTTGATCGAATACCCTTATTTGTTTGATCAGTAGGAATTACTGCTATTTTACTATTATTATCTTTACCAGTTCTAGCTGGTGCTATTACTATACTTTTAACAGACCGAAACTTTAACACTTCATTCTTTGACCCTGCGGGAGGAGGAGACCCTATTCTTTATCAACATTTATTT</t>
  </si>
  <si>
    <t>&gt;7aff9f8d47a57f423a6a7ea9df7287ef_Diptera_Phoridae_Megaselia_BMPHO4649-23</t>
  </si>
  <si>
    <t>AATAAATAATATAAGTTTTTGAATATTACCTCCTTCTTTAACACTTTTATTAGCCAGAAGTATAGTA---GAAAATGGAGCTGGAACAGGATGAACAGTCTATCCTCCCCTTTCTTCTAGAATTGCTCATAGTGGAGCTTCTGTAGATTTAGCAATTTTTTCTTTACATTTAGCTGGAATTTCTTCAATTTTAGGAGCAGTAAACTTTATTACTACAATTATTAATATACGATCTTCAGGTATTACTTTTGATCGAATACCCTTATTTGTATGATCAGTAGGAATTACTGCACTTTTATTACTTTTATCTTTACCAGTACTAGCAGGTGCTATTACTATACTTTTAACAGATCGAAATTTTAATACTTCATTTTTCGATCCTGCTGGAGGAGGAGATCCTATTCTTTATCAACATTTATTT</t>
  </si>
  <si>
    <t>&gt;aa8e8ed82cb8d32dd9db6e1be5b80526_Diptera_Phoridae_GMBSQ1522-18</t>
  </si>
  <si>
    <t>AATAAATAATATAAGCTTTTGGATATTACCTCCTTCTTTAACTCTTCTATTGGCCAGCAGCATAGTA---GAAAATGGAGCTGGAACAGGATGAACAGTTTACCCTCCCCTTTCTTCTAGAATCGCTCATAGAGGAGCTTCTGTTGATTTAGCAATTTTTTCATTACATTTAGCTGGAATTTCATCAATTTTAGGAGCAGTAAATTTTATTACTACAATTATTAATATGCGTTCTTCAGGAATTACATTTGATCGAATACCTTTATTTGTATGATCAGTAGGAATTACTGCTCTTTTATTACTTTTATCTTTACCTGTTCTAGCTGGAGCTATTACTATACTTTTAACTGATCGAAATTTTAATACTTCATTTTTTGATCCAGCAGGAGGAGGAGATCCAATTTTATATCAACATTTATTT</t>
  </si>
  <si>
    <t>&gt;af401796ed29471faed45dff1abbd84c_Diptera_Phoridae_Megaselia_fuscinula</t>
  </si>
  <si>
    <t>AATAAATAATATAAGTTTTTGAATATTACCTCCTTCATTAACCCTTTTATTAGCCAGAAGTATAGTA---GAAAATGGAGCTGGAACAGGATGAACAGTTTATCCTCCTCTTTCTTCTAGAATTGCTCATAGAGGAGCTTCTGTAGATTTAGCAATTTTTTCTTTACACTTAGCTGGTATCTCTTCTATTTTAGGAGCAGTAAATTTTATTACAACAATCATTAATATACGATCTTCAGGAATTACTTTTGACCGAATGCCTTTATTTGTTTGATCTGTAGGAATTACAGCTATTTTATTACTTCTATCTTTACCAGTATTAGCTGGAGCTATCACTATACTATTAACAGATCGAAATTTTAACACATCATTTTTTGATCCTGCTGGAGGAGGAGACCCTATTCTTTATCAACATCTATTC</t>
  </si>
  <si>
    <t>&gt;3d5575d489930b6ae5c3a0e89a8966b3_Diptera_Phoridae_Megaselia_BOLD:AAP4698</t>
  </si>
  <si>
    <t>AATAAATAATATAAGTTTTTGAATATTACCTCCTTCTTTAACTTTACTATTAGCCAGAAGTATAGTA---GAAAACGGAGCTGGAACTGGTTGAACAGTTTACCCTCCACTTTCCTCTAGAATTGCTCATAGAGGAGCTTCTGTAGATTTAGCAATTTTTTCTCTTCACTTAGCAGGAATTTCTTCAATTTTAGGAGCTGTAAATTTTATTACTACAATTATTAATATACGATCTTCAGGAATTACCTTTGATCGAATACCTTTATTTGTTTGATCTGTTGGAATTACTGCTTTATTATTATTATTATCACTACCAGTATTAGCAGGAGCTATTACTATATTATTAACCGATCGAAATTTTAATACTTCATTCTTTGACCCTGCTGGAGGAGGAGATCCTATTCTTTATCAACATTTATTT</t>
  </si>
  <si>
    <t>&gt;f06b4940866eb55f753ce08e88c93b44_Diptera_Phoridae_Megaselia_BOLD:ACB9859</t>
  </si>
  <si>
    <t>AATAAATAATATGAGTTTTTGAATATTACCTCCTTCTTTAACTTTATTGTTAGCCAGAAGTATAGTG---GAAAACGGAGCTGGAACTGGTTGAACAGTTTACCCACCCCTTTCTTCTAATATTGCTCATAGTGGAGCTTCTGTAGATTTAGCAATTTTTTCTCTTCACTTAGCAGGAATCTCTTCAATTTTAGGGGCTGTAAATTTTATTACAACAATTATTAATATACGATCTTCAGGAATTACTTTTGATCGAATACCTTTATTTGTTTGATCTGTTGGAATTACTGCTCTTTTACTTTTATTATCATTACCTGTATTAGCAGGAGCTATTACTATACTATTAACTGATCGAAATTTTAATACCTCATTTTTTGATCCTGCTGGTGGAGGAGATCCTATTCTTTACCAACATTTATTT</t>
  </si>
  <si>
    <t>&gt;de838d3781d4d73af31308529e378441_Diptera_Phoridae_</t>
  </si>
  <si>
    <t>Megaselia_mixta</t>
  </si>
  <si>
    <t>AATAAATAATATAAGTTTTTGAATATTACCTCCTTCTTTAACTTTATTGTTAGCTAGTAGTATAGTA---GAAAACGGGGCTGGGACTGGATGAACAGTTTACCCTCCACTTTCTTCTAGAATTGCTCATAGAGGAGCTTCAGTAGATTTAGCTATTTTTTCTCTTCATCTTGCAGGAATCTCTTCTATTTTAGGAGCTGTAAATTTTATTACAACAATTATTAATATACGATCTTCAGGGATTACTTTTGACCGAATACCTTTATTTGTTTGATCTGTAGGAATTACTGCTCTTTTACTATTACTTTCTTTACCAGTCTTAGCTGGAGCTATTACTATATTATTAACAGACCGAAATTTTAATACTTCTTTCTTTGACCCAGCAGGAGGTGGAGATCCAATTCTTTATCAACATTTATTT</t>
  </si>
  <si>
    <t>&gt;a44298eea961bc8b9d122bc242bb2a6d_Diptera_Phoridae_Megaselia_woodi</t>
  </si>
  <si>
    <t>AATAAATAATATAAGATTTTGAATATTACCTCCATCATTAACTCTTTTATTAGCCAGAAGTATAGTA---GAAAACGGAGCTGGAACAGGATGAACAGTTTACCCTCCTTTATCTTCTAGAATTGCTCATAGTGGAGCTTCAGTTGATTTAGCAATTTTTTCACTTCATTTAGCTGGAATTTCTTCAATTTTAGGAGCTGTAAATTTTATTACTACTATTATTAATATACGTTCATCTGGAATTACTTTTGACCGAATACCTTTATTTGTTTGATCAGTAGGAATTACTGCCTTATTACTTTTACTTTCACTTCCTGTTTTAGCAGGAGCTATTACCATACTTTTAACTGATCGAAATTTTAATACATCATTCTTTGATCCTGCTGGAGGAGGAGATCCTATTTTATATCAACATTTATTT</t>
  </si>
  <si>
    <t>&gt;2aff44aa14ac3bfbd6a37c8d9a8ba3a4_Diptera_Phoridae_Megaselia_BOLD:AAM9352</t>
  </si>
  <si>
    <t>AATAAATAATATAAGATTTTGAATACTACCTCCATCATTAACTCTTTTATTAGCCAGAAGTATAGTA---GAAAATGGAGCTGGAACAGGATGAACAGTTTACCCTCCTTTATCATCTAGAATTGCTCATAGTGGAGCTTCAGTTGATTTAGCAATTTTTTCACTTCACTTAGCTGGAATTTCATCAATTTTAGGAGCCGTAAATTTTATTACTACTATTATTAATATACGTTCTTCAGGAATTTCTTTTGATCGAATACCTTTATTTGTTTGATCTGTAGGAATTACTGCTTTATTACTTTTACTTTCACTACCTGTTTTAGCAGGAGCTATTACTATACTTTTAACTGATCGAAATTTTAATACCTCTTTCTTTGACCCTGCTGGAGGAGGAGACCCTATTTTATATCAACATTTATTT</t>
  </si>
  <si>
    <t>&gt;0eedaf7a01c3e0fd8e8e791ea43c1fe2_Diptera_Phoridae_Megaselia_BOLD:AAG3234</t>
  </si>
  <si>
    <t>AATAAATAATATAAGATTTTGAATATTACCTCCGTCATTAACTCTTTTATTAGCCAGAAGTATAGTA---GAAAACGGAGCTGGAACAGGGTGAACAGTTTATCCTCCTCTTTCATCAAGAATTGCTCATAGTGGAGCTTCAGTTGATTTAGCAATTTTCTCACTTCATCTAGCTGGGATTTCTTCAATTTTAGGTGCTGTAAATTTCATTACTACTATTATTAATATACGTTCATCAGGAATCACTTTTGATCGAATACCTTTATTTGTATGATCAGTAGGAATTACTGCTTTATTACTTTTACTTTCACTTCCTGTTTTAGCAGGTGCTATTACTATACTTTTAACTGATCGAAACTTTAATACTTCTTTCTTTGATCCTGCAGGAGGAGGAGATCCTATTTTATACCAACATTTATTC</t>
  </si>
  <si>
    <t>&gt;ff45e29dde0d06701dbee157034068b1_Diptera_Phoridae_Megaselia_BMPHO4971-23</t>
  </si>
  <si>
    <t>AATAAATAATATAAGATTTTGAATATTACCTCCATCATTAACTCTTTTATTAGCTAGAAGTATAGTA---GAAAACGGAGCTGGAACAGGATGAACTGTTTATCCTCCTCTTTCTTCTAGAATTGCTCATAGAGGAGCTTCAGTAGATTTAGCAATTTTTTCATTACATTTAGCTGGAATTTCCTCAATTTTAGGAGCTGTAAATTTTATTACTACTATTATTAATATACGATCATCGGGAATTAGTTTTGATCGAATACCTTTATTTGTTTGATCTGTAGGAATTACTGCTTTATTACTTTTACTTTCACTTCCTGTTTTAGCTGGTGCTATTACTATACTTTTAACAGACCGAAATTTTAATACTTCATTCTTTGATCCAGCTGGAGGAGGAGATCCTATTTTATATCAACATTTATTT</t>
  </si>
  <si>
    <t>&gt;fdaf5c0277bf72060b8948eaeb44d759_Diptera_Phoridae_Megaselia_sepulchralis</t>
  </si>
  <si>
    <t>AATAAATAATATAAGATTTTGAATATTACCTCCATCATTAACTCTTTTATTAGCCAGAAGTATAGTA---GAAAACGGAGCTGGAACTGGTTGAACAGTTTATCCACCTCTTTCTTCTAGAATTGCTCATAGTGGAGCTTCAGTAGATTTAGCAATTTTCTCTCTTCATTTAGCTGGAATTTCTTCAATTCTAGGAGCTGTAAATTTTATTACTACTATTATTAATATACGATCATCAGGAATCACTTTTGATCGAATACCTTTATTTGTATGATCAGTAGGAATTACTGCTTTATTACTTTTATTATCACTTCCTGTTTTAGCCGGTGCTATTACAATACTTCTAACAGATCGAAATTTTAATACTTCTTTCTTTGATCCTGCTGGAGGAGGAGATCCAATTTTATATCAACATTTATTT</t>
  </si>
  <si>
    <t>&gt;a71e20d8bcf82c59269869b20ddac8ec_Diptera_Phoridae_Megaselia_diversa</t>
  </si>
  <si>
    <t>AATAAATAATATAAGATTCTGAATATTACCTCCATCATTAACTTTATTATTAGCCAGAAGTATAGTA---GAAAACGGAGCTGGAACAGGATGAACAGTTTATCCTCCTCTATCTTCTAGAATTGCCCATAGTGGGGCTTCAGTAGATTTAGCAATTTTTTCATTACATTTAGCTGGAATTTCTTCAATTTTAGGAGCCGTAAATTTTATTACTACTATTATTAATATACGATCATCAGGAATCACTTTTGATCGTATACCTTTATTTGTGTGATCAGTAGGAATTACTGCTTTATTACTTTTACTTTCACTTCCTGTTTTAGCTGGAGCTATTACAATACTTTTAACAGATCGAAATTTTAATACTTCTTTTTTTGATCCTGCTGGAGGAGGAGATCCAATTTTATACCAACATTTATTT</t>
  </si>
  <si>
    <t>&gt;3c05e4935935e0846121d3edb2c4bf3e_Diptera_Phoridae_Megaselia_diversa</t>
  </si>
  <si>
    <t>AATAAATAATATAAGATTTTGAATGTTACCTCCATCATTAACTTTATTATTAGCCAGAAGTATAGTA---GAAAACGGAGCTGGAACAGGATGAACAGTTTACCCTCCTCTTTCATCTAGAATTGCTCATAGAGGAGCTTCAGTAGATTTAGCAATTTTTTCACTTCATTTAGCTGGAATTTCTTCAATCTTAGGGGCTGTAAATTTTATTACTACTATTATTAATATACGATCTTCAGGAATTACTTTTGATCGAATACCTTTATTTGTATGATCAGTAGGAATTACTGCTCTATTACTTTTACTTTCACTACCTGTTTTAGCTGGTGCTATCACAATACTTTTAACTGATCGAAATTTTAATACTTCTTTCTTTGATCCTGCAGGAGGAGGAGACCCAATTTTATATCAACATTTATTT</t>
  </si>
  <si>
    <t>&gt;cc99bbc0a5a0e66dd3a43d8711e4dc8b_Diptera_Phoridae_Megaselia_BOLD:ACH1922</t>
  </si>
  <si>
    <t>AATAAATAATATAAGATTTTGAATATTACCTCCTTCATTAACTTTATTATTAGCCAGAAGTATAGTA---GAAAACGGAGCTGGAACAGGATGAACTGTTTATCCTCCATTATCTTCTAGTATTGCTCATAGTGGTGCTTCTGTTGATTTAGCAATTTTTTCATTACATTTAGCAGGTATCTCTTCAATTTTAGGGGCTGTAAACTTTATTACTACTATTATTAATATACGATCATCAGGAATCACTTTTGATCGTATACCTTTATTTGTTTGATCAGTAGGAATTACAGCTTTATTACTTTTATTATCACTACCTGTCTTAGCTGGAGCTATTACTATACTCTTGACAGACCGAAATTTTAATACATCTTTCTTTGACCCTGCCGGAGGAGGAGATCCTATTTTATATCAACATTTATTT</t>
  </si>
  <si>
    <t>&gt;b74e11e8e4d5a25712409390f9de757d_Diptera_Phoridae_unclassified.Phoridae</t>
  </si>
  <si>
    <t>AATAAATAATATAAGATTTTGGATATTACCTCCTTCATTAACTTTACTATTAGCCAGAAGTATAGTA---GAAAACGGAGCTGGAACAGGATGAACTGTATACCCTCCTTTATCCTCTAGTATTGCTCATAGTGGAGCTTCTGTTGATTTAGCAATTTTTTCATTACATTTAGCAGGTATTTCTTCAATTTTAGGAGCTGTTAATTTTATTACTACTATTATTAATATACGATCATCTGGAATTACTTTTGATCGTATACCTTTATTTGTTTGATCAGTAGGAATTACAGCTTTACTACTTTTACTATCCCTTCCTGTTTTAGCAGGAGCTATTACTATACTTCTAACAGATCGAAATTTTAATACCTCTTTCTTTGATCCTGCTGGAGGAGGAGACCCAATTTTATACCAACATTTATTT</t>
  </si>
  <si>
    <t>&gt;351a631563f30fe6e55881df2f1dcc99_Diptera_Phoridae_Megaselia_bifurcata</t>
  </si>
  <si>
    <t>AATAAATAATATAAGATTTTGAATATTACCTCCATCATTAACTCTTTTATTAGCCAGAAGTATGGTA---GAAAACGGGGCTGGGACTGGATGAACAGTTTACCCTCCTCTTTCTTCTAGAATTGCTCATAGAGGAGCTTCAGTTGATTTAGCTATTTTTTCTTTACACCTAGCTGGAATTTCCTCAATTTTAGGAGCTGTAAATTTTATTACAACTATTATTAACATACGATCTTCAGGAATTACCTTTGATCGAATACCTTTATTTGTTTGATCTGTAGGAATTACTGCTTTATTACTTTTATTATCACTACCTGTATTAGCAGGAGCTATTACTATACTTTTAACTGACCGAAACTTTAATACATCTTTTTTTGATCCTGCAGGAGGAGGAGACCCAATTTTATACCAACATTTATTT</t>
  </si>
  <si>
    <t>&gt;1fbcc299bc84a7e3d80baad1deb365d3_Diptera_Phoridae_Megaselia_pumila</t>
  </si>
  <si>
    <t>TATAAATAATATAAGATTTTGAATATTACCTCCATCATTAACTTTATTATTAGCCAGAAGTATAGTA---GAAAACGGAGCTGGGACAGGTTGAACAGTTTACCCTCCTCTTTCTTCTAGAATTGCTCATAGAGGAGCTTCTGTTGATTTAGCAATTTTTTCATTACATTTAGCAGGAATTTCTTCAATTTTAGGAGCTGTAAATTTTATTACAACTATTATTAATATACGATCTTCTGGTATTACTTTTGACCGAATACCTTTATTTGTTTGATCTGTAGGAATTACAGCTCTATTACTTTTATTATCTTTACCTGTTTTAGCAGGAGCTATTACTATACTTTTAACAGACCGAAACTTTAATACCTCATTCTTTGACCCTGCAGGTGGAGGAGATCCTATTTTATATCAACATTTATTT</t>
  </si>
  <si>
    <t>&gt;2e53b39bc36dc8b4bdf01ad504c78b84_Diptera_Phoridae_Megaselia_BMPHO4620-23</t>
  </si>
  <si>
    <t>AATAAATAATATAAGATTTTGGATATTACCCCCATCATTAACTCTTTTATTAGCCAGAAGTATGGTA---GAAAACGGGGCTGGAACAGGATGAACAGTTTATCCACCTCTTTCTTCTAGAATTGCTCATAGTGGGGCTTCTGTTGATTTAGCAATTTTTTCATTACATTTAGCAGGTATTTCATCTATTTTAGGAGCTGTTAATTTTATTACTACAATTATTAATATACGATCATCAGGAATTACTTTTGACCGAATACCTTTATTTGTTTGATCTGTAGGAATCACGGCTTTATTACTTTTACTTTCTCTTCCTGTTTTAGCAGGAGCTATTACTATATTATTAACAGATCGAAATTTTAATACATCTTTTTTCGACCCTGCAGGTGGAGGAGACCCAATTTTATACCAACATTTATTT</t>
  </si>
  <si>
    <t>&gt;82dc5ac0a070fcebf09f77916fd8ee3e_Diptera_Phoridae_Megaselia_FACE2886-23</t>
  </si>
  <si>
    <t>AATAAATAATATAAGATTTTGAATATTACCTCCTTCTCTTACTCTTTTATTAGCCAGTAGTATAGTA---GAAAATGGAGCTGGAACAGGATGAACAGTTTACCCTCCACTTTCTTCTAGAATTGCTCATAGAGGAGCTTCTGTAGATTTAGCTATTTTTTCATTACATTTAGCTGGAATTTCATCAATTCTAGGAGCTGTAAATTTTATTACAACAATTATTAATATACGATCTTCAGGGATTACTTTTGATCGAATACCGTTATTTGTTTGATCTGTTGGAATTACAGCTTTACTCTTATTATTATCTTTACCCGTATTAGCAGGAGCTATTACAATATTATTAACAGACCGAAATTTTAATACTTCTTTCTTTGACCCTGCTGGTGGAGGAGACCCTATTCTTTATCAACACTTATTT</t>
  </si>
  <si>
    <t>&gt;7781b0d2b32bf7278504754023beb663_Diptera_Phoridae_Megaselia_lucifrons</t>
  </si>
  <si>
    <t>AATAAATAATATAAGATTTTGAATATTACCTCCTTCTCTTACTCTTTTATTAGCCAGTAGTATAGTA---GAAAATGGAGCTGGAACAGGATGAACAGTTTATCCTCCTCTTTCCTCAAGAATTGCTCATAGAGGGGCTTCTGTAGATTTAGCTATTTTTTCTTTACATTTAGCTGGTATCTCATCAATTCTAGGAGCTGTAAATTTTATTACAACAATTATTAATATACGATCTTCAGGAATTACTTTTGATCGAATACCATTATTTGTTTGATCTGTTGGTATTACAGCTCTACTTTTATTATTATCTTTACCTGTATTAGCAGGAGCTATTACTATACTATTAACAGATCGAAATTTTAATACTTCTTTCTTTGATCCTGCTGGTGGAGGAGACCCAATTCTTTATCAACATTTATTT</t>
  </si>
  <si>
    <t>&gt;d1df15a16f86acb564da77f9cc7e73e0_Diptera_Phoridae_Megaselia_arcticae</t>
  </si>
  <si>
    <t>AATAAATAATATAAGATTTTGAATATTACCTCCTTCTCTTACATTATTATTAGCCAGTAGCATAGTA---GAAAATGGAGCTGGAACTGGATGAACAGTTTACCCTCCACTTTCTTCAAGAATTGCTCACAGTGGAGCTTCAGTTGATTTAGCTATTTTCTCTTTACATTTAGCTGGTATTTCATCAATTTTAGGTGCTGTAAATTTTATTACAACAATCATTAATATACGATCTTCAGGAATTACTTTTGATCGAATACCTTTATTTGTTTGATCTGTAGGTATTACAGCTCTTCTTTTATTATTATCTTTACCTGTACTAGCAGGTGCAATTACTATATTATTAACAGATCGAAATTTTAATACTTCTTTCTTTGATCCTGCTGGAGGTGGAGACCCAATTCTTTATCAACATCTATTT</t>
  </si>
  <si>
    <t>&gt;ee4e89e14b898bff06a34751a9231133_Diptera_Phoridae_Megaselia_quadriseta</t>
  </si>
  <si>
    <t>AATAAATAATATAAGATTTTGGATATTACCTCCTTCTCTTACACTATTATTAGCCAGTAGTATAGTA---GAAAATGGAGCTGGAACTGGATGAACAGTATACCCACCGCTTTCTTCCAGAATCGCTCATAGAGGAGCTTCTGTAGATTTAGCTATTTTTTCTTTACATCTAGCAGGAATTTCATCAATTTTAGGAGCAGTAAATTTTATTACAACAATTATTAATATACGTTCTTCAGGAATTACCTTTGATCGTATACCATTATTTGTTTGATCAGTAGGTATTACAGCTCTTCTTTTATTATTATCTTTACCTGTATTAGCGGGAGCTATTACTATATTATTAACAGATCGAAATTTTAACACTTCTTTCTTTGACCCTGCTGGTGGAGGAGACCCAATTCTTTATCAACACCTATTT</t>
  </si>
  <si>
    <t>&gt;c66a02910a11336857564c331139a215_Diptera_Phoridae_Megaselia_BOLD:AAG3259</t>
  </si>
  <si>
    <t>AATAAATAATATAAGATTTTGGATATTACCTCCTTCCCTTACTTTATTATTAGCCAGCAGTATAGTA---GAAAATGGGGCTGGAACTGGATGAACAGTTTATCCTCCTCTTTCTTCTAGAATTGCTCATAGAGGAGCTTCTGTTGATTTAGCAATTTTTTCTTTACACCTAGCAGGAATTTCTTCAATTCTAGGAGCAGTAAATTTCATTACAACAATTATTAATATACGATCTTCAGGAATCACTTTTGATCGTATACCATTATTTGTTTGATCAGTTGGTATTACAGCTCTTCTTCTTCTATTATCTTTACCCGTATTAGCAGGTGCCATTACTATATTATTAACAGACCGAAATTTTAATACTTCTTTCTTTGACCCTGCCGGTGGTGGTGACCCAATTCTTTATCAACACTTATTT</t>
  </si>
  <si>
    <t>&gt;389400ffd4cdc89f286e1394b41531f7_Diptera_Phoridae_Phoridae_BOLD:ACP8559</t>
  </si>
  <si>
    <t>TATAAATAACATAAGTTTTTGAATACTTCCTCCCTCTCTTACTCTATTATTAGCCAGTAGTATAGTA---GAAAATGGAGCCGGAACTGGATGAACAGTATACCCACCTCTTTCTTCTAGAATTGCTCATAGTGGAGCTTCTGTAGATTTAGCTATTTTCTCTCTTCATTTAGCTGGAATTTCATCAATTTTAGGAGCTGTAAATTTTATTACAACAATTATTAATATACGATCTTCAGGAATTACTTTTGATCGAATACCTTTATTTGTTTGATCTGTAGGAATTACTGCTCTTCTTCTATTATTATCTTTACCTGTATTAGCAGGAGCTATTACTATACTATTAACAGACCGAAATTTTAATACTTCTTTCTTCGATCCAGCTGGTGGAGGAGATCCAATTCTTTACCAACATTTATTT</t>
  </si>
  <si>
    <t>&gt;4fc21e03b0f8e76ad594df3a2f635874_Diptera_Phoridae_Megaselia_BOLD:ACD8848</t>
  </si>
  <si>
    <t>AATAAATAATATAAGATTCTGAATATTACCTCCTTCTCTTACCTTATTATTAGCGAGTAGTATAGTA---GAAAATGGAGCTGGAACTGGATGAACAGTTTATCCTCCTTTATCTTCTAGAATTGCCCATAGAGGAGCTTCAGTAGATTTAGCAATTTTTTCTTTACATTTAGCCGGAATTTCTTCAATTTTAGGAGCCGTAAATTTTATTACAACAATTATTAATATACGTTCTTCAGGAATTACATTTGACCGAATACCCTTATTTGTTTGATCAGTTGGTATTACAGCTCTATTATTATTATTATCTTTACCTGTATTAGCAGGAGCTATTACTATATTATTAACAGATCGAAATTTTAATACATCATTCTTTGACCCAGCTGGTGGTGGAGATCCTATTCTTTATCAACATTTATTC</t>
  </si>
  <si>
    <t>&gt;badce41a2176b1f71f7fb45de43584c0_Diptera_Phoridae_Megaselia_JBLRB7849-23</t>
  </si>
  <si>
    <t>AATAAATAATATAAGTTTTTGAATACTACCTCCTTCTTTAACCCTTTTATTAGCCAGTAGTATAGTA---GAAAATGGAGCTGGAACTGGTTGAACAGTTTACCCACCTCTTTCTTCTAGAATTGCTCATAGAGGAGCTTCAGTTGATTTAGCTATTTTTTCTCTTCATCTAGCTGGTATTTCATCAATTTTAGGTGCAGTTAATTTTATTACTACAATTATTAATATACGATCTTCAGGTATTACATTTGACCGAATACCTTTATTTGTTTGATCTGTAGGAATTACAGCCCTTTTATTATTATTATCTTTACCTGTATTAGCAGGAGCTATTACTATATTATTAACAGACCGAAATTTTAATACTTCTTTTTTTGATCCTGCTGGTGGAGGAGATCCAATCTTATACCAACATTTATTC</t>
  </si>
  <si>
    <t>&gt;69c01558316e83a367758653dbf6a08a_Diptera_Phoridae_Triphleba_aqualis</t>
  </si>
  <si>
    <t>AATAAATAATATAAGATTTTGAATATTACCTCCTTCCTTAACATTACTATTAGCCAGCAGTATAGTA---GAAAATGGGGCTGGAACAGGATGAACAGTTTATCCTCCTTTATCAGCTAATATTGCACATAGAGGAGCTTCTGTTGATTTAGCAATTTTTTCTTTACACCTAGCAGGAATTTCTTCAATTTTAGGAGCTGTTAATTTTATTACTACAATTATTAATATACGATCATCTGGTATTACTTTTGATCGAATACCTTTATTTGTATGATCTGTAGGAATCACAGCTTTATTATTATTATTATCTTTACCTGTTTTAGCAGGAGCTATTACAATATTATTAACAGATCGAAATTTTAATACATCATTCTTTGATCCAGCAGGAGGAGGAGATCCAATTCTATATCAACATTTATTT</t>
  </si>
  <si>
    <t>&gt;03c5a384b24ba30de94716e2849b5e5d_Diptera_Phoridae_Anevrina_thoracica</t>
  </si>
  <si>
    <t>AATAAACAATATAAGTTTTTGAATATTACCTCCATCATTAACATTACTATTAGCAAGCAGTATAGTA---GAAAATGGGGCTGGAACAGGTTGAACTGTTTACCCCCCACTATCATCCAATATTGCTCATAGAGGGGCTTCTGTTGATTTAGCAATTTTTTCTTTACACTTAGCCGGTATTTCCTCAATTTTAGGAGCTGTAAATTTTATTACTACTATCATTAATATACGAGCATCAGGAATTACTTTTGATCGAATACCTTTATTTGTTTGATCTGTAGGAATTACTGCTTTATTATTATTATTATCTTTACCTGTATTAGCTGGAGCTATTACTATATTATTAACTGATCGAAATTTTAATACCTCATTTTTTGATCCTGCTGGAGGAGGAGATCCAATTTTATATCAACATTTATTT</t>
  </si>
  <si>
    <t>&gt;7a479f2e45606d7f5370aa379c31f88e_Diptera_Phoridae_Megaselia_BOLD:ACU7741</t>
  </si>
  <si>
    <t>AATAAATAATATAAGATTTTGAATATTACCTCCTTCTTTAACATTATTATTAGCCAGAAGTATAGTA---GAAAATGGAGCAGGAACAGGTTGAACAGTTTACCCTCCATTATCATCTAGAATTGCTCATAGAGGAGCCTCTGTTGATTTAGCAATTTTTTCTCTTCATTTAGCAGGAATTTCTTCTATTTTAGGAGCTGTAAATTTCATTACTACAATTATTAATATACGATCTTCAGGAATTACATTTGATCGAATACCACTATTTGTTTGATCAGTAGGTATTACTGCTCTTCTTTTATTATTATCTCTTCCTGTTTTAGCTGGTGCAATTACTATACTATTAACAGACCGAAATTTCAATACATCATTCTTTGATCCTGCTGGAGGAGGAGACCCTATTCTCTATCAACATTTATTT</t>
  </si>
  <si>
    <t>&gt;b4fc43cbd7983337d9426a201e0bda31_Diptera_Phoridae_Megaselia_BOLD:ACB9822</t>
  </si>
  <si>
    <t>AATAAATAATATAAGTTTTTGAATACTACCCCCTTCTCTTACATTATTATTAGCCAGAAGTATAGTA---GAAAATGGAGCTGGTACAGGATGAACAGTTTATCCTCCCCTATCATCAAGAATTGCTCATAGTGGAGCTTCTGTTGATTTAGCAATTTTTTCTCTTCATTTAGCTGGAATTTCTTCAATTTTAGGAGCAGTTAATTTTATTACAACAATTATTAATATACGATCATCAGGAATTACTTTTGACCGTATACCTTTATTTGTTTGATCAGTAGGTATTACTGCATTACTACTTTTATTATCTTTACCCGTTTTAGCAGGTGCAATTACAATACTTTTAACAGATCGAAATTTTAATACTTCATTTTTTGACCCTGCAGGTGGAGGAGATCCAATTCTTTACCAACACTTATTT</t>
  </si>
  <si>
    <t>&gt;2236da449ff9ac7b7b14d6b71f8499d8_Diptera_Phoridae_Megaselia_BOLD:ACC5871</t>
  </si>
  <si>
    <t>AATAAATAATATAAGTTTTTGAATACTTCCTCCTTCTCTTACACTATTGTTAGCCAGTAGTATAGTA---GAAAATGGAGCTGGTACAGGATGAACTGTATACCCTCCTCTTTCATCTAGAATTGCTCATAGAGGAGCTTCTGTTGATTTAGCAATTTTTTCTCTTCATTTAGCTGGAATTTCCTCAATTTTAGGAGCAGTTAATTTTATTACAACAATTATTAATATACGATCATCAGGAATTACTTTTGATCGAATACCTTTATTTGTCTGATCTGTTGGAATTACTGCTTTATTATTACTTTTATCCTTACCTGTATTAGCAGGAGCTATTACAATATTATTAACTGATCGAAATTTTAATACTTCATTCTTTGACCCTGCTGGTGGAGGAGATCCTATTTTATACCAACATTTATTT</t>
  </si>
  <si>
    <t>&gt;f887954f573615d513f4c6ed1117a0bc_Diptera_Phoridae_Triphleba_citreiformis</t>
  </si>
  <si>
    <t>AATAAATAATATAAGTTTTTGATTATTGCCTCCTTCTCTTTCATTATTATTAGCCAGCAGTATAGTA---GAAAATGGGGCTGGAACAGGTTGAACTGTTTATCCTCCGCTATCATCTAATATTGCACATAGAGGAGCTTCTGTAGATTTAGCAATTTTTTCTCTTCATTTAGCTGGAATCTCTTCAATTTTAGGAGCAGTAAATTTTATTACAACAATTATTAATATACGATCATCTGGAATTACTTTTGATCGAATACCATTATTTGTATGATCTGTAGGAATTACTGCTTTATTATTACTTTTATCTTTACCTGTTTTAGCTGGAGCTATTACTATACTATTAACAGATCGAAATTTTAATACATCATTCTTTGACCCTGCTGGGGGAGGAGATCCTATTCTTTATCAACATTTATTT</t>
  </si>
  <si>
    <t>&gt;6519762dd37ae50ec274aab8d64a733e_Diptera_Phoridae_Megaselia_involuta</t>
  </si>
  <si>
    <t>TATAAATAATATAAGATTTTGAATACTTCCTCCATCTTTAACACTTTTATTAGCCAGAAGTATAGTA---GAAAATGGAGCTGGAACAGGATGAACTGTTTACCCTCCTTTATCTTCAAGAATTGCTCATAGAGGAGCTTCTGTTGATTTAGCAATTTTTTCTCTACATTTAGCTGGTATTTCTTCAATTTTAGGAGCAGTAAATTTTATTACAACAATTATTAATATACGATCTTCTGGAATCACATTTGATCGTATACCTTTATTTGTTTGATCAGTAGGTATTACTGCTTTATTATTATTATTATCTTTGCCAGTCCTTGCTGGGGCTATTACAATACTATTAACAGACCGAAATTTTAATACATCATTTTTTGATCCTGCAGGAGGTGGAGATCCAATTTTATATCAACACTTATTT</t>
  </si>
  <si>
    <t>&gt;ebf7aab25a09e58316cfe2a8257d2548_Diptera_Phoridae_Megaselia_BOLD:AAG3310</t>
  </si>
  <si>
    <t>AATAAATAATATAAGATTTTGAATACTTCCTCCATCTTTAACCCTTTTATTAGCCAGAAGTATAGTA---GAAAACGGAGCTGGAACAGGTTGAACTGTTTATCCTCCTCTTTCTTCAAGAATTGCTCATAGAGGAGCTTCTGTTGATTTAGCAATTTTTTCTCTCCATTTAGCTGGAATTTCTTCTATTTTAGGGGCTGTAAATTTCATTACTACAATTATTAATATACGATCTTCAGGAATTACATTTGATCGAATACCTCTATTTGTATGATCAGTAGGAATTACAGCTTTATTACTTTTATTATCTCTTCCAGTTCTTGCTGGAGCAATTACTATATTATTAACAGATCGAAATTTTAATACTTCATTTTTTGACCCTGCAGGAGGAGGAGATCCTATTTTATACCAACATTTATTT</t>
  </si>
  <si>
    <t>&gt;5dc2a1a6f93d454f48dcbca7212de7cc_Diptera_Phoridae_Megaselia_feshiensis</t>
  </si>
  <si>
    <t>AATAAATAATATAAGATTCTGAATACTCCCTCCTTCTTTAACCTTATTATTAGCCAGAAGTATAGTA---GAAAACGGAGCTGGAACTGGATGAACTGTTTACCCTCCTTTATCATCAAGAATTGCCCATAGAGGAGCTTCTGTAGATTTAGCAATTTTTTCACTTCATTTAGCTGGGATTTCATCCATTTTAGGAGCTGTAAATTTTATTACAACAATTATTAATATACGTTCTTCAGGAATTACATTTGATCGAATACCCTTATTTGTATGATCTGTAGGAATTACTGCTTTATTATTATTATTATCTCTTCCTGTTCTTGCTGGAGCCATTACTATATTACTTACAGATCGAAATTTTAATACCTCATTCTTTGATCCAGCTGGAGGAGGAGATCCAATTCTATACCAACATTTATTT</t>
  </si>
  <si>
    <t>&gt;fbe9ffdb72e1bf61baf35d928a020226_Diptera_unclassified.Diptera_unclassified.Diptera</t>
  </si>
  <si>
    <t>AATAAATAATATAAGATTTTGAATATTACCTCCATCTTTAACTCTCTTATTAGCCAGAAGTATAGTC---GAAAATGGAGCTGGAACAGGTTGAACTGTTTATCCTCCTCTTTCTTCTAGAATTGCTCATAGAGGAGCTTCTGTAGATTTAGCTATTTTTTCTCTACATTTAGCCGGAATTTCATCTATTTTAGGAGCTGTAAACTTTATTACAACAATTATTAATATACGATCATCCGGAATTACTTTTGACCGAATACCTTTATTTGTATGATCTGTTGGAATTACTGCTTTATTACTACTTTTATCACTACCAGTGCTTGCAGGAGCTATTACTATATTATTAACAGATCGAAACTTTAATACCTCATTTTTTGATCCTGCTGGAGGAGGAGACCCTATTTTATACCAACATTTATTT</t>
  </si>
  <si>
    <t>&gt;8c0b90f5d7a191a0a4df0c70829107df_Diptera_Phoridae_Megaselia_BOLD:ACJ5537</t>
  </si>
  <si>
    <t>AATAAATAATATAAGATTTTGAATATTACCTCCATCTTTAACCTTATTATTGGCTAGAAGAATAGTA---GAAAATGGAGCTGGAACTGGTTGAACTGTTTATCCTCCTCTCTCTTCCAGAATTGCTCATAGAGGAGCTTCAGTCGATTTAGCTATTTTTTCCCTCCACTTAGCTGGTATTTCATCTATTTTAGGAGCCGTTAATTTTATTACTACAATTATTAATATACGATCTTCAGGAATTACTTTTGATCGAATACCTTTATTTGTTTGATCAGTTGGTATCACTGCCTTATTATTACTCTTATCTCTTCCAGTTCTTGCAGGAGCTATTACTATACTATTAACAGATCGAAATTTTAATACATCATTTTTTGACCCTGCTGGGGGAGGTGACCCTATTTTATATCAACATTTATTT</t>
  </si>
  <si>
    <t>&gt;53ead258562608eed4908b6f7da3be1b_Diptera_Phoridae_Megaselia_citrinella</t>
  </si>
  <si>
    <t>AATAAATAACATAAGTTTTTGAATATTACCTCCATCATTAACTCTTTTATTAGCCAGTAGTATAGTA---GAAAACGGAGCAGGAACTGGATGAACTGTTTATCCACCTCTTTCTTCTAGAATTGCTCATAGAGGTGCTTCTGTTGATTTAGCAATTTTTTCTTTACACTTAGCAGGAATTTCATCAATTCTTGGAGCTGTAAATTTTATTACTACTATTATTAATATACGATCATCAGGAATTACATTTGACCGTATACCTTTATTTGTATGATCAGTCGGGATTACAGCTTTATTATTACTTTTATCTCTTCCTGTTTTAGCCGGAGCTATTACTATATTATTAACAGATCGAAATTTTAATACTTCATTTTTTGATCCAGCAGGTGGAGGAGATCCTATTTTATATCAACATTTATTT</t>
  </si>
  <si>
    <t>&gt;558c5162d4c62974c03727e5886ff672_Diptera_Phoridae_Megaselia_BOLD:AAU8534</t>
  </si>
  <si>
    <t>AATAAATAATATAAGTTTTTGAATATTACCTCCATCTTTAACTCTTTTATTAGCCAGTAGTATAGTA---GAAAATGGAGCAGGAACAGGATGAACTGTTTATCCACCTCTTTCTTCTAGAATTGCCCATAGAGGAGCTTCTGTTGATTTAGCTATTTTTTCTCTTCACTTAGCAGGAATTTCATCAATTCTTGGAGCTGTAAATTTTATTACTACTATTATTAATATACGATCTTCAGGAATTACATTTGATCGAATACCTTTATTTGTCTGATCAGTTGGAATTACAGCTTTATTATTACTTTTATCACTTCCTGTATTAGCAGGAGCTATTACTATATTATTAACTGATCGAAATTTTAATACATCATTTTTTGATCCAGCAGGTGGAGGTGATCCAATTTTATATCAACATTTATTT</t>
  </si>
  <si>
    <t>&gt;af89073d2091af7180f8f0dac4d23548_Diptera_Phoridae_Megaselia_BOLD:AAM7996</t>
  </si>
  <si>
    <t>AATAAATAATATAAGTTTTTGAATATTACCTCCATCTTTAACACTTTTATTAGCCAGTAGTATAGTA---GAAAACGGAGCAGGAACAGGATGAACTGTTTATCCTCCTCTTTCTTCCAGAATTGCCCATAGAGGAGCTTCTGTTGATTTAGCAATTTTCTCCCTTCATTTAGCAGGAATCTCCTCAATTCTTGGAGCTGTAAATTTTATTACAACTATTATTAATATACGATCTGCAGGAATTACATTTGATCGAATACCTTTATTTGTTTGATCAGTCGGAATTACAGCTTTATTACTTCTTTTATCTCTTCCTGTCTTGGCTGGAGCTATTACTATATTACTGACAGACCGAAATTTTAATACATCATTTTTTGATCCAGCAGGTGGAGGAGACCCAATTTTATATCAACATTTATTT</t>
  </si>
  <si>
    <t>&gt;52c00f1972ffbd087c6c58839edabaad_Diptera_Phoridae_Megaselia_BOLD:AAU6624</t>
  </si>
  <si>
    <t>TATAAATAATATAAGTTTTTGAATATTACCTCCTTCATTAACCCTTTTATTAGCCAGTAGTATAGTA---GAAAATGGAGCTGGAACTGGATGAACAGTTTACCCTCCACTTTCTTCTAGAATTGCTCATAGTGGAGCTTCTGTTGATTTAGCAATTTTTTCACTTCATTTAGCAGGAATTTCTTCTATTTTAGGTGCTGTAAATTTTATTACAACAATTATTAATATACGATCATCAGGTATTACATTTGATCGTATACCTTTATTTGTTTGATCAGTTGGTATTACAGCTCTATTATTACTTTTATCTCTTCCTGTATTAGCCGGAGCTATTACTATATTATTAACAGATCGAAATTTTAATACATCTTTCTTCGACCCTGCAGGTGGAGGAGACCCTATTTTATATCAACATCTATTT</t>
  </si>
  <si>
    <t>&gt;149c429be51692d89b5ba53dd90a532b_Diptera_Phoridae_Megaselia_variana</t>
  </si>
  <si>
    <t>TATAAATAATATAAGTTTTTGAATATTACCTCCTTCATTAACTCTTTTATTAGCCAGTAGTATAGTA---GAAAACGGAGCTGGAACTGGATGAACAGTTTATCCTCCACTTTCTTCTAGTATCGCTCATAGAGGGGCTTCTGTTGATTTAGCAATTTTTTCTCTCCACTTAGCAGGAATTTCTTCTATTTTAGGAGCTGTAAATTTTATTACAACAATTATTAATATACGATCATCAGGTATTACATTTGATCGAATACCATTATTTGTTTGATCTGTTGGTATTACAGCTCTTTTACTTCTTTTATCTCTTCCTGTCTTAGCCGGAGCTATTACAATACTATTAACAGATCGAAATTTTAATACTTCCTTTTTTGACCCTGCAGGAGGAGGAGATCCAATTTTATACCAACATTTATTT</t>
  </si>
  <si>
    <t>&gt;5eec0285df001aac63ee2689be96309c_Diptera_Phoridae_Phoridae_BOLD:ACM7298</t>
  </si>
  <si>
    <t>AATAAATAATATAAGATTTTGAATATTACCCCCTTCTCTAACTCTTTTATTAGCCAGTAGTATAGTA---GAAAACGGAGCAGGAACAGGGTGAACAGTTTACCCTCCTCTTTCTTCTAGAATTGCTCATAGCGGAGCTTCTGTAGATTTAGCAATTTTCTCTCTTCATTTAGCTGGAGTTTCCTCAATTTTAGGAGCAGTAAATTTTATTACTACTATTATTAATATACGATCTTCAGGAATTACTTTTGATCGAATACCTTTATTTGTTTGATCAGTTGGAATTACAGCTTTACTACTTTTATTATCTCTTCCAGTTCTAGCCGGTGCTATTACCATATTATTAACAGATCGAAATTTTAATACTTCTTTCTTTGACCCAGCAGGAGGAGGTGACCCAATTTTATACCAACATTTATTC</t>
  </si>
  <si>
    <t>&gt;8e66857e0c680e3c922ef1c51fc18875_Diptera_Phoridae_Phoridae_BOLD:ACY8312</t>
  </si>
  <si>
    <t>GATAAATAATATAAGTTTCTGGATACTACCCCCTTCTTTAACTTTATTATTAGCCAGAAGAATAGTA---GAAAACGGAGCAGGTACAGGTTGAACTGTTTACCCTCCTTTATCTGCAAGAATTGCTCATAGAGGAGCTTCTGTTGATTTAGCAATTTTTTCTTTACATTTAGCAGGTATTTCTTCTATTCTAGGTGCTGTAAATTTTATTACAACTATTATTAATATACGATCATCAGGAATTACCTTTGATCGAATACCATTATTTGTTTGATCAGTAGGAATTACTGCTTTATTACTGCTTTTATCACTTCCTGTTCTAGCAGGAGCTATTACAATATTATTAACAGATCGAAATTTTAATACCTCTTTCTTTGATCCTGCCGGTGGAGGAGATCCTATTTTATACCAACATTTATTT</t>
  </si>
  <si>
    <t>&gt;49fdea82b5c5d4297d0169d5d67afe07_Diptera_Phoridae_Megaselia_spinigera</t>
  </si>
  <si>
    <t>AATAAATAATATAAGTTTCTGAATATTACCCCCATCTTTAACTTTATTATTAGCCAGTAGTATAGTA---GAAAACGGAGCAGGTACAGGTTGAACTGTTTATCCTCCCCTATCATCAAGAATTGCTCATAGAGGAGCTTCTGTAGATTTAGCAATTTTTTCTTTACATTTAGCAGGTATTTCTTCAATTTTAGGAGCAGTAAATTTTATTACAACTATTATTAATATACGATCATCAGGAATTTCTTTTGATCGAATACCATTATTTGTTTGATCAGTTGGAATTACAGCTTTATTATTACTTTTATCTCTTCCTGTTCTAGCAGGAGCTATTACAATATTATTAACAGATCGAAATTTTAATACTTCATTTTTTGATCCTGCTGGTGGTGGAGACCCTATTTTATATCAACATTTATTT</t>
  </si>
  <si>
    <t>&gt;b3b67e155c23670397d61e6eb1f6d063_Diptera_Phoridae_Megaselia_BOLD:ACB9689</t>
  </si>
  <si>
    <t>AATAAATAATATAAGATTTTGAATATTACCCCCTTCATTAACTTTATTGTTAGCCAGAAGAATAGTA---GAAAACGGAGCTGGAACAGGTTGAACTGTTTATCCTCCTCTTTCTTCTAGAATTGCTCATAGAGGAGCTTCAGTAGATTTAGCAATTTTTTCCTTACATCTTGCAGGAATTTCATCAATTTTAGGTGCAGTAAATTTTATTACTACTATTATTAATATACGATCATCAGGAATTACTTTTGATCGAATACCTTTATTTGTTTGATCTGTTGGAATTACAGCTTTATTATTATTATTATCCTTACCTGTTTTAGCTGGAGCTATTACAATACTTTTAACAGACCGAAATTTTAATACTTCATTTTTCGACCCTGCTGGAGGTGGAGACCCAATTCTTTATCAACATTTATTT</t>
  </si>
  <si>
    <t>&gt;9c5d87b2abb4132b59dde2d37a62d85a_Diptera_Phoridae_LPKIL3575-22</t>
  </si>
  <si>
    <t>AATAAATAATATAAGATTTTGAATATTACCCCCTTCTTTAACCTTATTATTAGCCAGAAGAATAGTA---GAAAACGGAGCTGGTACTGGTTGAACTGTTTACCCTCCTCTTTCTTCTAGTATCGCTCATAGTGGGGCTTCTGTTGATTTAGCAATTTTTTCATTACACCTCGCAGGAATTTCTTCAATCTTAGGAGCAGTAAATTTTATTACTACTATTATTAATATACGATCATCAGGAATTACTTTTGACCGAATACCTCTATTTGTTTGATCAGTAGGTATCACAGCTTTATTACTACTGTTGTCTTTACCTGTTTTAGCCGGAGCAATTACTATACTTTTAACAGACCGAAATTTTAATACATCTTTTTTTGACCCAGCAGGAGGTGGAGACCCTATTCTTTATCAACACTTATTC</t>
  </si>
  <si>
    <t>&gt;777e44702596a2b1bd71c5176e6beeea_Diptera_Phoridae_Megaselia_cinereifrons</t>
  </si>
  <si>
    <t>AATAAATAATATAAGTTTTTGAATATTACCTCCTTCTTTAACCCTTTTATTAGCAAGTAGAATAGTA---GAAAACGGAGCAGGAACAGGATGAACAGTTTATCCTCCTCTTTCTTCTAGAATTGCTCATAGTGGTTCTTCAGTAGATTTAGCAATTTTTTCTCTTCATTTAGCAGGTATTTCTTCTATTTTAGGAGCTGTAAATTTTATTACAACAATTATTAATATACGTTCTTCAGGAATCACTTTTGATCGAATACCTTTATTTGTATGATCAGTTGGAATTACAGCTTTATTACTACTATTATCTCTTCCAGTTTTAGCAGGAGCTATTACAATATTATTAACTGATCGAAATTTTAATACATCATTTTTTGACCCTGCAGGTGGAGGAGATCCTATTCTTTATCAACATTTATTT</t>
  </si>
  <si>
    <t>&gt;4118f1ce52e7b19b64629aafef2f7e02_Diptera_Phoridae_Megaselia_emarginata</t>
  </si>
  <si>
    <t>AATAAATAATATAAGTTTTTGAATATTACCTCCTTCTCTTACTTTACTATTAGCCAGTAGTATAGTA---GAAAATGGGGCTGGTACAGGATGAACAGTTTACCCTCCTCTTTCATCTAGTATCGCCCATAGAGGAGCTTCAGTTGATTTAGCTATTTTTTCATTACATTTAGCCGGAATCTCCTCAATTTTAGGAGCAGTAAATTTTATTACTACAATTATTAATATACGATCTTCAGGAATTACATTTGATCGAATACCTTTATTTGTATGATCAGTTGGAATTACTGCTCTCCTTTTACTTTTATCACTTCCTGTATTAGCAGGAGCTATTACAATACTTTTAACAGATCGTAATTTTAATACTTCATTTTTTGATCCTGCTGGAGGAGGAGATCCAATTTTATATCAACATTTATTT</t>
  </si>
  <si>
    <t>&gt;e01ae7eaf840cddbbed9d45bc35d3787_Diptera_Phoridae_Megaselia_hibernans</t>
  </si>
  <si>
    <t>AATGAATAATATAAGATTTTGGATACTACCTCCTTCTTTAACCCTTTTATTAGCCAGAAGTATAGTA---GAAAATGGGGCTGGAACTGGTTGAACTGTTTACCCTCCTTTATCCTCTAACATCGCACATAGAGGGGCATCAGTAGATTTAGCAATTTTTTCTCTTCATTTAGCAGGAATTTCTTCAATTTTAGGAGCTGTAAATTTTATTACAACAATTATTAATATGCGATCATCAGGGATTACTTTTGATCGAATACCTTTATTTGTATGATCAGTAGGAATTACTGCTCTTCTACTTTTACTTTCACTTCCTGTATTAGCAGGAGCTATTACAATGTTATTAACAGATCGAAATTTTAACACATCATTTTTTGACCCTGCCGGAGGAGGAGACCCTATTCTTTATCAACATTTATTT</t>
  </si>
  <si>
    <t>&gt;12145aa3319212ad291243d105cfba74_Diptera_Phoridae_Megaselia_pleuralis</t>
  </si>
  <si>
    <t>AATAAATAATATAAGTTTTTGAATATTACCTCCTTCCTTAACTTTATTATTAGCCAGAAGTATAGTA---GAAAACGGAGCTGGAACAGGATGAACTGTTTACCCTCCCCTTTCTTCTAGAATTGCCCACAGTGGAGCTTCTGTTGATTTAGCAATTTTTTCATTACATTTAGCGGGAATCTCTTCAATTTTAGGAGCTGTTAATTTTATTACAACTATTATTAATATACGATCAAGAGGTATTACTTTTGACCGAATACCTTTATTTGTTTGATCTGTAGGAATTACAGCACTACTACTATTATTATCTCTTCCAGTATTAGCTGGTGCTATTACCATACTATTAACTGATCGAAATTTTAATACCTCTTTCTTTGACCCTGCTGGAGGTGGAGACCCAATTTTATATCAACATTTATTT</t>
  </si>
  <si>
    <t>&gt;bae3fbf00b30eb2fb276422a5fd5f06f_Diptera_Phoridae_Megaselia_BMPHO2866-23(sp.SL205)</t>
  </si>
  <si>
    <t>AATAAATAATATAAGTTTTTGAATATTACCTCCTTCTCTAACTCTATTATTAGCAAGAAGAATAGTA---GAAAATGGAGCTGGAACAGGTTGAACTGTATACCCTCCTTTATCTTCTAGAATTGCTCATAGAGGAGCTTCTGTTGATTTAGCTATTTTCTCTTTACACCTTGCTGGAATTTCCTCAATCTTAGGAGCTGTAAATTTCATCACTACAATTATTAATATACGCTCATCCGGAATTACTTTCGATCGTATACCTTTATTTGTATGATCTGTAGGTATTACAGCTTTATTACTATTATTATCCTTACCTGTATTAGCAGGAGCTATTACAATATTATTAACAGATCGTAATTTTAATACTTCATTTTTTGACCCTGCTGGAGGTGGAGACCCTATTTTATATCAACACTTATTC</t>
  </si>
  <si>
    <t>&gt;92e1e46a131cfc99ec8f592701b2b4f2_Diptera_Phoridae_Diplonevra_oldenbergi</t>
  </si>
  <si>
    <t>AATAAATAATATAAGTTTTTGATTACTTCCTCCTTCCCTAACACTTTTATTAGCCAGTAGTATAGTA---GAAAATGGAGCTGGGACAGGTTGAACTGTTTATCCTCCACTAGCTGCTAATATTGCTCATAGAGGAGCCTCAGTTGATTTAGCAATTTTCTCCTTACATCTTGCTGGAATCTCTTCAATTCTAGGAGCTGTAAATTTTATTACTACAATTATTAATATACGTTCATCAGGAATTACATTTGATCGAATACCTTTATTTGTATGATCAGTAGGAATTACTGCTTTATTATTATTACTTTCTTTACCTGTTCTAGCAGGAGCTATTACAATATTATTAACAGATCGTAATTTTAATACTTCATTTTTTGACCCTGCAGGAGGAGGAGATCCAATTTTATATCAACATTTATTT</t>
  </si>
  <si>
    <t>&gt;117bec19ee29a7d2f1e9c66fb177453e_Diptera_Phoridae_Phoridae_BOLD:ACF7264</t>
  </si>
  <si>
    <t>AATAAATAATATAAGTTTTTGAATGTTACCCCCTTCACTTACTTTATTATTGGCAAGAAGAATAGTA---GATAATGGAGCTGGTACTGGATGAACTGTTTACCCCCCATTATCTTCAACAATTGCACATAGAGGAGCATCTGTTGATTTAGCAATTTTTTCTTTACATTTAGCTGGAATCTCTTCAATTTTAGGAGCTGTTAATTTTATTACAACTATTATTAATATACGATCATCCGGAATTTCATTTGATCGAATACCTTTATTTGTATGATCTGTAGGAATTACTGCTTTATTACTTCTATTATCCCTTCCTGTTCTAGCTGGAGCAATTACAATATTATTAACTGATCGAAATTTTAATACATCATTTTTTGACCCTGCAGGAGGAGGAGATCCAATTCTTTATCAACATTTATTT</t>
  </si>
  <si>
    <t>&gt;f9a7bed5e409867218f9ebdf4f4b4ac5_Diptera_Phoridae_Phoridae_BOLD:ADL9043</t>
  </si>
  <si>
    <t>AATAAATAATATAAGATTTTGAATATTACCCCCATCTTTGACACTTTTATTAGCCAGAAGAATAGTA---GAAAATGGAGCTGGTACTGGATGAACTGTATACCCTCCTTTATCTTCTTCAATCGCTCATAGAGGAGCATCTGTTGATTTAGCTATTTTTTCTTTACATTTAGCTGGAATTTCTTCAATTTTAGGAGCTGTAAATTTTATTACCACTATTATTAATATACGTTCATCAGGAATTACATTTGACCGAATACCTTTATTTGTGTGATCTGTAGGAATTACTGCTATTTTACTTTTATTATCCTTACCTGTATTAGCAGGAGCTATTACTATATTATTAACAGACCGAAATTTTAATACATCTTTCTTTGACCCTGCAGGAGGAGGAGACCCAATTTTATATCAACATTTATTT</t>
  </si>
  <si>
    <t>&gt;32cd2322cb6657ca2c54f7769783a661_Diptera_Phoridae_Megaselia_giraudii</t>
  </si>
  <si>
    <t>AATAAATAATATAAGATTTTGAATATTACCTCCTTCATTAACATTATTATTGGCCAGAAGAATAGTT---GAAAATGGAGCTGGTACAGGATGAACTGTATACCCCCCACTTTCTTCTTCAATTGCTCATAGAGGAGCCTCTGTTGATTTAGCTATCTTTTCTCTACATCTAGCTGGAATCTCATCTATTTTAGGAGCCGTAAATTTTATCACTACTATTATTAACATACGCTCATCAGGAATTACTTTTGACCGTATACCCTTATTTGTTTGATCAGTAGGAATCACTGCTATTTTACTTTTATTATCACTACCTGTATTAGCCGGGGCTATCACTATATTATTAACAGATCGAAATTTTAATACATCATTTTTTGATCCTGCAGGAGGAGGAGATCCTATTCTTTACCAACACTTATTC</t>
  </si>
  <si>
    <t>&gt;8f5338751c045138e0e118df29fc7355_Diptera_Phoridae_Megaselia_discreta</t>
  </si>
  <si>
    <t>TATAAATAATATAAGATTCTGGATACTTCCCCCATCTTTAACTCTTTTATTAGCCAGAAGTATAGTA---GAAAATGGAGCTGGTACTGGTTGAACAGTTTACCCCCCTCTATCTGCAAGAATTGCCCATAGAGGAGCTTCTGTTGATTTAGCAATTTTCTCTCTTCATTTAGCAGGTATCTCCTCTATTCTAGGAGCAGTAAATTTTATTACTACAATTATTAATATACGATCATCAGGAATTACTTTTGACCGAATACCTTTATTTGTTTGATCAGTAGGAATCACTGCTCTTTTACTTTTATTATCCCTTCCAGTATTAGCTGGAGCTATTACTATATTATTAACAGACCGAAATTTTAATACTTCCTTTTTTGACCCTGCAGGAGGGGGTGATCCAATTCTTTACCAACATTTATTT</t>
  </si>
  <si>
    <t>&gt;8e7ee71691034afddddf478615215d95_Diptera_Phoridae_Diplonevra_funebris</t>
  </si>
  <si>
    <t>AATAAATAATATAAGATTTTGAATATTACCTCCTTCGTTAACTTTACTACTAGCTAGAAGAATAGTA---GAAAATGGAGCTGGTACAGGATGAACTGTCTACCCCCCATTAGCATCTAATATTGCTCATAGTGGAGCTTCAGTTGATTTAGCAATTTTTTCTCTTCATTTAGCAGGAATTTCTTCAATTTTAGGAGCAGTAAATTTTATCACTACTATTATTAATATACGATCATCAGGAATCACTTTTGATCGAATACCTTTATTTGTATGATCAGTTGGTATTACAGCTCTTTTATTACTTTTATCTTTACCAGTTTTAGCAGGTGCAATTACCATACTATTAACAGACCGAAATTTTAATACTTCATTTTTTGATCCTGCGGGAGGAGGAGATCCAATTTTATATCAACATTTATTT</t>
  </si>
  <si>
    <t>&gt;f1d4da6acd438a075f978fc2c8cf1a87_Diptera_Phoridae_Megaselia_BOLD:ABV9330</t>
  </si>
  <si>
    <t>AATAAATAATATAAGCTTTTGAATACTACCCCCTTCTTTAACTTTACTTATCGCCAGAAGTATGGTA---GAAAATGGAGCTGGTACAGGTTGAACAGTTTATCCCCCCTTATCTTCTAGAATTGCCCATAGAGGAGCTTCTGTAGATTTAGCAATTTTTTCTTTACATATAGCAGGTATTTCTTCAATTTTAGGTGCAGTAAATTTTATTACTACTATTATTAATATACGATCATTAGGAATTACTTTTGACCGAATACCTTTATTTGTATGATCTATTGGTATTACAGCTATTTTATTACTTTTATCCCTACCTGTATTAGCAGGAGCTATTACTATACTTTTAACAGACCGAAATTTTAATACATCATTTTTTGACCCCGCAGGAGGAGGAGACCCAATTTTATACCAACACTTATTT</t>
  </si>
  <si>
    <t>&gt;7b66492cdda47ee1a9c10efb7d681f6f_Diptera_Phoridae_Phoridae_BOLD:ADB8517</t>
  </si>
  <si>
    <t>TATAAATAATATAAGTTTTTGAATATTACCTCCTTCATTAACTTTACTGTTAGCAAGCAGTATAGTA---GAAAACGGAGCTGGAACAGGATGAACAGTTTATCCTCCTCTTTCTTCAAGTATTGCACATAGTGGAGCTTCTGTAGATTTAGCAATTTTTTCTCTTCATTTAGCTGGAATTTCTTCAATTTTAGGAGCAGTAAATTTTATTACTACAATTATTAATATACGATCTTCTGGAATTACTTTTGATCGAATACCATTATTTGTTTGATCAGTTGGAATTACAGCTTTATTACTTTTACTTTCTTTACCAGTTTTAGCTGGAGCAATTACTATACTTTTAACAGATCGAAATTTTAATACATCATTCTTTGATCCAGCTGGAGGTGGAGATCCAATTCTTTATCAACATCTATTT</t>
  </si>
  <si>
    <t>&gt;ae412f3665e992c98a1bfa2d4793ab19_Diptera_Phoridae_Megaselia_tarsalis</t>
  </si>
  <si>
    <t>AATAAATAATATAAGATTTTGAATATTACCTCCTTCTTTAACTTTACTTTTAGCCAGAAGTATAGTA---GAAAATGGAGCTGGGACAGGATGAACAGTTTATCCTCCCCTTTCTTCAAGTATTGCTCATAGAGGAGCTTCAGTAGATTTAGCTATTTTTTCTCTTCATCTTGCCGGAATTTCATCAATTTTAGGAGCAGTAAATTTTATTACAACTATTATTAACATACGATCATCTGGAATTACATTTGACCGTATACCTTTATTTGTATGATCTGTAGGTATTACTGCTATTTTACTTTTACTATCATTACCTGTATTAGCAGGAGCTATTACTATATTATTAACAGATCGAAATTTTAATACTTCTTTCTTTGATCCTGCTGGAGGAGGTGATCCTATTTTATACCAACACTTATTT</t>
  </si>
  <si>
    <t>&gt;00bfe846b64a498747a836ea8c3699db_Diptera_Phoridae_Megaselia_frameata</t>
  </si>
  <si>
    <t>AATAAATAATATAAGATTTTGAATACTTCCACCATCATTAACTTTACTATTAGCCAGAAGTATAGTA---GAAAACGGTGCAGGAACAGGGTGAACTGTTTACCCCCCACTTTCTTCTAGAATTGCTCATAGAGGAGCTTCTGTTGACTTAGCAATTTTTTCTCTTCACCTTGCTGGTATTTCATCAATTTTAGGAGCTGTTAATTTTATTACTACAATTATTAATATACGATCATCAGGAATTACATTTGATCGAATACCTCTATTCGTTTGATCTGTAGGAATTACAGCTTTACTTCTTTTATTATCCCTACCAGTTTTAGCAGGTGCTATTACAATACTATTAACAGATCGAAATTTTAATACTTCATTCTTTGACCCCGCTGGAGGAGGAGACCCAATTTTATACCAACACTTATTT</t>
  </si>
  <si>
    <t>&gt;4dfe089a0f5b5aea8a54f5d28dfe0b1e_Diptera_Phoridae_Megaselia_BOLD:ACG4254</t>
  </si>
  <si>
    <t>AATAAATAATATAAGTTTTTGAATACTACCTCCTTCTTTAACCCTTTTATTAGCAAGTAGTATAGTA---GAAAACGGAGCAGGAACAGGGTGGACTGTATACCCCCCTCTTTCATCTAGAATCGCCCATAGAGGAGCCTCTGTTGATTTAGCGATTTTTTCTCTTCATTTAGCAGGAATTTCATCTATTCTAGGAGCTGTAAATTTTATTACAACGATTATTAACATGCGATCTTCAGGAATTACCTTTGATCGAATACCTTTATTTGTTTGGTCTGTTGGAATTACAGCTTTATTACTTCTTCTTTCTCTCCCAGTATTAGCAGGTGCTATTACTATACTTTTAACAGATCGAAATTTTAATACCTCTTTTTTCGATCCTGCAGGAGGTGGAGACCCTATTCTTTATCAACATTTATTT</t>
  </si>
  <si>
    <t>&gt;8c637ce2b2153df55ff95d55b8a74c9a_Diptera_Phoridae_Megaselia_ignobilis</t>
  </si>
  <si>
    <t>AATAAATAATATAAGTTTTTGAATACTACCCCCCTCGCTTACCCTTTTATTAGCCAGAAGAATAGTA---GAAAACGGGGCAGGGACAGGCTGGACTGTTTACCCTCCTTTATCCTCTAGAATTGCCCATAGAGGAGCTTCTGTTGATTTAGCTATTTTTTCGCTTCATTTAGCAGGAATTTCAAGAATTCTAGGAGCTGTAAATTTTATTACCACTATTATTAATATACGATCTTCTGGTATTACCTTTGACCGAATACCTTTATTTGTTTGGTCTGTTGGAATTACTGCTCTTCTTTTACTTTTATCATTACCTGTATTAGCCGGCGCTATTACAATACTTTTAACAGACCGAAATTTTAATACCTCTTTTTTTGACCCAGCAGGAGGTGGAGATCCAATCCTTTACCAACATCTATTT</t>
  </si>
  <si>
    <t>&gt;4d6df487f9416cb6186c7c74a267acc9_Diptera_Phoridae_Megaselia_albocingulata</t>
  </si>
  <si>
    <t>AATAAATAATATAAGATTCTGAATATTACCTCCTTCTCTTACTCTTTTATTAGCAAGAAGTATAGTA---GAAAATGGAGCAGGTACTGGTTGAACAGTTTACCCACCACTTTCTTCTAGAATTGCTCATAGAGGAGCATCTGTTGATTTAGCTATTTTTTCACTTCACTTAGCTGGAATTTCAAGAATTCTTGGAGCAGTAAATTTTATTACTACAATTATTAATATACGATCTTCAGGAATTACATTTGATCGAATACCTTTATTTGTTTGATCAGTAGGAATTACAGCCTTACTACTACTTCTTTCTTTACCAGTATTAGCTGGAGCTATTACAATATTATTAACAGATCGAAATTTTAATACCTCATTTTTTGATCCTGCTGGTGGTGGGGACCCTATTCTCTATCAACATTTATTT</t>
  </si>
  <si>
    <t>&gt;228a5f8eaf6dea214bf8323e4856f904_Diptera_Phoridae_Menozziola_obscuripes</t>
  </si>
  <si>
    <t>AATAAACAATATAAGTTTCTGATTACTTCCCCCTTCTCTAACCCTTTTATTAGCAAGAAGTCTAGTG---GAAAATGGGGCTGGAACTGGATGAACTGTTTATCCTCCTTTATCTGCTAGAATTGCTCATAGAGGTGCCTCAGTTGATTTAGCAATTTTTTCTCTTCATTTAGCAGGAATTTCTTCAATTCTTGGAGCAGTAAATTTTATTACTACAATTATCAATATACGATCAAGAGGAATCACTTTTGACCGTATACCATTATTTGTATGGTCAGTAGGAATTACAGCTTTATTACTTCTTTTATCCCTTCCTGTATTAGCAGGAGCAATCACTATATTATTGACAGATCGAAATTTTAATACTTCATTTTTTGATCCTGCAGGAGGAGGAGACCCAATCTTATATCAACATTTATTT</t>
  </si>
  <si>
    <t>&gt;bd156beebb97235b3c5bf47b7fdea67e_Diptera_Phoridae_Phoridae_BOLD:ACG3544</t>
  </si>
  <si>
    <t>AATAAATAATATAAGATTTTGAATATTGCCTCCATCTTTAACACTTTTATTGGCTAGCAGTCTAGTA---GAAAATGGAGCCGGAACAGGATGAACTGTTTATCCTCCTTTATCTTCTAGAATCGCCCATAGAGGTGCATCTGTTGATTTAGCTATTTTTTCTCTTCACTTAGCTGGAATTTCAAGAATTTTAGGAGCAGTAAATTTTATTACTACAATCATTAATATACGATCAACAGGAATTTCTTTTGACCGTATACCTTTATTTGTATGATCAGTAGGAATCACAGCTTTATTATTACTTCTTTCTCTCCCTGTTTTAGCAGGAGCTATTACAATATTATTAACTGATCGAAATTTTAATACTTCTTTTTTTGATCCTGCTGGAGGAGGAGATCCTATTTTATACCAACATTTATTT</t>
  </si>
  <si>
    <t>&gt;7c65a41c3021adaa9b0af0b1265ce6fe_Diptera_Phoridae_Megaselia_barbulata</t>
  </si>
  <si>
    <t>AATAAACAACATAAGTTTTTGAATATTGCCTCCTTCCTTAACTCTATTACTAGCAAGCAGCATAGTA---GAAAATGGAGCTGGAACTGGCTGAACTGTTTATCCTCCTTTATCTTCTAGAATTGCCCATAGAGGGGCCTCTGTTGATTTAGCTATTTTTTCTCTTCATTTAGCAGGAATCTCTAGAATTTTAGGAGCAGTTAATTTTATTACTACAATTATCAATATACGATCAACAGGAATTACTTTTGATCGAATACCATTATTTGTTTGATCAGTAGGAATCACAGCTTTACTTCTTCTTTTATCTCTCCCTGTTTTAGCAGGAGCAATTACAATATTATTAACTGACCGTAATTTTAATACTTCATTTTTTGACCCTGCCGGAGGAGGAGATCCTATTCTTTATCAACACTTATTT</t>
  </si>
  <si>
    <t>&gt;d38ae195057c536ff55732c38ad3e03d_Diptera_Phoridae_Phoridae_BOLD:ACH3003</t>
  </si>
  <si>
    <t>AATAAATAATATAAGATTTTGAATACTCCCCCCTTCTTTAACCCTTTTATTAGCAAGAAGTATAGTG---GAAAATGGAGCTGGAACAGGATGAACTGTTTATCCTCCACTTTCTTCTAGAATTGCCCATAGAGGGGCTTCTGTTGATCTAGCTATTTTCTCTCTTCATTTAGCCGGAATTTCAAGAATTTTAGGAGCAGTTAATTTTATTACTACAATTATTAATATACGATCTTCAGGAATCACTTTTGATCGAATACCTTTATTTGTTTGATCTGTCGGAATCACGGCCCTTCTTTTATTACTATCTCTTCCTGTTTTAGCAGGAGCAATTACTATGCTTTTAACTGATCGAAATTTTAATACTTCTTTTTTTGACCCCGCAGGTGGAGGAGATCCTATTCTTTATCAACATTTATTC</t>
  </si>
  <si>
    <t>&gt;752907b0be983ddcbd2c046d3b336a3c_Diptera_Phoridae_Megaselia_BOLD:ACG8228</t>
  </si>
  <si>
    <t>AATAAATAATATAAGTTTTTGAATATTACCTCCATCATTAACACTTTTATTAGCCAGTAGTATAGTA---GAAAATGGAGCCGGAACTGGATGAACAGTTTATCCTCCTTTATCTTCAAGTATTGCCCATAGTGGCGCTTCAGTTGATTTAGCTATTTTTTCTCTTCATCTAGCAGGAATCTCTTCAATTTTAGGAGCTGTTAATTTCATTACAACTATCATTAATATACGATCTTCAGGAATTACATTTGATCGTATACCACTATTTGTTTGATCAGTAGGAATTACAGCCCTTCTTCTTTTATTATCCTTACCTGTACTAGCAGGAGCAATTACTATACTATTAACTGACCGAAACTTTAATACCTCATTCTTTGATCCAGCCGGAGGAGGGGACCCAATTCTTTATCAACATTTATTT</t>
  </si>
  <si>
    <t>&gt;e6d8811bd7e18248d63aa4af446dd765_Diptera_Phoridae_Phoridae_BOLD:ACY5588</t>
  </si>
  <si>
    <t>TATAAATAATATAAGTTTTTGAATACTACCTCCCTCTTTAACTCTTTTATTGGCTAGAAGTATAGTA---GAAAATGGAGCTGGTACAGGATGAACTGTTTACCCTCCCCTTTCTTCTGGTATTGCTCATAGAGGAGCTTCTGTTGATTTAGCAATTTTTTCTTTACATTTAGCAGGAATTTCATCTATTTTAGGTGCTGTAAATTTTATTACAACTATTATTAATATACGTTCTACAGGTATTACATTTGACCGAATACCCTTATTTGTATGATCAGTAGGTATCACTGCATTATTATTATTACTCTCTTTACCTGTTCTTGCTGGAGCAATCACTATATTACTAACAGATCGAAATTTTAATACTTCTTTCTTTGACCCTGCCGGTGGAGGAGACCCAATTCTTTATCAACATTTATTT</t>
  </si>
  <si>
    <t>&gt;1e27ee770f6ae8ed3dfd6883bf044212_Diptera_Milichiidae_Neophyllomyza_BOLD:ACG4003</t>
  </si>
  <si>
    <t>AATAAATAACATAAGATTTTGATTACTACCCCCATCAATTACACTTTTACTTGTAAGCAGTATAGTT---GAAAATGGGGCCGGAACAGGTTGAACAGTTTATCCTCCCCTATCTTCTATTATTGCACATGGAAGTGCCTCAGTAGATTTAGCAATTTTTTCACTACATCTTGCTGGAATTTCTTCAATTTTAGGAGCAGTAAATTTTATTACTACTGTTATTAATATACGATCTACAGGTATTACATTTGATCGAATACCTTTATTTGTATGATCTGTAGTTATTACAGCTTTATTATTACTTCTTTCATTACCAGTATTAGCTGGAGCTATTACTATATTATTAACAGATCGAAATTTAAATACATCGTTTTTTGATCCTGCAGGAGGGGGTGATCCAATTTTATATCAACATTTATTT</t>
  </si>
  <si>
    <t>&gt;12b56f531fdcc9a205f5458f5ad034f7_Diptera_Milichiidae_Neophyllomyza_acyglossa</t>
  </si>
  <si>
    <t>AATAAATAACATAAGATTTTGATTACTACCCCCATCAATTACACTTCTTCTTGTAAGAAGTATAGTT---GAAAATGGAGCTGGAACAGGTTGAACCGTTTACCCCCCCTTATCTTCTATTATTGCACACGGAAGTGCTTCAGTAGATTTAGCAATTTTTTCTTTACATCTTGCAGGAATTTCTTCAATTTTAGGAGCAGTAAATTTTATTACTACCGTTATTAATATACGATCTACAGGTATTACGTTTGACCGAATACCTTTATTTGTTTGATCTGTAGTTATTACAGCTTTATTATTACTTTTATCACTACCAGTATTAGCTGGTGCTATTACAATATTATTAACTGATCGAAATTTAAATACATCATTTTTTGACCCAGCAGGAGGGGGAGATCCTATTTTATATCAACATTTATTT</t>
  </si>
  <si>
    <t>&gt;df8f69d230f366e2c0336568cd1f5e3b_Diptera_Muscidae_Mesembrina_mystacea</t>
  </si>
  <si>
    <t>AATAAATAATATAAGTTTTTGACTTTTACCTCCTGCTTTAACATTATTATTGGTCAGCAGAATAGTC---GAAAGGGGAGCTGGGACAGGATGAACAGTTTACCCTCCTCTTTCATCTAACATTGCCCATGGTGGAGCTTCTGTTGATTTAGCTATTTTTTCTTTACATTTAGCTGGAATTTCCTCAATTTTAGGAGCTGTAAATTTTATTACAACTGTAATTAATATACGGTCTGTGGGAATTACATTAGACCGAATACCATTATTTGTATGATCTGTAGTAATTACAGCACTTTTATTACTTTTATCCCTTCCAGTTTTAGCAGGAGCTATTACTATATTATTAACGGATCGAAATATAAATACTTCTTTTTTCGACCCAGCTGGAGGTGGAGATCCAATTTTATATCAACATCTATTT</t>
  </si>
  <si>
    <t>&gt;903dd0682f3f616bd3725f4cf92948c8_Diptera_Muscidae_Muscina_pascuorum</t>
  </si>
  <si>
    <t>AATAAATAATATAAGATTTTGACTATTACCTCCTGCATTAACACTTTTATTGGTAAGTAGTATAGTG---GAAAAGGGAGCTGGAACAGGATGAACCGTTTACCCTCCACTATCTTCTAACATTGCTCATAGAGGAGCTTCAGTTGATTTAGCAATTTTTTCTCTTCATTTAGCAGGAATTTCCTCTATTTTAGGAGCTGTAAATTTCATTTCAACTGTAATTAATATACGAGCAACAGGAATTACACTTGATCGAATACCTTTATTTGTTTGATCAGTAATAATTACAGCAATTCTATTACTTTTATCTTTACCAGTTTTAGCTGGAGCTATTACTATATTATTAACTGACCGTAATTTAAATACCTCTTTTTTTGACCCTTCTGGAGGAGGAGATCCAATCCTTTACCAACATTTATTT</t>
  </si>
  <si>
    <t>&gt;71a9a4559aa9a0315c6eebb4952374d7_Diptera_Sarcophagidae_Phrosinella_sannio</t>
  </si>
  <si>
    <t>AATAAATAATATAAGTTTTTGACTTTTACCACCATCACTAACACTTTTATTAGTGAGCAGTATAGTA---GAAAACGGAGCTGGTACAGGATGAACTGTTTACCCCCCACTTTCTTCTAATATTGCTCATGGAGGAGCTTCAGTTGATCTAGCTATTTTTTCATTACATTTAGCTGGAATTTCTTCTATTTTAGGAGCTGTAAATTTTATTACTACAGTTATTAATATACGATCCACAGGTATTACACTAGATCGAATACCTTTATTTGTATGATCAGTAGTAATTACAGCCCTATTACTTTTATTATCTTTACCAGTCTTAGCTGGAGCAATTACTATACTACTAACAGACCGTAATCTTAACACTTCTTTTTTTGACCCAGCTGGAGGAGGAGACCCAATTCTTTATCAACACCTTTTT</t>
  </si>
  <si>
    <t>&gt;d069912996df28df969fdf71ae5a9d30_Diptera_Muscidae_Graphomya_minor</t>
  </si>
  <si>
    <t>AATGAATAATATAAGTTTTTGACTTCTTCCTCCTGCACTAACTCTTTTATTAGTCAGTAGTATAGTC---GAAAACGGAGCTGGAACTGGTTGAACAGTTTACCCCCCTTTATCAGCTAATATTGCTCATGGAGGAGCTTCTGTTGATTTAGCTATTTTTTCTCTTCATTTAGCCGGTATTTCCTCAATTTTAGGGGCTGTAAATTTTATTACAACTGTAATTAATATACGATCCACAGGAATTACATTTGATCGAATACCATTATTTGTTTGATCTGTAGCTATTACTGCACTTTTACTTTTACTTTCACTCCCTGTTTTAGCTGGTGCAATCACTATACTCCTTACAGATCGAAATTTAAATACTTCATTTTTCGACCCAGCAGGAGGAGGAGATCCAATCTTATATCAACATTTATTT</t>
  </si>
  <si>
    <t>&gt;28088db7111c7a66902448e0b4f0c5a1_Diptera_Limoniidae_Erioptera_flavata</t>
  </si>
  <si>
    <t>AATAAATAATATAAGTTTCTGACTGTTACCCCCTTCTTTAACTCTTTTACTAGTAAGTAGTATAGTG---GAAAATGGAGCTGGTACAGGATGAACAGTTTATCCCCCCTTATCCGCAAGAATCGCTCATGCAGGAGCTTCAGTTGATTTAGCTATTTTTTCTTTACATTTAGCAGGAATCTCCTCTATTTTAGGAGCTGTAAATTTTATTACCACAGTTATTAATATACGATCAACAGGCATTACATTTGACCGTATGCCTTTATTTGTTTGAGCAGTTGTAATTACAGCAGTATTACTACTATTATCTCTTCCTGTATTAGCCGGAGCAATCACCATATTACTCACAGATCGAAATTTTAATACTTCTTTTTTTGACCCTGCCGGAGGGGGAGACCCTATTTTATACCAACATCTATTT</t>
  </si>
  <si>
    <t>&gt;ceefa687d59094bb8f5770886b0773ed_Diptera_Limoniidae_Erioptera_BOLD:ABV4731</t>
  </si>
  <si>
    <t>AATAAATAATATAAGTTTCTGACTGTTACCCCCTTCTTTAACTCTTTTACTAGTGAGTAGTATAGTG---GAAAATGGAGCTGGTACAGGATGAACAGTTTATCCCCCCTTATCCGCAAGAATCGCTCATGCAGGAGCTTCAGTTGATTTAGCTATTTTTTCTTTACATTTAGCAGGAATCTCCTCTATTTTAGGAGCTGTAAATTTTATTACCACAGTTATTAATATACGATCAACAGGCATTACATTTGACCGTATGCCTTTATTTGTTTGAGCAGTTGTAATTACAGCAGTATTACTACTATTATCTCTTCCTGTATTAGCCGGAGCAATCACCATATTACTCACAGATCGAAATTTTAATACTTCTTTTTTTGACCCTGCCGGAGGGGGAGACCCTATTTTATACCAACATCTATTT</t>
  </si>
  <si>
    <t>&gt;c75697ed4b14913d37f9f465ad2ce782_Diptera_Limoniidae_Erioptera_beckeri</t>
  </si>
  <si>
    <t>AATAAATAATATAAGTTTTTGACTTTTACCTCCTTCTTTAACTTTATTACTTGCTAGTAGTCTAGTT---GAAAACGGGGCGGGTACCGGATGAACTGTTTATCCACCCCTATCCTCAGGTATTGCTCACGCAGGTGCTTCTGTAGATTTAGCAATTTTTTCTCTTCACTTAGCAGGAGTTTCTTCTATTTTAGGAGCTGTAAATTTTATTACTACTGTTATTAATATACGATCAACAGGAATTACATTTGACCGAATACCACTATTTGTTTGAGCAGTAGTAATTACAGCAGTATTATTATTACTTTCTCTCCCAGTATTAGCCGGAGCTATTACAATACTTTTGACAGATCGAAATTTTAATACCTCTTTTTTTGATCCTGCAGGAGGGGGAGACCCTATTTTATATCAACATTTGTTT</t>
  </si>
  <si>
    <t>&gt;cd7d5dca88ad568c8b9ba5caba2f7515_Diptera_Ephydridae_Limnellia_BOLD:ABV9863</t>
  </si>
  <si>
    <t>AATAAATAATATAAGATTTTGATTACTTCCTCCCGCTTTAACTCTTCTCCTTGTAAGTAGAATAGTC---GAAAACGGAGCCGGTACTGGATGAACAGTTTACCCACCTTTATCGGCAGGCATTGCTCATGGAGGAGCTTCAGTTGATTTAGCTATTTTTTCATTACATTTAGCAGGAATTTCATCTATTTTAGGGGCAGTAAATTTTATTACAACTGTAATTAATATACGAGCCAAGGGAATTTCTTTTGATCGAATACCTCTATTTGTTTGATCAGTAGTAATCACAGCTCTATTACTTTTATTATCTTTACCTGTACTAGCAGGAGCTATTACTATACTGTTAACAGACCGAAATTTAAATACTTCCTTTTTTGACCCAGCAGGAGGAGGTGATCCAATTCTCTATCAACATTTATTT</t>
  </si>
  <si>
    <t>&gt;d1372b4234fa52513f07571c785b1516_Diptera_Ephydridae_Eutaenionotum_guttipenne</t>
  </si>
  <si>
    <t>AATAAATAATATAAGTTTTTGATTACTTCCTCCCGCTTTATCTCTTCTACTAATAAGCTCTATAGTA---GAAAACGGAGCTGGAACAGGTTGAACTGTTTATCCACCTTTATCTGCAGGTATTGCTCATGGAGGAGCTTCAGTTGATTTAGCTATTTTTTCTCTTCATTTAGCTGGAATTTCTTCTATTTTAGGTGCAGTAAATTTTATTACAACAGTTATTAATATACGAGCTACTGGAATTTCATTTGATCGAATACCTTTATTTGTTTGATCTGTTGTAATTACAGCTTTATTACTTTTACTTTCTTTACCTGTTTTAGCAGGAGCTATTACTATATTATTAACAGATCGAAATTTAAATACTTCATTTTTTGACCCAGCTGGAGGAGGAGATCCTATTTTATACCAACATTTATTT</t>
  </si>
  <si>
    <t>&gt;922ffa43871bef9f6c2e5cc6792dee8a_Diptera_Muscidae_Limnophora_uniseta</t>
  </si>
  <si>
    <t>AATAAATAATATAAGTTTTTGACTACTGCCTCCCGCTTTAATTCTTCTTTTAGTCAGCAGTATAATT---GAAACCGGAGCCGGAACTGGATGAACTGTTTATCCACCTTTATCAGCTAATACCGCTCATAGTGGACCTTCTGTAGATTTAGCTATTTTTTCACTTCACTTAGCTGGAATTTCTTCAATTTTAGGAGCTGTAAATTTTATTACTACAGTAATAAATATACGATCAACTGGAATTACATTTGATCGAATACCTTTATTTGTATGATCTGTAGTAATCACAGCTTTATTACTTCTTTTATCATTACCTGTTCTAGCAGGAGCAATTACTATGTTATTAACAGATCGAAATCTAAATACATCATTTTTTGATCCTGCTGGAGGTGGTGATCCAATTCTTTACCAACATTTATTT</t>
  </si>
  <si>
    <t>&gt;16e9f8463bb10d095181e455a1f31f61_Diptera_Micropezidae_Neria_BOLD:ABA2747</t>
  </si>
  <si>
    <t>AATAAACAATATAAGATTTTGACTACTACCTCCCTCATTAACCCTACTACTAGTAAGTAGAATAGTG---GAAAATGGAGCTGGGACAGGTTGAACGGTATACCCCCCCTTATCATCTGTAATCGCACATGGAGGAGCATCTGTAGATTTAGTAATTTTTTCCTTGCATTTAGCAGGAATTTCTTCAATTTTAGGGGCAGTAAATTTTATTACAACTGTAATTAATATACGAGCAACAGGGATTACTTTAGATCGAATACCTTTATTTGTATGATCTGTTGTTATCACTGCTTTCTTATTATTATTATCATTACCTGTTTTAGCAGGAGCTATTACAATACTTTTAACAGACCGTAATTTAAATACCTCATTTTTTGACCCTGCAGGAGGGGGAGACCCCATTTTATACCAACACTTATTT</t>
  </si>
  <si>
    <t>&gt;83878d582ff8b2c04c0537a5c1a339bc_Diptera_Tachinidae_Exorista_BOLD:AAG2163</t>
  </si>
  <si>
    <t>AATAAATAATATAAGTTTTTGACTTCTTCCTCCCTCTTTAACACTTCTGTTAGCAAGTAGCATAATC---GAAAATGGAGCTGGAACAGGATGAACAGTTTATCCACCATTATCATCAGTAATTGCTCATGGTGGAGCTTCTGTTGATTTAGCAATTTTTTCCCTTCACTTAGCAGGAATTTCATCAATTTTAGGAGCAATTAATTTTATTACAACAGTTATTAATATACGATCAATAAATTTTACATTAGATCGAATACCTTTATTTGTATGATCAGTAGTTATTACAGCTTTATTATTATTATTATCTTTACCTGTATTAGCAGGTGCAATTACTATACTATTAACAGATCGAAATTTAAATACATCTTTTTTTGACCCTGCTGGTGGAGGAGACCCTATTTTATACCAACATTTATTT</t>
  </si>
  <si>
    <t>&gt;3c64d970167617ed9d8d3a20e3c504e3_Diptera_Ephydridae_Dichaeta_caudata</t>
  </si>
  <si>
    <t>AATAAATAATATAAGATTCTGACTTTTACCTCCTGCATTAACCCTACTATTAGTAAGTAGTATAGTT---GACAACGGAGCTGGGACAGGATGAACGGTATACCCACCGCTATCTTCAGTCATTGCTCATGGTGGAGCTTCTGTTGATTTAGCTATTTTTTCTCTCCATCTAGCCGGAATTTCTTCTATTTTAGGAGCAGTAAATTTCATCACAACTGTTATTAATATACGAAGAACAGGAATTACATTCGATCGAATACCTTTATTTGTGTGATCTGTTGTAATTACAGCTTTATTATTATTATTATCCCTCCCAGTATTAGCAGGAGCTATCACAATATTATTAACTGATCGAAATTTAAATACATCATTTTTTGACCCTGCGGGAGGAGGAGACCCTATTTTATACCAACATTTATTC</t>
  </si>
  <si>
    <t>&gt;faf64e451c976f16e1941cce00f20b90_Diptera_Limoniidae_Gonomyia_stackelbergi</t>
  </si>
  <si>
    <t>AATAAATAATATAAGTTTTTGACTTTTACCTCCTTCTTTGACTTTACTCTTAGCTAGTAGTTTAGTT---GAAAACGGAGCAGGAACAGGATGAACTGTATATCCACCACTATCAGCAGGAATTGCTCATGCTGGAGCTTCTGTTGATTTAGCTATTTTTTCTTTACATTTAGCCGGAATCTCTTCAATTTTAGGAGCTGTAAATTTTATTACAACAGTTATTAATATACGATCTACAGGGATTACTTTTGATCGAATACCATTATTTGTATGAGCTGTAGTGATTACTGCTGTACTTTTATTATTATCTTTACCTGTATTAGCTGGAGCTATTACTATATTATTAACTGATCGAAACTTAAATACATCATTTTTTGATCCTTCTGGAGGAGGAGACCCTATTTTATACCAACATTTATTC</t>
  </si>
  <si>
    <t>&gt;0d2023c4e8a5f93d6a8f1e1abeeb62fd_Diptera_Syrphidae_Pipiza_quadrimaculata</t>
  </si>
  <si>
    <t>AATAAATAATATAAGATTCTGATTATTACCTCCTTCTTTAACATTATTATTAATAAGAAGAATAGTA---GAAAATGGAGCTGGTACAGGATGAACTGTATACCCTCCTCTTTCTGCTAGTATTGCACATGGAGGAACATCAGTAGATCTAGCAATTTTTTCTCTTCATTTAGCTGGAATTTCTTCCATTTTAGGTGCTGTAAATTTTATTTCAACAGTAATTAATATACGATCAGTAGGAATTTCTTATGATCGAATACCTTTATTTGTTTGATCTGTAGGAATTACAGCATTATTATTATTATTATCATTACCAGTTTTAGCTGGTGCAATTACTATATTATTAATAGACCGAAATTTAAATACTTCTTTTTTTGATCCTGCTGGAGGTGGAGATCCTCTTTTATATCAACATTTATTT</t>
  </si>
  <si>
    <t>&gt;3334521ffdf6f3bf5dc54636e4f3cc62_Diptera_Syrphidae_Pipiza_BOLD:AAL4100</t>
  </si>
  <si>
    <t>AATAAATAATATAAGTTTTTGATTACTTCCTCCTTCTTTAACATTATTATTAATAAGAAGAATAGTA---GAAAATGGAGCTGGTACAGGATGAACTGTATACCCACCTCTTTCTGCTAGTATTGCTCATGGAGGAACATCAGTAGATTTAGCTATTTTTTCTCTTCATTTGGCTGGAATTTCCTCAATTTTAGGAGCCGTAAATTTTATTTCAACAGTAATTAATATACGTTCAGTTGGAATTACTTATGATCGAATACCTTTATTTGTTTGATCTGTAGGAATTACAGCATTATTGTTACTACTATCATTACCAGTTTTAGCAGGTGCAATTACAATATTATTAATAGATCGAAATTTAAATACTTCCTTTTTTGATCCTGCTGGAGGTGGAGATCCTCTTTTATATCAACATTTATTT</t>
  </si>
  <si>
    <t>&gt;ecedb28832a0840cba315b1548cd458e_Diptera_Tachinidae_Campylocheta_inepta</t>
  </si>
  <si>
    <t>AATAAATAATATAAGTTTTTGACTATTACCCCCTTCTTTAACATTACTTTTAGTAAGAAGCATAGTA---GAAAATGGAGCTGGTACAGGATGAACTGTATACCCACCCCTTTCATCTAACATTGCTCATAGAGGAGCATCAGTAGACTTAACAATTTTTTCATTACATTTAGCAGGAATTTCTTCTATTATAGGAGCAATTAATTTTATTACTACAGTAATTAATATACGAGCAACAGGAATTACTTTAGATCGAATACCTTTATTTGTTTGATCTGTAGCAATTACAGCATTATTATTACTTTTATCATTACCAGTATTAGCAGGTGCTATTACAATATTATTAACAGATCGAAATTTAAATACATCATTTTTTGATCCAACTGGAGGAGGAGATCCAATTCTTTATCAACATCTATTT</t>
  </si>
  <si>
    <t>&gt;81c6afb1899c7587e792bda0a8d68084_Diptera_Tachinidae_Siphona_pauciseta</t>
  </si>
  <si>
    <t>AATAAATAATATAAGTTTTTGACTTTTACCCCCTTCTTTAACATTATTACTTTTAAGTAGATTAATG---GAAAACGGAGTTGGGACAGGATGAACTGTATACCCCCCATTATCTTCTAATATTGCACATAGAGGAACTTCAGTAGATTTAGCAATTTTCTCATTACATTTAGCAGGTATTTCTTCAATCTTAGGAGCTGTAAATTTTATTACAACAGTTATTAATATACGTTCATCAGGAATTACTTTTGATCGTATACCACTATTTGTTTGATCTGTAGTAATCACAGCTTTACTTTTATTATTATCATTACCAGTTTTAGCAGGAGCTATTACTATATTATTAACAGATCGAAATTTAAATACATCTTTTTTTGACCCTGCAGGAGGAGGTGATCCAATTTTATACCAACATTTATTT</t>
  </si>
  <si>
    <t>&gt;bda003b8f3e6da0f8ce48abbeabb80e9_Diptera_Tachinidae_Siphona_setosa</t>
  </si>
  <si>
    <t>AATAAATAATATAAGATTTTGACTTTTACCTCCTTCTTTAACATTATTACTTTTAAGTAGATTAATG---GAAAACGGAGTTGGTACAGGATGAACTGTATACCCTCCTTTATCTTCTAATATCGCTCATAGAGGAACTTCAGTAGATTTAGCAATCTTTTCTTTACATTTAGCTGGAATTTCTTCAATTTTAGGAGCTGTAAATTTTATCACGACAATTATTAATATACGTTCATCAGGAATTACTTTTGACCGAATACCTTTATTTGTTTGGTCTGTAGTAATCACAGCTTTACTTTTATTATTATCATTACCAGTTCTAGCTGGAGCAATTACTATATTATTAACGGATCGAAATTTAAACACGTCTTTCTTTGATCCTGCGGGAGGAGGAGACCCAATTTTATACCAACACTTATTT</t>
  </si>
  <si>
    <t>&gt;2742f206b901643beabdecd24763215f_Diptera_Tachinidae_Siphona_geniculata</t>
  </si>
  <si>
    <t>AATAAATAATATAAGCTTTTGACTTTTACCTCCTTCTTTAACATTATTACTGTTAAGTAGCTTAATG---GAAACCGGAGTTGGTACAGGATGAACTGTTTATCCCCCTTTATCATCTAATATCGCTCATAGAGGAACTTCAGTAGATTTAGCAATTTTTTCTTTACATTTAGCGGGAATTTCTTCAATTTTAGGAGCAGTAAATTTCATTACTACAGTAATTAATATACGATCACCGGGTATTACTTTTGACCGTATACCATTATTTGTTTGATCTGTAGCAATTACAGCTTTACTTTTATTATTATCATTACCAGTTCTAGCCGGTGCTATTACTATATTATTAACAGATCGAAATTTAAACACTTCTTTTTTTGACCCCGCAGGAGGAGGAGATCCAATTTTATACCAACATTTATTT</t>
  </si>
  <si>
    <t>&gt;5a117cf6f547060cded4c5cb66812abf_Diptera_Chloropidae_Chlorops_palpatus</t>
  </si>
  <si>
    <t>AATAAATAATATAAGTTTTTGATTACTCCCTCCTTCATTAACATTATTAATAATAAGAAGTTTAACT---GAAAGTGGCGCTGGCACAGGATGAACAGTTTATCCTCCTTTATCCTCAAATATTGCTCATAGAGGAACATCAGTTGATTTAGCAATCTTTTCTTTACATTTAGCAGGAATTTCTTCAATTTTAGGTGCAGTAAATTTTATTACAACAGTAATTAATATACGATCAACTGGTATTACATTTGATCGAATACCTTTATTTGTTTGATCTGTAATAATTACAGCCTTACTTCTACTATTATCTTTACCAGTATTAGCCGGAGCTATTACAATATTACTAACTGATCGAAATATTAATACTTCATTCTTTGACCCAGCAGGAGGAGGAGACCCAATTCTTTATCAACATTTATTT</t>
  </si>
  <si>
    <t>&gt;a8b1a544ba7b9b08a0e785c3ff075ad2_Diptera_Tachinidae_Actia_crassicornis</t>
  </si>
  <si>
    <t>AATAAATAATATAAGTTTTTGACTTTTACCTCCAGCATTAACTTTACTTTTAATAAGAAGAATGGTA---GAAAGAGGAGCTGGAACAGGTTGAACTGTTTACCCTCCGCTATCTTCTAATATTGCTCATAGAGGAGCCTCAGTAGATTTAGCTATTTTTTCTTTACATTTAGCAGGAATTTCTTCAATTTTAGGGGCTGTAAACTTTATTACTACAGTTATTAATATACGTTCATCAGGAATTACATTTGATCGAATACCTTTATTTGTTTGATCTGTTGTTATTACTGCTTTATTACTATTATTATCTTTACCAGTATTAGCAGGAGCAATTACAATATTATTAACAGATCGAAATTTTAATACATCTTTTTTCGATCCTGCAGGTGGAGGTGACCCTATTTTATATCAACACTTATTT</t>
  </si>
  <si>
    <t>&gt;aac988304a4c687d318a6eb6a07d1dde_Coleoptera_Staphylinidae_Dinaraea_linearis</t>
  </si>
  <si>
    <t>AATAAATAATATAAGATTCTGGCTTCTACCTCCTTCTTTGACCCTACTTTTAATAAGAAGAATAGTA---GAAAGAGGAGCAGGAACAGGTTGAACTGTATACCCTCCTTTATCTTCTAATATTGCCCACGGTGGATCCTCTGTAGATTTAGCTATTTTTAGTTTACATTTAGCAGGAATTTCATCTATTCTTGGAGCTGTAAATTTTATTTCTACAGTAATTAATATACGATCTACGGGAATTTCCTTTGACCGAATACCTTTATTTGTTTGATCTGTAGTTATTACTGCTCTTCTATTATTACTTTCTCTGCCAGTTCTAGCAGGAGCAATCACTATATTATTAACAGATCGAAATTTAAATACCTCCTTCTTTGACCCTGCAGGAGGAGGAGACCCAATTTTATACCAGCATTTATTC</t>
  </si>
  <si>
    <t>&gt;e6897fa801704f88638ec1721d8c0d88_Coleoptera_Staphylinidae_Oxypoda_elongatula</t>
  </si>
  <si>
    <t>AATAAACAATATAAGATTTTGACTATTACCACCTTCTCTAACTTTACTTTTAATGAGAAGAATAGTT---GAAAGAGGAGCAGGAACAGGTTGAACTGTTTATCCCCCCTTATCCTCAAATATTGCACATGGTGGATCTTCTGTAGATTTGGCAATTTTTAGCTTACATCTAGCAGGAATTTCATCAATTCTAGGAGCTGTGAATTTTATTTCTACCATTATCAATATACGAACTACAGGAATATCATTTGATCGAATACCTTTATTTGTATGATCAGTAGCCATTACTGCATTACTACTTTTATTATCACTACCAGTTCTAGCAGGAGCTATTACTATACTTTTAACAGATCGAAATTTAAATACATCATTTTTTGACCCAGCAGGAGGTGGAGACCCTATTTTATACCAACATCTATTT</t>
  </si>
  <si>
    <t>&gt;f031068b43b4f8402f0895acb8199839_Diptera_Hybotidae_Hybotidae_BOLD:ACG3338</t>
  </si>
  <si>
    <t>AATAAATAATATAAGCTTTTGAATATTACCTCCTTCTTTAACTCTTCTCTTAGCTAGAAGAATAGTA---GAAAGAGGGGCAGGAACTGGATGAACTGTATACCCTCCTCTTTCTTCTGGAATTGCACACAGTGGAGCTTCTGTAGATTTAGCTATTTTTTCTTTACACCTAGCAGGAATTTCCTCTATTTTAGGAGCTGTTAATTTTATTACAACTGTAATTAATATACGATCACCAGGAATCACTTTCGATCGAATACCTTTATTTGTTTGATCTGTAGTTATTACAGCTCTCCTTCTTTTATTATCTTTACCGGTTTTAGCTGGAGCAATTACTATACTTTTAACAGATCGAAATCTTAATACTTCCTTTTTTGACCCAGCAGGAGGAGGAGATCCAATTTTATACCAACATTTATTT</t>
  </si>
  <si>
    <t>&gt;168f4688d33e36cbd9288f312fea49e7_Diptera_Chloropidae_Cetema_elongatum</t>
  </si>
  <si>
    <t>AATAAATAATATAAGATTTTGATTACTTCCGCCGTCTTTAACCCTATTAATAATAAGCAGAATAGTT---GAAAATGGAGCTGGTACAGGATGAACTGTCTACCCACCACTATCTTCTTTATCCGCCCATAGAGGATCTTCTGTTGATTTAGCAATTTTTTCACTTCATCTAGCAGGAATTTCATCTATTTTAGGAGCTGTAAATTTTATTACAACAATTATTAATATACGATCCACAGGAATTTCATTTGATCGTATACCATTATTTGTTTGATCTGTTGCTATCACAGCTTTACTACTTTTATTATCTTTACCAGTTTTAGCAGGAGCTATTACAATACTATTAACTGATCGAAATTTAAATACCTCATTTTTTGACCCAGCAGGAGGAGGAGATCCAATTTTATACCAACATTTATTT</t>
  </si>
  <si>
    <t>&gt;0c80140c980df5e339a1ffd60f1729e4_Diptera_Dolichopodidae_Sciapus_platypterus</t>
  </si>
  <si>
    <t>AATAAATAATATAAGTTTCTGAATACTACCCCCTTCATTAACACTTCTCTTAGCAAGAAGTATAGTA---GAAAACGGAGCAGGAACAGGATGAACTGTTTACCCCCCATTGTCAGCAGGAATCGCGCATGGAGGAGCATCAGTTGATCTGGCTATTTTTTCATTACACCTAGCAGGAATTTCATCAATTTTGGGGGCAGTAAATTTTATTACAACAGTAATTAATATGCGATCAACAGGGATTACTCTTGATCGAATACCTCTATTTGTATGATCAGTTGTTATTACTGCAATTCTTTTATTATTATCCCTCCCAGTTTTAGCAGGAGCAATTACAATACTATTAACAGACCGAAATTTAAATACATCATTCTTTGACCCTGCAGGAGGAGGAGACCCCATTTTATACCAACATTTATTC</t>
  </si>
  <si>
    <t>&gt;33371d7c44cf9ccf3b27208fa3172b54_Diptera_Dolichopodidae_Medetera_setiventris</t>
  </si>
  <si>
    <t>AATAAATAATATAAGATTCTGAATATTACCTCCATCACTAACCCTTCTATTAGCTAGAAGAATAGTA---GAAAACGGAGCAGGTACTGGATGAACAGTCTATCCTCCTTTATCTAGAGGAATCGCCCATGGAGGAGCATCAGTTGATTTAGCAATTTTTTCTCTTCATTTAGCTGGTATTTCATCAATTTTAGGGGCAGTAAACTTTATCACAACAGTTATTAATATACGATCAACAGGAATTACTCTTGACCGAATGCCTTTATTTGTGTGATCAGTTGTTATTACCGCCATCCTATTACTTCTTTCTTTACCAGTTTTAGCAGGTGCTATTACAATATTATTAACAGACCGAAATCTTAATACATCATTCTTTGACCCAGCAGGAGGGGGAGACCCCATCCTATACCAACATCTATTC</t>
  </si>
  <si>
    <t>&gt;9ad07e106c0aea44f871673bd8d79373_Diptera_Dolichopodidae_Rhaphium_umbripenne</t>
  </si>
  <si>
    <t>AATAAATAATATAAGATTTTGAATATTACCCCCATCTTTAACACTTTTATTAGCTAGTAGAATGGTA---GAAAACGGAGCAGGAACTGGATGAACAGTATACCCTCCATTATCAGCAGGAATTGCTCACGGAGGGGCATCCGTTGATTTAGCTATTTTCTCTCTTCACCTTGCTGGTATTTCTTCCATTTTAGGAGCAGTAAATTTTATTACTACTGTTATTAATATACGATCTACAGGAATTACATTAGACCGAATGCCTTTATTTGTTTGATCAGTTGTAATTACAGCAATCTTATTACTATTATCATTACCAGTACTAGCAGGTGCTATTACTATGCTATTAACAGATCGAAATCTTAATACATCATTCTTCGACCCAGCAGGAGGGGGAGACCCAGTACTTTATCAACATCTATTT</t>
  </si>
  <si>
    <t>&gt;56391e9549a4e959d012166c092051ba_Diptera_Dolichopodidae_Argyra_argentina</t>
  </si>
  <si>
    <t>AATAAATAACATAAGATTCTGAATATTACCCCCTTCACTTACCCTTCTATTAGCAAGTAGTATAGTA---GAAAACGGAGCAGGAACAGGCTGAACAGTCTATCCCCCTTTATCAGCCAGAATCGCCCATAGTGGAGCCTCAGTTGATTTAGCAATTTTTTCTCTACATCTAGCAGGAATTTCATCAATTCTAGGAGCAGTAAACTTTATTACTACTGTAATTAATATACGATCAGTCGGTATTACTCTAGACCGAATACCCCTATTCGTCTGATCAGTAGTTATCACCGCAATTCTACTTTTATTATCCCTCCCCGTATTAGCAGGAGCTATCACAATATTATTAACAGATCGGAATTTAAACACCTCCTTCTTTGACCCAGCCGGAGGAGGAGACCCAATTTTATACCAACACTTATTC</t>
  </si>
  <si>
    <t>&gt;b45415fe1a2816a2c3b8bae1e686f54d_Diptera_Dolichopodidae_Medetera_infumata</t>
  </si>
  <si>
    <t>TATAAACAATATAAGTTTCTGAATATTACCCCCGTCTCTGACCCTCCTACTAGCTAGTAGCATAGTA---GAAAACGGGGCCGGAACAGGATGAACAGTTTACCCGCCCCTTTCTAGAGGAATTGCTCATGGAGGAGCATCAGTTGACTTAGCTATTTTCTCCCTTCATTTAGCCGGTATTTCCTCAATTCTAGGAGCTGTAAACTTTATTACAACAGTAATTAATATGCGCTCCGCCGGAATCACCCTAGACCGAATACCCCTATTTGTGTGATCCGTAGTAATCACTGCTATTTTACTTCTTTTGTCTCTCCCAGTACTAGCAGGCGCTATTACTATATTATTAACAGATCGAAACCTTAATACATCATTTTTCGACCCCGCAGGAGGTGGAGACCCTATTTTATATCAACATTTATTC</t>
  </si>
  <si>
    <t>&gt;5cf501c3af20aa5e36a1734e93530996_Diptera_Dolichopodidae_Medetera_veles</t>
  </si>
  <si>
    <t>TATAAACAATATAAGTTTCTGAATATTACCCCCATCTTTAACATTACTTCTTGCTAGAAGAATAGTA---GAAAACGGGGCTGGCACAGGATGAACTGTTTATCCCCCCCTCTCAAGAGGAATCGCCCACGGAGGAGCTTCAGTTGATTTAGCAATCTTTTCTCTTCATCTAGCAGGTATTTCATCAATTCTAGGAGCAGTAAATTTTATTACCACAGTAATTAATATGCGATCAACAGGAATTACACTAGATCGAATACCCTTATTTGTGTGATCAGTAGTAATTACTGCAATTTTACTTCTTCTATCTCTACCAGTTCTAGCCGGAGCTATTACTATATTATTAACTGATCGAAATCTTAATACTTCATTTTTTGACCCAGCAGGTGGTGGAGACCCCATTTTATATCAACATTTATTT</t>
  </si>
  <si>
    <t>&gt;7aec2b4e3a1eeeea8a13f6d4b4660fc8_Diptera_Asilidae_Leptogaster_cylindrica</t>
  </si>
  <si>
    <t>AATAAATAATATAAGATTTTGAATATTACCTCCTTCATTAACCTTACTATTAGCGAGAAGAATGGTT---GAAACTGGAGCTGGAACAGGATGAACAGTTTACCCTCCTCTTTCATCAAATATTGCTCATGGAGGAGCATCTGTTGATCTTGCTATTTTTTCCCTTCACTTAGCAGGAATTTCTTCTATTTTAGGAGCTGTAAATTTTATTACCACTGTAATTAATATACGTTCCCCAGGAATTTCTCTTGACCGAATACCTTTATTTGTTTGATCGGTAGTTATTACAGCAATTCTACTACTTCTATCTCTACCTGTTTTAGCAGGAGCTATTACTATATTATTAACTGATCGAAACCTAAATACCTCATTCTTTGACCCAGCGGGGGGAGGAGACCCAATTTTATATCAACATCTATTT</t>
  </si>
  <si>
    <t>&gt;687b486dd21eaf0cfbd65c074c90b458_Diptera_Dolichopodidae_Medetera_BOLD:ACD2475</t>
  </si>
  <si>
    <t>TATAAACAATATAAGATTCTGAATATTACCCCCATCCCTAACACTACTACTAGCAAGCAGAATAGTA---GAAAATGGAGCTGGGACAGGATGAACAGTCTACCCACCTCTCTCCAGAGGAATCGCTCATGGAGGAGCTTCAGTAGACCTCGCCATTTTTTCTCTCCATTTAGCAGGGATCTCCTCAATTTTAGGAGCCGTAAACTTTATTACAACAGTTATTAATATACGATCAACAGGAATCACTCTAGACCGAATACCGCTATTTGTCTGATCCGTAGTAATCACAGCCATCCTATTATTATTATCCCTACCAGTTCTAGCAGGAGCAATCACTATATTATTAACTGACCGAAACCTTAATACTTCATTCTTTGACCCTGCTGGAGGAGGAGACCCAATTCTTTACCAACATTTATTT</t>
  </si>
  <si>
    <t>&gt;ae5cfc70f1f807fb797256938b418634_Diptera_unclassified.Diptera_unclassified.Diptera</t>
  </si>
  <si>
    <t>AATGAACAATATAAGATTTTGAATACTTCCCCCTTCATTAACACTTTTGTTAGCAAGAAGAATAGTA---GAAAACGGAGCTGGCACAGGATGAACAGTTTACCCCCCTCTTTCTAGAGGAATCGCTCATGGAGGAGCCTCAGTAGATCTCGCAATTTTCTCCCTTCACTTAGCAGGAATCTCCTCCATTCTAGGAGCCGTAAATTTTATTACAACAGTTATTAATATACGGTCAACAGGAATTACCCTCGACCGAATACCCTTATTCGTTTGATCAGTAGTTATTACAGCTATCCTGTTATTACTATCTCTACCAGTCTTAGCCGGAGCAATTACCATATTATTAACTGACCGAAACCTAAATACCTCCTTCTTTGACCCAGCCGGAGGTGGAGACCCCATTTTATACCAACATCTATTT</t>
  </si>
  <si>
    <t>&gt;8add09d9f3aefc1435662d7a2bab6648_Diptera_Dolichopodidae_Medetera_BOLD:AAG9687</t>
  </si>
  <si>
    <t>AATAAATAATATAAGTTTTTGAATATTACCACCCTCATTAACTCTTCTTCTTGCTAGAAGAATAGTA---GAAAACGGAGCTGGAACAGGATGAACAGTTTACCCCCCTCTTTCAAGAGGAATTGCCCATGGAGGAGCCTCTGTAGACTTAGCAATCTTTTCTCTCCACTTAGCAGGAATCTCATCTATTTTAGGAGCCGTAAATTTTATTACTACAGTAATTAATATACGGTCTACAGGAATCACTTTAGACCGTATACCTTTATTCGTTTGATCAGTAGTAATTACAGCTATCCTTTTATTGCTTTCTTTACCAGTTCTAGCAGGAGCTATTACAATACTATTAACAGATCGAAACTTAAATACATCATTTTTTGACCCTGCAGGAGGGGGTGACCCAATCCTTTACCAACACTTATTT</t>
  </si>
  <si>
    <t>&gt;6c7df94fd5fe5aa4dc025578eaa530b6_Diptera_Hybotidae_Platypalpus_BOLD:ACB9728</t>
  </si>
  <si>
    <t>CATAAATAATATAAGATTTTGGATATTACCTCCTTCTTTAACTTTACTCTTAACTAGTAGAATAGTT---GAAAATGGAGCAGGAACTGGTTGAACTGTTTACCCTCCATTATCTTCAGGCATCGCACATGGAGGAGCATCTGTTGATTTGGCAATCTTCTCTTTACATTTAGCTGGAATTTCTTCTATTTTAGGAGCAGTAAATTTTATTACTACTGTAATTAATATACGTTCAACAGGAATTACATTAGACCGAATACCATTATTTGTGTGATCAGTTATAATTACTGCAATTTTATTATTATTATCCCTACCTGTTTTAGCTGGAGCTATTACAATACTATTAACTGATCGTAACCTAAATACATCATTCTTTGACCCTGCCGGTGGAGGAGACCCTATTTTATACCAACATTTATTT</t>
  </si>
  <si>
    <t>&gt;17f77eb5e00464083419303690219765_Diptera_Hybotidae_Platypalpus_ciliaris</t>
  </si>
  <si>
    <t>AATAAATAATATAAGATTTTGAATATTACCCCCCTCTCTAACACTATTATTAGCTAGCAGAATAGTA---GAAAATGGAGCAGGAACAGGATGAACAGTTTATCCCCCCCTATCCTCAGGAATTGCCCACGGAGGGGCTTCAGTCGATTTAGCTATCTTTTCTTTACATTTAGCAGGAATCTCATCTATTCTAGGAGCTGTAAACTTTATTACCACAGTTATTAATATACGGTCTAGAGGAATTACTCTAGACCGAATGCCTTTATTTGTGTGATCAGTTGTAATTACAGCAATCTTATTGCTCTTATCCCTCCCAGTTCTGGCAGGAGCTATCACAATATTACTAACTGACCGAAATTTAAATACTTCATTCTTTGACCCAGCCGGAGGAGGAGACCCCATTCTATATCAACACCTATTT</t>
  </si>
  <si>
    <t>&gt;481e224f8d363e8af4300c7e60a0f9be_Diptera_Hybotidae_Platypalpus_BOLD:ACC0016</t>
  </si>
  <si>
    <t>AATAAATAATATAAGTTTTTGAATATTACCCCCATCTCTCACATTACTATTAGCTAGTAGAATAGTT---GAAAATGGGGCAGGAACAGGATGAACAGTTTACCCACCTCTATCCTCAGGTATCGCTCATGGAGGAGCTTCTGTTGATTTAGCCATCTTCTCTTTACATTTAGCTGGAATTTCTTCTATTTTAGGAGCTGTAAACTTTATCACTACTGTAATTAACATACGGTCAAGAGGAATTACCTTAGATCGTATACCTTTATTTGTTTGATCAGTAGTAATCACAGCTATTTTATTGCTCCTTTCTCTCCCGGTATTAGCTGGGGCTATCACTATATTACTTACTGATCGAAATTTAAACACTTCCTTTTTCGATCCTGCAGGAGGAGGGGATCCAATTTTATATCAACATCTATTT</t>
  </si>
  <si>
    <t>&gt;59e1024a48f53bf2464a24df297182ee_Diptera_Hybotidae_Platypalpus_annulatus</t>
  </si>
  <si>
    <t>AATAAATAATATGAGATTCTGAATACTACCCCCATCTTTAACTTTACTATTAGCTAGTAGTATAGTT---GAAAACGGAGCAGGAACAGGATGAACTGTTTACCCGCCCCTTTCTTCAGGAATTGCCCATGGAGGGGCCTCTGTCGATTTAGCAATTTTTTCTCTTCATTTAGCAGGTATCTCTTCTATTTTAGGGGCTGTTAATTTTATTACAACTGTAATTAACATACGTTCAACAGGAATTACAATAGACCGAATACCACTATTTGTGTGATCAGTATTAATTACAGCAATCTTACTACTTCTTTCTCTACCTGTATTAGCTGGAGCTATTACCATATTATTAACTGATCGAAACCTTAATACTTCATTTTTCGATCCTGCAGGAGGAGGAGATCCTATCTTATATCAACACCTATTT</t>
  </si>
  <si>
    <t>&gt;b93a0af81be7a8f2ceba5f68233a5562_Diptera_Dolichopodidae_Medetera_obscura</t>
  </si>
  <si>
    <t>AATAAATAATATAAGATTTTGAATATTACCTCCATCCCTTACTCTACTTTTAGCAAGTAGAATAGTA---GAAAATGGAGCAGGAACTGGATGAACAGTTTATCCTCCCCTTTCTAGAGGAATTGCCCATGGAGGGGCCTCTGTTGACTTAGCTATCTTCTCTCTTCATCTTGCAGGAATCTCATCAATTTTAGGAGCAGTAAATTTTATTACAACTGTTATTAATATACGGTCTACAGGTATTACCTTAGATCGTATACCACTATTCGTCTGATCAGTAGTAATTACTGCTATTTTACTACTTCTTTCATTACCTGTTCTAGCCGGAGCCATTACTATACTACTAACTGATCGAAACTTAAATACTTCATTTTTCGATCCTGCAGGAGGAGGAGATCCCATTTTATACCAACATTTATTT</t>
  </si>
  <si>
    <t>&gt;7f28a153b33a8362096f0339b2dc8110_Diptera_Dolichopodidae_Medetera_melancholica</t>
  </si>
  <si>
    <t>AATAAATAATATAAGATTTTGAATATTACCCCCATCTCTTACACTTCTTTTAGCAAGTAGTATAGTA---GAAAACGGAGCTGGAACTGGTTGAACAGTATACCCCCCTCTTTCCAGAGGTATTGCCCACGGAGGGGCCTCAGTTGATTTAGCCATTTTTTCACTTCATCTCGCAGGAATCTCATCAATCTTAGGTGCGGTAAACTTTATTACAACTGTTATTAATATACGATCTACAGGTATTAGTTTAGATCGAATACCTTTATTTGTTTGATCAGTTGTAATTACAGCTATTTTATTACTCCTTTCATTGCCTGTTCTCGCAGGAGCTATTACTATACTTTTAACAGATCGAAACTTAAATACTTCATTTTTCGATCCTGCAGGAGGAGGAGACCCCATTTTATACCAGCATTTATTC</t>
  </si>
  <si>
    <t>&gt;b719ab821ff6b9c1cbbdbee913a18f82_Diptera_Therevidae_Thereva_handlirschi</t>
  </si>
  <si>
    <t>AATAAATAATATAAGATTTTGATTATTACCCCCCTCTTTAACTCTACTATTAGCAAGCAGTATAGTA---GAAAATGGAGCAGGAACAGGGTGAACAGTGTACCCTCCTTTATCTTCAGGAATTGCTCACGGAGGAGCTTCAGTAGATCTTGCTATTTTTTCCCTTCACCTAGCAGGTGTTTCCTCAATTCTAGGAGCCGTAAATTTTATTACAACTGTAATTAATATACGATCAACAGGAATTTCATTTGACCGTATACCTTTATTTGTTTGATCAGTTGCCATTACAGCTCTTCTTTTATTACTTTCTCTACCAGTATTAGCAGGAGCTATTACTATACTATTAACTGATCGAAATTTAAATACCTCTTTCTTCGACCCAGCAGGTGGAGGAGATCCTATCTTATACCAACATTTATTC</t>
  </si>
  <si>
    <t>&gt;0926f3c082dea98c438e09f8bfb661bf_Diptera_Limoniidae_Phylidorea_squalens</t>
  </si>
  <si>
    <t>ACTTAATAATATAAGTTTTTGGCTTCTTCCCCCTTCTCTTACTTTATTACTAGCTAGTAGAATAGTA---GAAGCTGGAGCCGGGACAGGATGAACAGTTTACCCCCCCCTATCTCTAAGAATAGCTCACCCTGGGGCATCAGTAGATCTTGCTATTTTTTCTCTTCATTTAGCTGGAATTTCATCAATCTTAGGGGCAGTCAATTTTATTACAACCATTATTAATATGCGATCTACTGGAATTACTTTTGATCGAATACCATTATTCGTATGAGCTGTAGTTATTACAGCCATTTTATTATTACTTTCTCTTCCTATTTTAGCAGGAGCAATTACAATATTATTAACAGACCGAAATTTAAATACATCCTTTTTTGATCCCGCTGGAGGAGGAGATCCTATTTTATATCAACATTTATTC</t>
  </si>
  <si>
    <t>&gt;946e009401ccd5cd7c4a9547a9eee6ad_Diptera_Limoniidae_Idioptera_linnei</t>
  </si>
  <si>
    <t>ATTAAATAATATAAGTTTTTGATTGCTCCCCCCTTCATTAACTTTATTATTAGCAAGTAGTTTAGTA---GAGGCTGGAGCAGGAACTGGATGAACTGTTTATCCCCCTTTATCCTCAAGAATCGCTCATACAGGGGCCGCTGTAGATTTAGCAATTTTTTCTCTTCATTTAGCAGGAATTTCTTCAATTCTCGGAGCAGTAAACTTTATTACAACTATTATTAATATACGTTCAACAGGTATTACCTTTGATCGAATACCTTTATTTGTTTGAGCAGTAGTTATTACTGCTATTTTATTATTACTTTCTCTTCCGGTTTTAGCAGGGGCTATTACAATATTATTGACTGATCGAAATTTAAATACTTCTTTTTTTGACCCAGCTGGAGGTGGGGACCCTATTTTATACCAACACTTATTT</t>
  </si>
  <si>
    <t>&gt;f93203a1084b15006ec794035e821ec2_Diptera_Limoniidae_Idioptera_pulchella</t>
  </si>
  <si>
    <t>ATTAAATAATATAAGATTTTGATTACTCCCCCCTTCTTTAACTTTATTAATAGTAGGCTCTATAGTG---GAATCTGGGGCAGGAACAGGATGAACTGTTTATCCTCCATTATCCTCAAGAATGGCCCATATAGGGGCTTCAGTTGATTTAGCTATTTTTTCTCTTCATTTAGCGGGGATTTCTTCTATTTTAGGGGCAGTAAATTTTATTACTACTATTATTAATATACGATCTACTGGAATTACTTTTGATCGAATACCATTATTTGTTTGAGCAGTTGTTATTACAGCTATTTTATTATTACTCTCACTTCCTGTATTAGCAGGAGCTATTACTATATTACTAACAGACCGGAACTTAAATACTTCTTTTTTTGATCCTGCGGGCGGAGGAGACCCAATTTTATATCAACATTTATTT</t>
  </si>
  <si>
    <t>&gt;e9a79dbfec493fe921138206a3eb5a84_Diptera_Limoniidae_Phylidorea_umbrarum</t>
  </si>
  <si>
    <t>ATTAAATAATATAAGTTTTTGATTGCTCCCCCCTTCTTTAACTTTATTATTAGCAAGTAGAATAGTA---GAAACTGGAGCAGGTACAGGATGAACAGTATACCCCCCACTATCATCAAGAATTGCTCATATAGGAGCTTCAGTAGATTTAGCTATTTTTTCTTTACATTTAGCGGGAATTTCTTCTATTTTAGGGGCCGTTAATTTTATTACTACAATTATTAATATACGTTCTACTGGAATTACTTTTGATCGAATACCCCTGTTTGTTTGAGCAGTCGTTATTACAGCTATTTTACTATTACTTTCTCTTCCAGTTTTAGCAGGAGCTATTACTATATTATTAACTGATCGAAATTTGAATACTTCTTTTTTTGATCCTGCGGGTGGAGGAGACCCTATTTTATATCAACATCTATTT</t>
  </si>
  <si>
    <t>&gt;3d894699c6315a5d1bbfe334c025f1e9_Diptera_Chironomidae_Metriocnemus_albolineatus</t>
  </si>
  <si>
    <t>AATAAATAATATAAGATTCTGATTATTGCCCCCTTCATTAACTTTATTATTATCTAGATCAATTGTT---GAAAATGGGGCTGGGACAGGTTGAACTGTTTACCCCCCACTATCTTCTGGAATTGCTCATACAGGAGGTTCTGTTGATTTAGCTATTTTTTCATTACATTTAGCAGGTATCTCCTCAATCTTAGGGGCTGTAAATTTTATCACAACAGTAATTAATATACGGTCAGAAGGAATTTCTTTTGATCGTATGCCATTATTTGTTTGATCTGTAATTATTACGGCTGTTTTACTTTTACTTTCTCTTCCTGTATTAGCAGGAGCAATCACTATACTTTTAACAGATCGAAATTTAAATACTTCTTTCTTTGACCCCGCTGGAGGAGGAGACCCTATTTTATACCAACACTTATTT</t>
  </si>
  <si>
    <t>&gt;c349d4009adf22fea114fc1734286c08_Diptera_Chironomidae_Metriocnemus_albolineatus</t>
  </si>
  <si>
    <t>AATAAATAATATAAGATTCTGATTATTACCTCCTTCATTAACTTTATTATTATCTAGATCAATTGTT---GAAAATGGGGCTGGGACAGGTTGAACAGTTTATCCTCCCCTATCTTCTGGGATTGCTCATACAGGAGGTTCTGTTGATTTAGCTATTTTTTCATTACATCTAGCAGGTATCTCTTCAATCTTAGGAGCTGTAAATTTTATCACAACAGTAATTAATATACGATCAGAGGGGATTTCTTTTGATCGTATACCATTATTTGTTTGATCTGTAATTATTACAGCTGTTTTACTTTTACTTTCTCTTCCTGTATTAGCAGGAGCAATCACTATACTTTTAACAGATCGAAATTTAAATACTTCTTTCTTCGATCCCGCTGGAGGAGGGGACCCTATTTTATATCAACACTTATTT</t>
  </si>
  <si>
    <t>&gt;f0b77543eb36eb54f268f14d8969e7fd_Diptera_Chironomidae_Paraphaenocladius_intercedens</t>
  </si>
  <si>
    <t>AATAAATAATATGAGATTTTGACTTTTACCTCCTTCATTAACTTTATTATTATCAAGATCTATTGTT---GAAAATGGAGCTGGCACTGGTTGAACAGTATACCCCCCTCTTTCTTCTGGGATTGCTCATGCTGGAGGATCTGTTGATTTAGCTATTTTTTCTCTTCACCTAGCAGGTATTTCTTCTATTTTAGGAGCAGTAAACTTTATCACAACAGTAATTAATATGCGATCAAATGGAATTACCTTAGACCGAATACCTTTATTTGTTTGATCAGTAATAATTACAGCTATTCTTTTATTACTTTCTTTACCTGTATTAGCAGGAGCAATTACTATATTATTAACAGACCGAAATTTAAATACCTCTTTTTTTGACCCTGCAGGAGGAGGAGACCCTATTTTATATCAACATTTATTT</t>
  </si>
  <si>
    <t>&gt;34bbfd72febc3a1517262f24619652ed_Diptera_Chironomidae_Paraphaenocladius_intercedens</t>
  </si>
  <si>
    <t>GATAAATAATATAAGATTTTGACTTTTACCCCCTTCATTAACTTTATTATTATCAAGATCTATTGTT---GAAAATGGGGCTGGTACTGGTTGAACAGTATACCCTCCACTTTCTTCAGGGATTGCTCATGCGGGTGGATCTGTTGATTTAGCTATTTTTTCTCTTCACCTAGCAGGTATTTCTTCTATTTTAGGAGCAGTAAACTTTATTACAACAGTAATTAATATACGATCTAATGGAATTACTTTAGACCGAATACCTTTATTTGTCTGATCAGTAGTAATTACTGCCATTCTTTTATTACTTTCTTTACCTGTATTAGCAGGAGCAATTACAATATTATTGACAGACCGAAATTTAAATACCTCTTTTTTTGACCCTGCAGGAGGAGGAGACCCTATTTTATACCAACATTTATTT</t>
  </si>
  <si>
    <t>&gt;001f0a04bd6c611daeb728149e9bc086_Diptera_Chironomidae_Eukiefferiella_BOLD:AAI5129</t>
  </si>
  <si>
    <t>AATAAATAATATAAGATTTTGACTTCTTCCCCCTTCATTAACACTTCTTTTATCAAGATCAATTGTA---GAAAATGGAGCTGGTACAGGTTGAACTGTTTATCCTCCACTTTCTTCTGGAATTGCTCATGCCGGAGCTTCAGTTGATTTAGCTATTTTCTCTCTTCACTTAGCAGGGATCTCTTCTATTTTAGGGGCTGTAAATTTTATTACTACAGTTATTAATATACGATCAGAAGGAATTACTTTAGACCGAATACCTTTATTTGTTTGATCAGTTATTATTACTGCTGTTCTTTTACTTCTTTCTCTTCCTGTATTAGCAGGAGCAATTACTATATTATTAACAGATCGAAATTTAAATACTTCTTTCTTTGACCCTGCAGGTGGGGGAGATCCAATTTTATACCAACATTTATTT</t>
  </si>
  <si>
    <t>&gt;23399b3724f900cdd5538dc6b8b114bd_Diptera_Chironomidae_Limnophyes_BOLD:ACG3403</t>
  </si>
  <si>
    <t>AATAAATAATATAAGATTTTGACTTTTACCCCCCTCTTTAACTTTACTTCTTTCCAGATCAATTGTT---GAAAATGGGGCTGGGACAGGATGAACTGTTTACCCTCCTCTTTCATCAAGTGTTTCTCACGCAGGGGCATCAGTAGACCTAGCTATTTTTTCCTTACATTTAGCGGGGATTTCCTCTATTTTAGGGGCGGTAAATTTTATTACAACTGTAATTAACATACGGTCAGAAGGAATTACCTTTGACCGAATACCTCTATTTGTCTGATCTGTTTTAATTACCGCTATCTTATTATTACTATCTTTACCAGTATTAGCCGGAGCCATTACAATACTTCTAACAGATCGAAACCTGAATACTTCATTTTTTGACCCGGCCGGGGGAGGGGATCCCATCTTATACCAACACTTATTT</t>
  </si>
  <si>
    <t>&gt;aff0b1b2a9ef5ee8c8c6938d5a86ba5f_Diptera_Chironomidae_Gymnometriocnemus_brumalis</t>
  </si>
  <si>
    <t>AATAAATAATATAAGTTTCTGACTTTTACCTCCTTCTTTAACTTTACTTTTATCAAGTTCAATTGTA---GAAAACGGAGCTGGTACTGGATGAACTGTTTACCCTCCCCTTTCTTCAGGAATTGCTCATGCAGGAGCTTCTGTAGATTTAGCTATTTTTTCTTTACATTTAGCTGGAATTTCTTCTATTTTAGGGGCTGTAAATTTCATTACAACAGTAATTAATATACGATCTGAAGGAATTACTTTTGATCGAATACCTTTATTTGTTTGATCAGTAGTAATTACTGCAATTTTATTACTTTTATCTTTACCAGTTTTAGCTGGAGCTATTACAATACTTTTAACAGATCGAAATTTAAATACATCCTTTTTTGATCCTGCCGGAGGAGGAGATCCAATTCTTTATCAACATTTATTT</t>
  </si>
  <si>
    <t>&gt;3a0f70f27e3c9dab9ff6f7577b420958_Diptera_Chironomidae_Gymnometriocnemus_brumalis</t>
  </si>
  <si>
    <t>AATAAATAATATAAGTTTCTGACTTTTACCTCCTTCTTTAACCTTACTTCTATCAAGTTCAATTGTA---GAAAACGGAGCTGGTACAGGATGAACTGTTTATCCTCCCCTTTCTTCAGGAATTGCCCATGCTGGAGCTTCTGTAGATTTAGCTATTTTTTCTTTACACTTAGCCGGAATTTCTTCTATTTTAGGAGCTGTAAATTTTATTACAACAGTAATTAATATGCGATCTGAAGGAATTACTTTCGATCGAATACCCTTATTTGTATGATCTGTAGTAATTACTGCAATTTTATTACTTTTATCTTTACCAGTTTTAGCTGGAGCTATTACTATACTTTTAACTGATCGAAATCTAAATACATCATTTTTTGACCCTGCCGGAGGGGGAGACCCAATTCTTTATCAACATTTATTT</t>
  </si>
  <si>
    <t>&gt;9bef2257117428b0bdb3fbfd8cfd14de_Diptera_Chironomidae_Gymnometriocnemus_BOLD:AAU6760</t>
  </si>
  <si>
    <t>AATAAATAATATAAGTTTCTGACTTTTACCCCCTTCTTTAACTTTACTTTTATCAAGCTCAATTGTA---GAAAACGGAGCCGGTACAGGATGAACTGTTTATCCTCCACTTTCTTCAGGAATTGCTCATGCTGGGGCTTCTGTGGATTTAGCCATTTTTTCTTTACACTTAGCTGGAATTTCTTCTATTTTAGGAGCTGTAAATTTTATTACAACAGTAACTAATATACGATCAGAAGGAATTACTTTTGATCGAATACCTTTATTTGTATGATCTGTAGTAATTACAGCAATCTTATTACTGCTATCTTTACCAGTTTTAGCTGGAGCTATTACGATACTTTTAACAGATCGAAATTTAAATACATCATTTTTTGATCCTGCCGGGGGAGGTGACCCAATTCTTTATCAACATTTATTT</t>
  </si>
  <si>
    <t>&gt;1a8b209dd0adc57cc564a0c77fe67213_Diptera_Chironomidae_Gymnometriocnemus_BOLD:AAI1981</t>
  </si>
  <si>
    <t>AATAAATAACATAAGCTTCTGACTTTTACCTCCCTCTTTAACTTTACTTTTATCAAGTTCAATTGTA---GAAAACGGGGCTGGTACAGGATGAACGGTTTACCCTCCCCTTTCTTCAGGAATTGCTCATGCAGGAGCTTCTGTAGATTTAGCTATTTTTTCTCTTCATTTAGCCGGAATTTCCTCTATTTTAGGAGCTGTAAATTTTATTACAACAGTAATTAATATACGCTCAGAAGGAATTACTTTCGATCGAATACCTTTATTTGTTTGATCTGTAGTTATTACTGCAATTTTATTGCTTTTATCTTTACCAGTTTTAGCTGGAGCTATTACTATACTTTTAACAGACCGAAATTTAAATACATCATTCTTTGACCCTGCCGGAGGGGGCGACCCTATTCTTTACCAACATTTATTT</t>
  </si>
  <si>
    <t>&gt;5bad7abb6cf2c6d9814e2acd8e8512bd_Diptera_Chironomidae_Gymnometriocnemus_kamimegavirgus</t>
  </si>
  <si>
    <t>AATAAATAATATAAGTTTTTGACTTTTACCTCCTTCTTTAACCTTACTTCTCTCAAGTTCAATTGTA---GAAAACGGGGCTGGGACTGGTTGAACCGTTTACCCTCCTCTTTCTTCAGGAATTGCTCATGCTGGAGCTTCTGTAGATTTAGCTATTTTTTCTTTACATCTTGCTGGAATTTCTTCTATTTTAGGAGCAGTTAATTTTATTACTACAGTAATTAATATACGTTCAAGAGGTATTACTTTTGATCGAATACCTTTATTTGTTTGATCTGTTGTAATTACCGCAATTCTTTTACTTTTATCTTTACCTGTTTTAGCTGGAGCTATTACAATACTTTTGACAGATCGAAACCTAAATACTTCGTTTTTTGATCCTGCTGGAGGAGGAGATCCTATTTTATACCAACATTTATTT</t>
  </si>
  <si>
    <t>&gt;ef957c6e3466911a201e5a278bcade6d_Diptera_Chironomidae_Gymnometriocnemus_brevitarsis</t>
  </si>
  <si>
    <t>AATAAATAATATAAGATTTTGACTTTTACCTCCTTCTTTAACCTTACTCCTTTCTAGTTCAATTGTA---GAAAATGGGGCTGGGACAGGTTGAACTGTTTATCCTCCTTTATCTTCAGGAATTGCTCATGCAGGAGCTTCTGTTGATTTAGCTATTTTTTCTTTACATTTAGCAGGAATTTCTTCTATTTTAGGAGCGGTAAATTTTATTACTACTGTAATTAATATACGTTCTGAAGGCATTACTTTTGATCGAATACCCTTATTTGTTTGATCTGTTATTATTACTGCAATTTTATTACTTTTATCTTTACCTGTATTAGCAGGGGCTATTACTATACTTTTAACAGATCGAAACTTAAATACATCTTTTTTTGATCCCGCTGGAGGAGGAGATCCAATTTTATATCAACATTTATTT</t>
  </si>
  <si>
    <t>&gt;3d6a771ce4b6e2b229e2a246d5a4cf6d_Diptera_Chironomidae_Gymnometriocnemus_marionensis</t>
  </si>
  <si>
    <t>GATAAATAATATAAGATTTTGACTTTTACCCCCTTCTTTAACTTTACTTTTATCTAGATCAATCGTA---GAAAATGGTGCAGGAACAGGATGAACAGTTTATCCTCCTTTATCTTCTGGAATTGCTCATGCAGGAGCTTCTGTTGATTTAGCTATTTTCTCTCTACATCTAGCAGGAATTTCTTCTATTTTAGGAGCTGTAAATTTTATTACAACTGTAATTAATATACGGTCTGAAGGAATCACTTTTGATCGAATGCCCCTATTCGTTTGATCTGTTGTTATTACTGCAATCTTGTTACTTCTATCTTTACCTGTTTTAGCTGGAGCTATTACTATATTACTAACAGATCGAAATCTTAATACTTCTTTTTTTGACCCTGCTGGAGGAGGAGACCCTATTTTATACCAACACTTATTT</t>
  </si>
  <si>
    <t>&gt;8c4f195009847336be5ebdbed63b711c_Diptera_Chironomidae_Smittia_BOLD:ACW5117</t>
  </si>
  <si>
    <t>AATAAATAATATAAGTTTTTGATTATTACCCCCATCATTAACTTTATTATTATCTAGTTCAATTGTT---GAAAATGGGGCAGGAACAGGATGAACAGTATACCCCCCATTATCATCAGGTATTGCTCATGCAGGAGCTTCTGTTGATTTAGCTATTTTTTCCTTACATTTAGCAGGTATTTCTTCAATTTTAGGAGCTGTTAATTTTATTACTACTGTAATTAATATACGATCTGAAGGTATTACTTTTGATCGAATACCTTTATTTGTTTGATCAGTAATTATTACAGCTATTTTATTACTTTTATCTTTACCTGTATTAGCAGGAGCTATTACAATACTTTTAACAGATCGAAATTTAAATACTTCTTTTTTTGATCCTGCAGGAGGAGGAGATCCAATTTTATATCAACATTTATTT</t>
  </si>
  <si>
    <t>&gt;ab017a964936a58143f57cba4848041f_Diptera_Diptera_X_Diptera_BOLD:ACN3909</t>
  </si>
  <si>
    <t>AATAAATAATATAAGTTTTTGACTCTTACCCCCTTCTTTAACCCTTCTTCTTTCCAGCTCAATTGTA---GAAAACGGAGCAGGGACAGGATGAACAATTTACCCCCCTCTTTCCTCTAGAATTTCCCACGCAGGAGGTTCAGTAGATCTAGCAATTTTTTCTTTACATTTAGCAGGAATTTCCTCTATTTTAGGGGCAGTAAATTTTATTACCACCGTAATTAATATACGATCTGAAGGAATTACTTTTGACCGTATACCTTTATTTGTGTGATCTGTTTTAATTACAGCTATTTTATTATTACTATCTTTACCAGTATTAGCCGGAGCCATCACAATATTATTAACAGATCGAAATTTAAATACCTCATTTTTTGACCCTGCTGGAGGAGGTGATCCTATTTTATATCAACACTTATTT</t>
  </si>
  <si>
    <t>&gt;5d6d47f35b399449cae67e3da01bf3d1_Diptera_Chironomidae_Limnophyes_minimus</t>
  </si>
  <si>
    <t>AATAAATAATATAAGATTTTGACTTCTACCCCCTTCTTTAACCTTACTCCTTTCTAGCTCAATTGTA---GAAAATGGAGCAGGAACAGGATGAACAGTTTACCCCCCTCTTTCATCTAGAATTTCCCATGCAGGAGCTTCAGTAGATTTAGCAATTTTTTCTCTTCATTTAGCAGGAATTTCGTCTATTTTAGGGGCGGTAAATTTTATTACCACTGTAATTAATATACGTTCTGAAGGAATTACTTTTGATCGAATACCTTTATTTGTTTGATCTGTTTTAATTACAGCAATTTTATTATTATTATCTTTACCGGTATTAGCTGGTGCTATTACTATACTATTAACAGATCGAAATTTAAATACCTCTTTTTTTGATCCCGCTGGAGGGGGAGACCCTATTCTATACCAACACTTATTT</t>
  </si>
  <si>
    <t>&gt;9834e6414f505c3d601bc1a3f712c9c7_Diptera_Chironomidae_Ortho_BOLD:AAG0990</t>
  </si>
  <si>
    <t>AATAAATAATATAAGTTTTTGATTATTACCCCCTTCTTTAACTTTACTTTTATCAAGCTCAATTGTA---GAAAATGGAGCTGGAACTGGATGAACCGTGTACCCCCCACTTTCTTCCAGAATTGCTCATGCAGGCGCTTCTGTAGATTTAGCCATTTTTTCCCTTCATTTAGCAGGAATTTCATCTATTTTAGGAGCTGTAAATTTTATTACTACAGTTATCAATATACGGTCTAATGGAATTACTTTTGATCGAATACCTTTATTTGTATGATCTGTAGTAATCACAGCTATTCTTTTACTTTTATCTTTACCTGTTTTAGCAGGAGCTATTACTATATTATTAACAGATCGAAATTTAAATACATCTTTTTTTGATCCTGCTGGAGGAGGAGACCCTATTTTATATCAACATTTATTT</t>
  </si>
  <si>
    <t>&gt;849d4f211af0a9445f609925e12cd19c_Diptera_Chironomidae_Limnophyes_aagaardi</t>
  </si>
  <si>
    <t>AATAAATAATATAAGATTTTGACTTTTACCTCCCTCGCTAACTCTTCTTCTTTCTAGTTCAATCGTA---GAAAACGGAGCGGGAACTGGGTGAACGGTATACCCTCCCCTTTCTTCAAGAATTTCTCACGCTGGGGCCTCAGTAGATTTAGCTATCTTTTCTCTTCATTTAGCGGGAATTTCTTCTATTTTGGGGGCTGTAAATTTTATTACAACTGTAATTAATATACGATCTGAAGGAATTACTTTTGATCGAATACCTTTATTTGTTTGATCTGTTTTAATTACTGCTATCTTACTATTACTTTCTTTACCGGTTTTAGCCGGAGCCATTACTATACTTTTAACAGACCGAAATTTAAATACTTCATTTTTTGACCCTGCAGGAGGAGGAGACCCTATTTTATACCAACACCTATTT</t>
  </si>
  <si>
    <t>&gt;1099b9ab9cb9bd2c78f6bf1eb347bd66_Diptera_Chironomidae_Limnophyes_BOLD:ACC1511</t>
  </si>
  <si>
    <t>TATAAATAATATAAGTTTTTGACTTTTACCGCCCTCTTTAACTCTCTTACTTTCTAGCTCAATTGTT---GAAAATGGGGCAGGAACAGGATGAACAGTTTACCCTCCTCTTTCTTCTAGAATTTCCCATGCCGGAGCCTCTGTTGATTTAGCTATTTTTTCCCTTCACTTAGCAGGAATCTCTTCTATTTTAGGGGCAGTAAATTTTATTACAACTGTAATTAATATACGATCAAAAGGTATTACTTTTGACCGAATACCTTTATTCGTTTGATCGGTTTTAATCACTGCTATTTTATTATTACTTTCTTTGCCAGTATTAGCTGGTGCTATCACCATGTTATTAACAGACCGAAATTTAAATACTTCATTTTTTGACCCTGCAGGGGGAGGAGATCCTATTTTGTATCAACACTTATTT</t>
  </si>
  <si>
    <t>&gt;4b035a6b9671dfb18a05959ff65e83c1_Diptera_Chironomidae_Ablabesmyia_monilis</t>
  </si>
  <si>
    <t>AATAAATAATATAAGATTTTGACTATTGCCTCCTTCTTTAACTTTATTATTATCAAGCTCTATTGTA---GAAAACGGAGCAGGAACTGGATGAACTGTTTATCCTCCTCTAGCTTCTGGTATTGCTCATGCCGGAGCTTCTGTAGATCTTGCAATTTTTTCTTTACATTTAGCCGGAATTTCTTCAATTTTAGGAGCTGTAAATTTTATTACTACAGTTATTAATATGCGATCAACAGGAATTACATTAGATCGAATACCACTATTTGTTTGATCAGTAGTTATTACAGCTATTTTACTTTTATTATCTTTACCTGTATTAGCTGGAGCAATCACAATACTACTAACAGATCGTAATTTAAATACCTCTTTTTTTGACCCTGCTGGAGGGGGAGACCCTATTCTTTATCAACATTTATTT</t>
  </si>
  <si>
    <t>&gt;48794397f8d69943f50eba6fae37afd2_Diptera_Chironomidae_Ablabesmyia_monilis</t>
  </si>
  <si>
    <t>AATAAATAATATAAGATTTTGATTATTACCCCCTTCTTTAACTTTACTATTATCAAGTTCTATTGTA---GAAAATGGAGCGGGAACTGGGTGAACTGTTTACCCCCCCTTAGCCTCTGGTATTGCACATGCTGGAGCTTCCGTAGATCTTGCAATTTTTTCTTTACATTTAGCCGGAATTTCTTCAATTTTAGGGGCTGTAAATTTTATTACTACAGTTATTAATATACGATCAACAGGAATTACATTAGACCGAATACCATTATTTGTTTGATCTGTTGTAATTACTGCTGTTTTACTTTTATTATCTTTACCTGTATTAGCTGGGGCTATTACAATATTATTAACAGATCGTAATTTAAATACTTCTTTTTTTGACCCTGCTGGAGGAGGAGATCCTATTCTTTACCAACATTTATTT</t>
  </si>
  <si>
    <t>&gt;5522bf79ff3e05416a62d72142bc55bc_Diptera_Chironomidae_Ablabesmyia_aspera</t>
  </si>
  <si>
    <t>AATAAATAATATAAGATTCTGATTACTTCCCCCTGCCTTAACTCTATTATTATCAAGCTCTATTGTA---GAAAATGGAGCTGGAACAGGATGAACTGTTTATCCTCCTTTAGCTTCCGGGATTGCCCATGCTGGAGCTTCTGTTGATCTTGCTATTTTCTCTCTTCATTTAGCTGGTATTTCTTCTATTTTAGGAGCTGTAAATTTTATTACAACCGTAATTAATATACGATCAGCAGGAATTACTTTAGATCGAATACCTTTATTTGTGTGATCAGTTGTAATTACTGCTATTTTACTTCTTTTATCTTTACCTGTTTTAGCTGGAGCTATTACAATATTATTAACTGATCGAAATTTAAATACTTCTTTCTTTGATCCTGCTGGAGGAGGAGATCCTATTTTATATCAACACTTATTT</t>
  </si>
  <si>
    <t>&gt;f7dc3a1c7cb364f13c96ec754a98173c_Diptera_unclassified.Diptera_unclassified.Diptera</t>
  </si>
  <si>
    <t>AATAAATAATATAAGATTTTGACTACTTCCCCCTTCTTTAACTTTACTACTATCAAGCTCTATTGTA---GAAAATGGAGCTGGGACAGGGTGAACTGTTTACCCTCCTCTAGCCTCAGGTATTGCACATGCTGGAGCTTCAGTTGATCTCGCTATTTTTTCTTTACATTTAGCTGGGATTTCTTCTATTTTAGGAGCTGTAAATTTTATTACAACTGTAATTAATATACGATCAGCAGGAATCACCTTAGACCGAATACCCCTATTTGTTTGATCAGTTATTATTACAGCTATCTTACTTTTATTATCTTTACCTGTATTAGCCGGAGCTATTACAATATTATTAACTGATCGAAACTTAAATACCTCATTTTTTGATCCTGCTGGGGGAGGAGATCCTATCTTATACCAACATTTATTT</t>
  </si>
  <si>
    <t>&gt;913a00fa7daa77eb56c482579b69c751_Diptera_Chironomidae_Ablabesmyia_CHCHI2581-20</t>
  </si>
  <si>
    <t>AATAAATAATATAAGTTTTTGACTTTTACCCCCTTCTTTAACTTTATTATTATCAAGCTCTATTGTG---GAAAATGGAGCAGGAACTGGATGAACTGTCTATCCTCCATTAGCCTCAGGAATTGCCCATGCAGGAGCTTCTGTAGATTTAGCTATTTTTTCATTACATTTAGCCGGAATTTCTTCAATTTTAGGAGCTGTAAATTTTATTACCACTGTAATCAATATACGTTCAACCGGAATTACATTAGATCGAATACCTTTATTTGTTTGATCCGTTATTATTACAGCTATTCTTCTTTTACTTTCTTTACCAGTGTTAGCCGGAGCTATTACAATATTATTAACAGACCGTAATTTAAATACCTCTTTTTTTGACCCGGCTGGAGGAGGGGACCCTATTTTATATCAACATTTATTT</t>
  </si>
  <si>
    <t>&gt;8467b731439a9eb0b6deb2ac2bd6facc_Diptera_Chironomidae_Procladius_nigriventris</t>
  </si>
  <si>
    <t>AATAAATAATATAAGATTTTGATTATTACCTCCTTCTTTAACTTTATTATTAGCTAGCTCAATTGTA---GAAAACGGGGCTGGAACAGGATGAACTGTTTATCCCCCACTAGCTTCTGGAATTGCACATGCTGGAGCTTCTGTAGATTTAGCAATTTTCTCTCTTCACTTAGCTGGAGTATCTTCTATTTTAGGAGCAGTAAATTTTATTACAACAGTAATTAATATACGATCTAATGGAATTACTTTAGACCGAATACCCTTATTTGTATGATCAGTAGTTATTACAGCCGTATTATTATTACTATCACTACCTGTTTTAGCTGGAGCTATTACTATATTATTAACTGATCGAAATTTAAATACATCCTTTTTTGACCCAGCGGGTGGGGGAGATCCTATTTTATACCAACATTTATTT</t>
  </si>
  <si>
    <t>&gt;13a23c9b89f60264327c5b5e02f67acd_Diptera_Chironomidae_Procladius_BOLD:AEB4593</t>
  </si>
  <si>
    <t>AATAAATAATATAAGATTTTGATTATTACCCCCTTCTTTAACATTATTATTAGCTAGCTCAATTGTA---GAAAACGGAGCTGGAACGGGATGAACTGTTTATCCTCCCTTAGCTTCTGGAATTGCTCATGCAGGAGCTTCTGTAGATTTAGCAATTTTTTCTCTTCATTTAGCTGGAGTATCTTCTATTTTAGGAGCAGTAAATTTTATTACAACAGTAATTAATATACGTTCTAATGGAATTACTTTAGATCGAATACCACTATTTGTATGATCAGTAGTTATTACAGCCGTTTTATTATTATTATCTTTACCTGTTTTAGCTGGTGCTATTACTATATTATTAACTGACCGAAATTTAAATACATCTTTTTTTGATCCAGCTGGTGGAGGAGATCCTATTTTATACCAACATTTATTT</t>
  </si>
  <si>
    <t>&gt;ea032d9f3cf7f900f3e5379c8da6b0dd_Diptera_Chironomidae_Procladius_BOLD:AAB9256</t>
  </si>
  <si>
    <t>AATAAATAATATAAGATTTTGATTATTACCACCTTCTTTAACTTTATTATTAGCTAGCTCAATTGTA---GAAAACGGAGCTGGAACAGGGTGAACTGTTTATCCTCCGTTAGCATCTGGAATTGCCCATGCCGGAGCTTCTGTAGATTTAGCTATTTTTTCACTTCATTTAGCTGGAGTATCATCAATTTTAGGAGCAGTAAATTTTATTACAACAGTAATTAATATACGATCTAATGGAATTACTTTAGACCGAATACCTTTATTTGTATGATCAGTAGTTATTACAGCTGTTTTATTATTATTATCTTTACCTGTTTTAGCTGGTGCTATTACTATATTATTAACTGATCGAAATTTAAATACATCATTTTTTGACCCGGCCGGTGGTGGAGATCCTATTTTATACCAACATTTATTT</t>
  </si>
  <si>
    <t>&gt;0fba90cba91f866aaecc8e79acb510a2_Diptera_Chironomidae_Procladius_BOLD:ACY8325</t>
  </si>
  <si>
    <t>AATAAATAATATAAGATTTTGATTATTACCCCCTTCTTTAACTTTATTATTAGCTAGCTCAATTGTA---GAAAACGGGGCTGGAACAGGATGAACTGTTTATCCCCCTTTAGCTTCTGGAATTGCTCATGCTGGGGCTTCTGTTGATTTAGCGATTTTTTCTCTTCATTTAGCTGGAGTTTCTTCTATTCTAGGTGCAGTAAATTTTATTACAACTGTAATTAATATACGATCTAATGGAATTACATTAGATCGAATACCACTATTTGTATGATCAGTAGTAATTACAGCTGTTTTATTATTATTATCATTACCAGTTTTAGCTGGTGCGATTACAATATTATTAACTGACCGAAATTTAAATACTTCTTTCTTTGATCCTGCTGGTGGGGGAGATCCTATTTTATATCAACACTTATTT</t>
  </si>
  <si>
    <t>&gt;c70301de1a3111d3b1935e0c0dea01ec_Diptera_Chironomidae_Paraphaenocladius_pseudirritus</t>
  </si>
  <si>
    <t>AATAAATAATATAAGATTTTGATTACTACCCCCTTCCTTAACTTTACTCCTTTCAAGCTCTATTGTT---GAAAATGGAGCAGGAACAGGATGAACAGTTTATCCTCCTCTATCTTCAGGAATTGCTCATGCTGGAGGATCTGTTGACTTAGCTATTTTTTCATTACACTTAGCCGGTATTTCTTCTATTTTAGGGGCAGTAAATTTTATTACAACAGTAATTAATATACGCTCTAATGGAATTACTTTAGACCGAATACCCCTATTTGTGTGATCTGTTGTAATTACAGCTATTCTTTTACTCTTATCTTTACCTGTATTAGCTGGGGCCATTACTATATTATTGACAGATCGAAACTTAAATACCTCTTTTTTTGACCCTGCTGGAGGAGGAGACCCTATTTTATACCAACATTTATTC</t>
  </si>
  <si>
    <t>&gt;1c6e71719c9fd3e457e85e4f81e41584_Diptera_Chironomidae_Paraphaenocladius_BOLD:ACF8295</t>
  </si>
  <si>
    <t>AATAAACAATATAAGATTTTGATTATTACCCCCTTCTTTAACTTTACTTTTATCTAGGTCTATTGTT---GAAAATGGGGCAGGAACAGGATGAACTGTTTATCCTCCTCTTTCTTCAGGAATTGCTCATGCTGGAGGCTCTGTAGATTTAGCAATTTTTTCTTTACATTTAGCTGGAATTTCTTCTATTTTAGGGGCAGTTAATTTTATTACCACAGTAATTAATATGCGTTCTAACGGGATTACTTTAGATCGAATACCCTTATTTGTTTGATCTGTTGTAATTACAGCTATTTTATTACTTTTATCTCTTCCTGTTTTAGCCGGGGCTATTACTATATTATTAACTGATCGAAATCTAAATACTTCTTTCTTTGACCCCGCTGGAGGAGGAGACCCTATTTTATACCAACATTTATTC</t>
  </si>
  <si>
    <t>&gt;612ce4a44bb8830f655b419f3b8022fe_Diptera_Chironomidae_Krenopelopia_BOLD:AAC9198</t>
  </si>
  <si>
    <t>AATAAATAATATAAGTTTTTGAATATTACCCCCTTCCCTAACTTTACTTTTATCTAGCTCAATTGTA---GAAAATGGAGCAGGAACAGGTTGAACTGTTTATCCCCCTCTTTCATCAGGAATCGCCCATGCAGGAGCTTCAGTAGATTTAGCTATTTTTTCTTTACATCTAGCAGGAATCTCTTCAATTTTAGGAGCAGTAAACTTTATTACAACAGTTATTAATATACGCTCTAGCGGAATTACTTTAGACCGAATACCATTATTTGTATGATCTGTAGTTATTACAGCTATTTTATTACTTCTTTCTTTACCAGTTTTAGCTGGAGCTATTACAATGCTTTTAACAGATCGTAATTTAAATACCTCTTTTTTTGACCCTGCTGGAGGGGGAGACCCTATTTTATACCAACATTTATTT</t>
  </si>
  <si>
    <t>&gt;d2b8ed051fdb0202048d5e58ebfb124d_Diptera_Chironomidae_Krenopelopia_BOLD:AAI2213</t>
  </si>
  <si>
    <t>AATAAATAACATGAGTTTTTGAATATTACCTCCTTCTTTAACTTTACTTTTATCTAGCTCAATTGTA---GAAAATGGAGCAGGAACAGGTTGAACTGTTTATCCTCCTCTTTCTTCAGGAATTGCGCATGCAGGGGCCTCAGTAGATTTGGCTATTTTTTCTTTACATTTAGCTGGTATTTCTTCTATTTTAGGGGCAGTTAATTTTATTACTACAGTAATTAATATACGTTCTAGTGGGATTACTTTAGACCGAATACCTTTATTTGTTTGATCTGTGGTTATTACAGCTATTTTATTGCTTCTTTCTTTACCAGTTTTAGCTGGAGCAATTACCATACTTTTAACAGATCGTAATTTAAATACTTCTTTTTTTGATCCTGCTGGAGGAGGAGACCCTATTTTATACCAACACTTATTT</t>
  </si>
  <si>
    <t>&gt;2b05d343e4a99f26b717078149010a22_Diptera_Chironomidae_Krenopelopia_BOLD:AAC9199</t>
  </si>
  <si>
    <t>AATAAATAATATAAGTTTTTGAATATTACCTCCTTCTTTAACTTTACTTTTATCTAGTTCAATTGTA---GAAAATGGGGCAGGAACAGGTTGAACTGTATACCCTCCTCTTTCTTCCGGAATTGCCCATGCAGGCGCTTCTGTAGATTTAGCAATTTTTTCTCTTCATCTTGCTGGGATTTCCTCAATTTTAGGGGCCGTTAATTTTATTACAACAGTAATTAATATACGTTCTAGAGGAATTACTTTAGATCGAATACCCTTATTTGTTTGATCAGTAATTATTACAGCTATTTTATTATTACTATCTTTACCTGTTTTAGCTGGAGCTATTACTATGCTTTTAACAGATCGAAATTTAAATACTTCTTTCTTTGACCCTGCTGGAGGAGGAGACCCTATTTTATACCAACATTTATTT</t>
  </si>
  <si>
    <t>&gt;6d064aa8f34d51832bd1ca6dfc71cc4c_Diptera_Chironomidae_Parakiefferiella_coronata</t>
  </si>
  <si>
    <t>AATAAATAATATAAGATTTTGATTACTACCTCCTTCTTTAACCTTACTTTTATCAAGATCAATTGTT---GAAAACGGAGCAGGAACTGGATGAACAGTTTATCCTCCCCTTTCCTCCGGAATTGCTCATGCTGGCGGATCAGTAGATTTAGCAATTTTTTCTTTACATTTAGCAGGGATTTCTTCTATTTTAGGGGCAGTTAACTTTATTACCACTATTATTAATATACGTTCAAATGGTATTACTTTAGACCGAATACCCTTATTTGTGTGATCTGTTATAATTACAGCAATCTTATTACTTCTATCTTTACCTGTTTTAGCAGGAGCTATTACTATACTATTAACAGACCGAAATTTAAATACTTCTTTTTTTGATCCAGCTGGAGGAGGGGATCCTATTCTTTATCAACATTTATTT</t>
  </si>
  <si>
    <t>&gt;d68509141a3c8fda16cdb65c36eaaf37_Diptera_Chironomidae_Conchapelopia_BOLD:AAV2694</t>
  </si>
  <si>
    <t>AATAAATAATATAAGATTTTGAATGCTTCCTCCCTCTCTTACTTTACTATTATCTAGTTCAATTGTA---GAAAATGGAGCAGGAACAGGATGAACTGTTTATCCTCCTCTTTCTTCAGGAATTGCCCATGCCGGAGCTTCTGTAGATTTAGCTATTTTTTCCTTACATTTAGCTGGAATTTCTTCTATTTTAGGAGCAGTAAATTTTATTACAACAGTAATTAATATACGATCAAGTGGGATTACTTTAGATCGAATACCTTTATTTGTTTGATCTGTAGTAATTACTGCAGTATTATTATTATTATCTTTACCTGTTTTAGCTGGAGCTATTACTATATTATTAACCGATCGAAATTTAAATACATCGTTTTTTGACCCTGCTGGAGGGGGAGACCCTATTTTATACCAACATTTATTC</t>
  </si>
  <si>
    <t>&gt;62015a214692a380d76c233a8e793d08_Diptera_Chironomidae_Conchapelopia_pallidula</t>
  </si>
  <si>
    <t>AATAAATAATATGAGATTTTGAATACTTCCCCCTTCTCTTACTTTATTATTATCTAGTTCAATTGTA---GAAAACGGAGCTGGAACAGGATGAACAGTTTACCCCCCTCTTTCTTCAGGAATTGCCCATGCTGGAGCCTCAGTAGATTTAGCCATTTTTTCATTACATTTAGCTGGGATTTCTTCTATTTTAGGAGCAGTAAATTTTATTACAACAGTAATTAATATACGATCAAGTGGGATTACATTAGATCGTATGCCTTTATTTGTTTGATCAGTAGTAATTACTGCTGTATTATTACTACTATCTTTACCTGTTTTAGCAGGAGCTATTACTATATTACTAACTGACCGTAATTTAAATACATCATTTTTTGACCCTGCCGGAGGGGGAGACCCAATTTTATATCAGCATTTATTT</t>
  </si>
  <si>
    <t>&gt;01af506c7d94961615111d46f92edb7d_Diptera_Chironomidae_Arctopelopia_barbitarsis</t>
  </si>
  <si>
    <t>AATAAATAATATAAGATTTTGAATATTACCTCCTTCTCTTACTTTACTATTATCTAGCTCAATTGTA---GAAAATGGGGCTGGAACAGGATGAACAGTTTATCCTCCTCTTTCTTCTGGAATCGCTCATGCCGGGGCTTCTGTTGATTTAGCTATTTTTTCATTACACTTAGCGGGAATTTCTTCTATTTTAGGAGCAGTAAATTTTATTACGACAGTAATTAACATGCGTTCAAGAGGAATTACCTTAGATCGAATACCTTTATTTGTTTGATCTGTTGTAATTACAGCAGTATTATTATTATTATCCCTTCCAGTATTAGCTGGAGCTATTACTATATTATTAACAGACCGAAATTTAAATACATCTTTTTTTGATCCAGCCGGAGGAGGAGACCCAATTTTATATCAACATTTATTT</t>
  </si>
  <si>
    <t>&gt;bf4d90adf2e0237143087c14684e7fdb_Diptera_Chironomidae_Telmatopelopia_nemorum</t>
  </si>
  <si>
    <t>AATAAATAATATAAGATTTTGACTACTTCCACCTTCCCTTACTTTACTATTATCTAGCTCAATTGTA---GAAAATGGGGCAGGAACAGGTTGAACCGTTTATCCTCCTCTTTCTTCAGGAGTGGCTCATGCTGGAGCTTCTGTAGATTTAGCTATTTTTTCTTTACATTTAGCTGGAATTTCTTCTATTTTAGGAGCAGTAAATTTTATTACTACTGTAATTAATATACGTTCAACAGGAATTACATTAGACCGAATACCTTTATTTGTTTGATCAGTTGTTATTACAGCAGTATTATTATTACTTTCTTTACCTGTTCTTGCTGGAGCAATTACAATACTTTTAACAGACCGAAATCTTAATACATCCTTCTTTGACCCAGCTGGAGGAGGAGATCCTATTTTATACCAACATTTATTT</t>
  </si>
  <si>
    <t>&gt;68b495c2bd3d8789eed89c45349ff764_Diptera_Chironomidae_Thienemannimyia_BOLD:AAG2944</t>
  </si>
  <si>
    <t>AATAAATAATATAAGATTTTGAATGCTTCCCCCCTCTCTTACTTTACTATTGTCTAGCTCAATTGTA---GAAAATGGGGCCGGAACAGGTTGAACTGTTTATCCTCCCTTATCTTCGGGAATTGCCCACGCAGGGGCCTCAGTTGATTTAGCTATTTTTTCATTACATTTAGCTGGAATTTCCTCAATTTTAGGAGCTGTAAATTTTATTACAACAGTAATTAATATACGATCAAGAGGAATTACTTTAGATCGAATACCATTGTTTGTTTGATCTGTCCTTATTACTGCTGTATTACTACTTTTATCTTTGCCAGTTTTGGCAGGAGCTATTACAATATTATTAACAGATCGAAATTTAAATACGTCATTTTTTGACCCGGCAGGTGGGGGAGACCCTATTTTATACCAACACTTATTT</t>
  </si>
  <si>
    <t>&gt;a7a7576dab00725c5c662d082fb33a46_Diptera_Chironomidae_Rheocricotopus_chalybeatus</t>
  </si>
  <si>
    <t>AATAAATAATATAAGATTTTGATTATTACCTCCTTCTTTAACTTTATTATTATCTAGATCTATTGTA---GAAAATGGAGCTGGAACAGGTTGAACTGTATACCCTCCTTTATCTGCAGGAATCGCCCATACTGGTGGATCTGTAGATTTAGCAATTTTTTCTCTTCATTTAGCTGGGATTTCTTCTATTTTAGGAGCAGTAAATTTTATTACTACTGTTATTAATATACGATCTAATGGAATTACTTTAGATCGAATACCGTTATTTGTTTGATCTGTAGTAATTACTGCTGTTTTATTACTTCTTTCTTTACCAGTTTTAGCCGGAGCTATTACTATATTATTAACAGATCGAAATTTAAATACTTCATTTTTTGATCCTGCTGGAGGAGGAGACCCAATTTTATACCAACACTTATTC</t>
  </si>
  <si>
    <t>&gt;e215d8e650b98afc6a8aad1bf25915a2_Diptera_Chironomidae_Orthocladius_rubicundus</t>
  </si>
  <si>
    <t>AATAAATAATATAAGATTTTGATTATTGCCCCCATCATTAACTTTATTATTATCAAGCTCTATTGTA---GAAAACGGAGCTGGTACAGGATGAACAGTTTACCCTCCTTTATCTTCAGGAATTGCTCATGCTGGTGCATCTGTTGATTTAGCAATTTTTTCATTACATTTAGCTGGAATTTCTTCTATTTTAGGGGCTGTAAACTTCATTACTACGGTAATTAATATACGATCAAATGGAATTACATTAGATCGAATACCTTTATTTGTCTGATCTGTTATTATTACTGCTATTTTACTACTTCTTTCTTTACCTGTATTAGCTGGTGCTATTACTATATTACTAACAGATCGAAACTTAAACACTTCTTTTTTTGATCCAGCAGGAGGAGGAGACCCAATTTTATACCAACATTTATTT</t>
  </si>
  <si>
    <t>&gt;31e57acd5562cae7dc6f4a2a8ee1a126_Diptera_Chironomidae_Paraphaenocladius_impensus</t>
  </si>
  <si>
    <t>AATAAATAATATAAGATTTTGATTATTACCCCCTTCTTTAACCCTTCTTTTATCAAGTTCAATTGTT---GAAAATGGAGCTGGAACAGGTTGAACTGTTTACCCCCCACTTTCATCTGGAATTGCTCATGCAGGGGGGTCCGTTGATTTAGCTATTTTTTCTTTACATTTAGCAGGTATTTCTTCAATTTTAGGAGCAGTAAATTTTATTACAACAGTAATTAATATGCGTTCAAATGGAATTACTTTAGATCGAATACCTTTATTTGTATGATCAGTTGTTATTACTGCAATTTTACTCTTACTTTCTTTACCTGTATTAGCAGGAGCCATCACTATACTACTTACAGATCGTAATCTAAATACTTCTTTTTTTGACCCCGCCGGAGGAGGTGACCCTATTTTATACCAACACTTATTT</t>
  </si>
  <si>
    <t>&gt;b7294573fdb3a950d94f5a658fa15d10_Diptera_Chironomidae_Paraphaenocladius_BOLD:ACF8768</t>
  </si>
  <si>
    <t>AATAAACAATATAAGGTTTTGATTGCTGCCTCCCTCTTTAACTCTTCTTTTATCAAGATCAATTGTT---GAAAATGGAGCCGGTACAGGATGAACTGTTTACCCTCCTCTTTCTTCAGGAATTGCTCATGCAGGAGGATCTGTTGATTTAGCAATTTTTTCTTTACACCTCGCAGGTATTTCCTCAATCTTAGGGGCAGTAAACTTTATTACTACAGTAATTAATATGCGATCAAATGGAATTACTTTAGACCGAATACCCTTATTTGTATGATCTGTAGTAATTACTGCAATTTTATTATTGCTCTCTTTACCTGTATTAGCGGGGGCTATTACAATATTATTAACAGATCGAAATTTAAATACTTCTTTTTTTGATCCCGCTGGTGGAGGAGACCCTATTTTATATCAACATTTATTT</t>
  </si>
  <si>
    <t>&gt;9410356b8d28ad5113ee7715c6f1fd0b_Diptera_Chironomidae_Paraphaenocladius_impensus</t>
  </si>
  <si>
    <t>AATAAATAATATAAGATTTTGACTATTACCCCCCTCTTTAACTCTTCTTTTATCAAGATCAATTGTT---GAAAATGGGGCTGGAACAGGATGAACTGTTTACCCCCCTCTTTCTTCAGGAATTGCCCACGCAGGGGGGTCAGTTGATTTAGCCATTTTTTCTTTACACTTAGCCGGGATCTCTTCAATTTTAGGAGCAGTAAATTTCATTACTACAGTCATTAATATGCGCTCAAACGGCATTACCTTAGATCGTATACCTTTATTTGTTTGATCTGTAGTAATTACTGCAATTTTATTACTACTTTCTTTACCAGTATTAGCTGGAGCTATTACTATATTATTAACTGATCGAAACTTAAATACTTCTTTTTTTGATCCCGCTGGTGGAGGAGACCCTATCTTATACCAACATTTATTT</t>
  </si>
  <si>
    <t>&gt;376e1a1042ee7f3ab1faf6add3ca03b9_Diptera_Chironomidae_Paraphaenocladius_impensus</t>
  </si>
  <si>
    <t>AATAAATAACATAAGATTTTGATTATTACCCCCTTCTTTAACTCTTCTTTTATCCAGATCAATTGTC---GAAAATGGGGCTGGAACAGGATGAACAGTATACCCCCCTCTTTCTTCCGGCATTGCCCACGCCGGAGGGTCTGTTGACTTAGCTATTTTTTCTTTACATTTAGCAGGTATTTCTTCAATTTTAGGGGCTGTAAACTTTATTACTACAGTAATTAATATGCGTTCAAATGGAATCACCTTAGACCGAATACCCTTATTTGTCTGATCAGTAGTAATTACTGCAATTTTATTACTTCTGTCTTTACCTGTTTTAGCTGGAGCTATTACCATGTTATTAACAGATCGAAATTTAAATACTTCTTTTTTTGACCCGGCTGGGGGAGGGGACCCTATTTTATATCAACATTTATTT</t>
  </si>
  <si>
    <t>&gt;258823141a4059d49fba3e33ae9721ca_Diptera_Chironomidae_unclassified.Paraphaenocladius</t>
  </si>
  <si>
    <t>AATAAATAACATAAGATTTTGGTTATTGCCCCCTTCTTTAACTCTTCTTTTATCCAGATCAATTGTT---GAAAATGGAGCTGGAACAGGATGAACAGTATACCCTCCTCTTTCTTCCGGCATTGCCCATGCCGGAGGATCCGTTGATTTAGCTATTTTTTCTTTACATTTAGCGGGTATTTCTTCAATTTTAGGGGCTGTAAACTTTATTACTACAGTAATTAATATACGTTCAAATGGAATCACCCTAGATCGAATACCCTTGTTTGTCTGATCTGTAGTGATTACTGCAATTTTATTACTACTTTCTTTACCTGTTTTAGCAGGGGCTATTACCATGCTATTAACAGATCGAAATTTAAATACTTCTTTTTTTGACCCGGCTGGAGGGGGAGACCCTATTTTATACCAACATTTATTT</t>
  </si>
  <si>
    <t>&gt;8fefaaaf225d1359aaf02b298b9b3c50_Diptera_unclassified.Diptera_unclassified.Diptera</t>
  </si>
  <si>
    <t>AATAAACAACATAAGATTTTGACTATTGCCCCCTTCTTTAACACTTCTATTATCTAGTTCAATCGTT---GAAAATGGGGCCGGTACAGGTTGAACAGTATACCCCCCCCTTTCTTCAGGCATTGCTCATGCCGGAGGATCCGTTGATTTGGCTATTTTTTCCTTACATTTAGCCGGTATTTCTTCAATTTTAGGAGCCGTAAACTTTATTACTACAGTAATTAATATACGCTCAAACGGAATTACCTTAGACCGAATACCTCTATTTGTTTGATCCGTAGTAATTACTGCTATTTTATTACTGCTTTCTTTACCTGTTTTAGCTGGAGCTATCACCATATTATTAACAGATCGAAATTTAAATACTTCTTTTTTTGACCCTGCTGGAGGGGGAGACCCAATTTTATACCAACATTTATTT</t>
  </si>
  <si>
    <t>&gt;5b3134f988f66f3a3289b020cd897b96_Diptera_Chironomidae_sp.SL794</t>
  </si>
  <si>
    <t>AATAAACAATATAAGATTTTGATTATTGCCCCCTTCTTTAACCCTTCTTTTATCAAGATCAATTGTC---GAAAATGGGGCTGGAACAGGATGAACAGTTTATCCCCCACTTTCATCAGGAATTGCCCATGCCGGAGGATCTGTTGACTTAGCAATTTTTTCACTCCATCTAGCCGGGATCTCTTCTATTTTAGGAGCAGTAAACTTTATTACAACGGTAATTAATATACGGTCAAATGGAATTACTTTAGATCGAATACCTTTATTTGTATGATCAGTAGTGATTACAGCAATTTTACTACTGCTTTCTTTACCTGTATTGGCCGGGGCTATTACTATACTATTAACAGACCGAAATTTAAACACTTCTTTTTTTGATCCCGCAGGAGGAGGAGACCCTATCTTGTATCAACACCTATTT</t>
  </si>
  <si>
    <t>&gt;2077d748208777a3ed0c4befc48cc4f4_Diptera_Chironomidae_Paraphaenocladius_impensus</t>
  </si>
  <si>
    <t>AATAAATAACATAAGATTTTGGCTGCTGCCCCCTTCTCTGACCCTTCTTTTATCTAGATCAATTGTT---GAAAATGGGGCTGGCACAGGATGAACGGTCTATCCCCCACTCTCATCAGGAATTGCCCATGCCGGGGGATCTGTTGACTTAGCTATTTTTTCCCTACATCTAGCAGGAATTTCCTCAATTTTGGGGGCAGTAAATTTCATTACAACCGTAATTAATATGCGGTCTAATGGAATTACTTTAGACCGAATACCCCTATTCGTATGGTCAGTAGTAATTACAGCTATTTTATTACTTCTCTCTTTACCAGTATTAGCAGGAGCTATCACTATACTATTAACAGACCGAAATTTAAATACTTCTTTTTTTGACCCGGCCGGCGGAGGAGACCCAATCTTATACCAGCACTTATTT</t>
  </si>
  <si>
    <t>&gt;293f6aa75e76a0f10725c9d75fb3bfcc_Diptera_unclassified.Diptera_unclassified.Diptera</t>
  </si>
  <si>
    <t>AATAAACAACATAAGATTTTGATTGCTGCCCCCTTCTCTAACCCTTCTTTTATCTAGATCAATTGTT---GAAAATGGGGCTGGCACAGGATGAACTGTTTATCCTCCGCTTTCATCAGGAATTGCTCATGCTGGGGGATCTGTTGATTTGGCTATTTTTTCCTTACACCTAGCAGGAATCTCTTCTATTTTAGGAGCAGTAAATTTTATTACAACAGTAATTAATATACGTTCAAATGGAATTACCTTAGACCGAATACCCCTATTTGTCTGATCAGTAGTAATTACAGCAATTTTACTATTGCTCTCTTTACCTGTATTAGCGGGAGCAATTACAATACTATTAACAGACCGAAATTTAAACACTTCTTTTTTTGACCCTGCCGGAGGAGGAGACCCTATCTTATACCAGCACTTATTT</t>
  </si>
  <si>
    <t>&gt;fdc8939a726ff05b766e71537ccab01f_Diptera_unclassified.Diptera_unclassified.Diptera</t>
  </si>
  <si>
    <t>AATAAACAACATAAGATTCTGATTGCTACCCCCTTCTCTAACCCTTCTTTTATCTAGGTCAATTGTT---GAAAATGGGGCTGGCACAGGATGAACTGTCTATCCCCCACTTTCGTCAGGAATCGCCCATGCCGGAAGATCTGTTGATTTGGCTATTTTTTCCTTACACCTAGCAGGAATCTCTTCTATTTTAGGCGCAGTAAATTTTATTACAACAGTAATTAATATGCGCTCAAATGGAATTACCTTAGACCGAATACCCCTATTTGTCTGATCAGTAGTAATTACAGCAATTTTACTATTGCTCTCTTTACCTGTATTAGCGGGAGCAATTACAATACTATTAACAGACCGAAATTTAAACACTTCTTTTTTTGACCCTGCCGGAGGAGGAGACCCTATTTTATATCAACACTTATTT</t>
  </si>
  <si>
    <t>&gt;80f0dcb57aea59665284140154fcb3b5_Diptera_Chironomidae_Chironomidae_BOLD:ACJ5522</t>
  </si>
  <si>
    <t>AATAAACAACATAAGATTTTGGTTATTGCCCCCTTCTCTAACCCTTCTCCTATCTAGTTCAATTGTC---GAAAATGGGGCTGGAACAGGGTGAACGGTATACCCCCCACTTTCATCAGGAATTGCTCATGCCGGGGGATCTGTCGATTTAGCTATTTTTTCTTTACATTTAGCCGAAATCTCATCTATTTTAGGAGCAGTAAATTTTATTACAACCGTAATTGATATACGGTCAAATGGAATTTCTTTAGACCGAATACCCTTATTTGTATGGTCAGTAGTAATTACAGCAATTTTACTGCTACTCTCTTTACCTGTATTAGCCGGAGCTATTACAATATTATTAACAGATCGAAATTTAAATACTTCTTTTTTTGATCCCGCCGGCGGAGGAGATCCTATTTTATACCAACATTTATTT</t>
  </si>
  <si>
    <t>&gt;d2e94e3595914854dd3376b6b4a64592_Diptera_Chironomidae_Rheocricotopus_BOLD:ACM7368</t>
  </si>
  <si>
    <t>AATAAATAATATAAGATTTTGATTATTACCCCCATCTTTAACTCTTCTTCTTTCTAGCTCAATTGTG---GAAAATGGAGCTGGAACAGGATGAACTGTATACCCTCCTCTTTCTTCAGGAATTGCTCATGCTGGAGGTTCTGTTGATTTAGCTATTTTTTCTCTTCATTTAGCTGGTATCTCGTCTATTTTAGGAGCAGTAAATTTTATCACAACAGTAATTAATATACGATCTAATGGAATCACTTTAGACCGAATACCTTTATTTGTTTGATCTGTAGTTATTACAGCTATTTTACTCCTTTTATCTTTACCTGTATTAGCCGGAGCTATTACTATACTATTAACTGATCGAAATTTAAATACTTCATTTTTTGATCCCGCTGGTGGGGGAGATCCTATTTTATATCAACATTTATTT</t>
  </si>
  <si>
    <t>&gt;8c87ee240c6aceeadc90e928742a4676_Diptera_Chironomidae_Ablabesmyia_illinoensis</t>
  </si>
  <si>
    <t>AATAAATAATATAAGATTTTGACTATTGCCTCCCTCTTTAACTTTACTATTATCTAGTTCTATTGTT---GAAAATGGAGCAGGAACAGGTTGAACTGTATACCCCCCTTTAGCCTCTGGGATTGCCCATGCTGGAGCCTCAGTTGATTTAGCTATTTTTTCTTTACACTTAGCAGGAATTTCTTCAATTTTAGGGGCAGTAAATTTTATTACAACAGTAATTAATATGCGTTCTACTGGAATTACTTTAGACCGAATACCTTTATTTGTATGATCAGTTATAATTACAGCCATTCTCTTATTATTGTCTCTTCCTGTTTTAGCAGGAGCTATTACAATACTTTTAACAGACCGAAATTTAAATACTTCATTTTTTGACCCTGCTGGAGGGGGAGATCCCATTTTATACCAACATTTATTT</t>
  </si>
  <si>
    <t>&gt;a6f8574297497c32e1b54a2eb683ca02_Diptera_Chironomidae_Parakiefferiella_GMNWI1261-14</t>
  </si>
  <si>
    <t>AATAAATAATATAAGTTTTTGATTATTACCCCCTTCTTTAACTCTTCTTTTATCTAGATCAATTGTA---GAAAATGGGGCAGGAACAGGTTGAACAGTTTACCCCCCTCTTTCCTCTGGAATTGCTCATGCTGGGGCTTCTGTAGATTTAGCTATTTTTTCTTTACACTTAGCAGGAATTTCTTCAATTTTAGGAGCTGTAAATTTTATTACAACAGTAATTAATATACGATCAAGAGGAATCACTTTAGACCGAATACCTTTATTTGTGTGATCTGTTGTAATTACGGCTATTCTTCTTCTACTATCTTTACCTGTTTTAGCAGGTGCTATTACAATACTTTTAACGGATCGAAATTTAAATACATCATTTTTTGATCCTGCTGGAGGGGGAGACCCTATTTTATACCAACATTTATTC</t>
  </si>
  <si>
    <t>&gt;0c50b94199b4174f22b21ded339cf421_Diptera_unclassified.Diptera_unclassified.Diptera</t>
  </si>
  <si>
    <t>AATAAATAATATAAGTTTTTGACTCCTTCCCCCATCACTAACTTTATTATTATCAAGCTCAATCGTT---GAAAATGGGGCTGGAACAGGCTGAACTGTATACCCCCCTCTTTCCTCAGGCATTGCCCATGCCGGGGGGTCTGTTGACTTAGCTATTTTTTCTCTTCATTTAGCAGGAATTTCATCTATTTTAGGGGCCGTAAATTTTATCACAACAGTAATTAATATACGATCAAATGGTATTACCTTAGACCGAATACCTCTATTTGTATGATCTGTTGTTATTACAGCCATCTTACTATTGTTGTCTTTACCGGTTTTAGCGGGAGCTATTACGATACTTTTAACAGATCGAAATCTAAATACATCTTTTTTTGACCCTGCTGGAGGAGGAGACCCTATTTTATACCAGCATTTATTT</t>
  </si>
  <si>
    <t>&gt;09a74214fd5a396cdf2d5e9e749ffe44_Diptera_Chironomidae_Psectrocladius_BOLD:AAX8186</t>
  </si>
  <si>
    <t>AATAAATAATATAAGATTTTGACTTCTTCCTCCATCTCTAACTCTTCTTTTATCAAGCTCAATTGTT---GAAAATGGAGCAGGTACTGGTTGAACTGTTTACCCTCCCCTTTCTTCTGGAATTGCTCATGCTGGGGGCTCTGTTGATTTAGCTATTTTTTCTTTACATTTAGCAGGAATTTCATCTATTTTGGGGGCTGTAAATTTTATTACAACAGTGATTAATATACGATCAAATGGTATTACTTTAGACCGAATACCTTTATTTGTTTGATCCGTAGTAATTACAGCAATTTTATTATTACTATCCTTACCAGTTCTTGCTGGAGCTATTACAATACTTTTAACAGACCGAAATTTAAATACTTCCTTTTTTGATCCTGCTGGAGGGGGAGACCCTATTCTTTACCAACACTTATTT</t>
  </si>
  <si>
    <t>&gt;9ab29a9fea29cca205f6df7992aef634_Diptera_unclassified.Diptera_unclassified.Diptera</t>
  </si>
  <si>
    <t>AATAAATAATATAAGTTTTTGATTATTACCCCCTTCTTTAACTTTACTTCTTTCTAGCTCAATTGTT---GAAAACGGGGCAGGAACTGGTTGAACAGTCTATCCCCCCCTTTCTTCAGGAATTGCACATGCCGGAGGATCTGTTGATTTAGCTATTTTTTCTTTACATTTAGCAGGAATCTCTTCTATTTTAGGGGCCGTAAATTTTATTACAACAGTGATTAATATGCGATCCAATGGCATTACTCTAGATCGAATACCTTTATTTGTCTGATCGGTAGTTATTACAGCAATTTTATTACTATTATCATTACCTGTATTAGCTGGAGCTATTACAATACTTTTAACAGATCGAAATTTAAATACTTCTTTTTTTGATCCTGCAGGCGGAGGAGACCCTATTTTATATCAACACTTATTT</t>
  </si>
  <si>
    <t>&gt;95186472a135e02d3d32a53fb7682d15_Diptera_Chironomidae_Parakiefferiella_BOLD:ACQ7422</t>
  </si>
  <si>
    <t>TATAAATAATATAAGATTTTGACTTTTACCCCCTTCTTTAACACTATTGCTTTCTAGCTCAATTGTA---GAAAATGGGGCAGGAACAGGATGAACCGTTTACCCCCCTCTTTCTTCAGGAATTGCTCACGCAGGAGCTTCTGTTGATTTAGCTATTTTCTCATTACATTTAGCTGGTATTTCATCTATTTTAGGAGCTGTAAATTTTATTACAACCGTAATTAATATACGATCAAACGGAATTACTCTAGATCGAATGCCCTTATTTGTTTGATCTGTTGTGATTACAGCAGTTTTATTATTATTGTCTTTACCCGTGTTAGCTGGGGCTATCACAATACTTTTAACAGACCGAAACTTAAACACATCGTTTTTTGATCCTGCAGGAGGAGGAGATCCTATTTTATACCAACATCTTTTT</t>
  </si>
  <si>
    <t>&gt;40eadc3b9fc5ba71c01d961bdae69358_Diptera_Chironomidae_Parakiefferiella_finnmarkica</t>
  </si>
  <si>
    <t>AATAAACAACATAAGTTTTTGATTATTACCACCCTCTTTAACATTATTGCTTTCTAGCTCCATTGTA---GAAAATGGAGCAGGAACTGGATGAACAGTCTACCCCCCTCTTTCTTCAGGAATTGCTCATGCAGGGGCTTCTGTTGATTTAGCTATTTTTTCTTTACATTTAGCAGGTATTTCTTCTATTTTAGGAGCTGTAAATTTTATTACAACTGTAATTAATATGCGTTCAAATGGAATCACTTTAGACCGTATGCCTTTATTTGTTTGATCTGTGGTAATTACAGCAATTTTATTATTATTATCATTACCAGTGTTAGCAGGAGCTATTACTATACTTTTAACAGATCGAAATCTAAATACTTCATTTTTTGATCCAGCTGGTGGAGGGGACCCTATCTTATACCAACACCTTTTT</t>
  </si>
  <si>
    <t>&gt;9904d01013ab1a0fa1a56418068424f7_Diptera_Chironomidae_unclassified.Cricotopus</t>
  </si>
  <si>
    <t>AATAAATAATATAAGATTTTGATTATTGCCCCCTTCTTTAACATTATTATTGTCAAGATCTATCGTA---GAAAATGGGGCTGGAACAGGATGAACAGTTTACCCTCCTCTTTCTTCCGGAATTGCTCATGCTGGGGCCTCAGTAGATCTAGCTATTTTTTCATTACATTTAGCTGGTATTTCATCTATTTTAGGAGCTGTAAACTTTATTACAACAGTAATTAATATACGGTCTGAAGGCATTACTTTAGACCGAATACCACTATTTGTATGATCTGTTGTAATTACAGCTATTCTTTTATTATTATCTTTACCAGTATTAGCTGGAGCAATTACTATATTATTAACAGACCGAAACTTAAATACATCTTTTTTTGATCCTGCGGGAGGAGGAGATCCTATTCTTTACCAACATTTATTT</t>
  </si>
  <si>
    <t>&gt;4fb3e41f13d4b671df44c35486f26826_Diptera_Chironomidae_Nanocladius_BOLD:AAC3042</t>
  </si>
  <si>
    <t>AATAAATAATATAAGTTTTTGATTGCTGCCCCCTTCATTAACTTTATTACTATCAAGCTCTATTGTG---GAAAATGGGGCAGGAACAGGATGAACAGTTTATCCTCCCTTATCTTCAGGTATTGCACATGCCGGAGGATCTGTTGATTTAGCTATTTTTTCATTACATTTAGCAGGAATTTCTTCAATTTTAGGAGCCGTAAATTTTATCACAACAGTAATTAATATACGATCAGCAGGTATTACTCTAGATCGAATACCTTTATTTGTATGATCTGTTGTAATTACGGCTATTTTACTATTACTTTCTTTACCTGTTTTAGCTGGAGCTATTACTATACTTTTAACAGACCGGAATTTAAATACATCATTCTTTGATCCAGCAGGAGGAGGAGACCCTATTTTATACCAACACTTATTT</t>
  </si>
  <si>
    <t>&gt;cf128916c701fa921c2a84131417abae_Diptera_Chironomidae_Halocladius_varians</t>
  </si>
  <si>
    <t>AATAAATAATATAAGTTTTTGATTATTACCTCCTTCTTTAACTCTCTTATTATCAAGATCGATTGTT---GAAAACGGAGCAGGTACAGGATGGACAGTATATCCTCCATTATCCTCGGGAATTGCTCACGCAGGGGCATCAGTAGATTTAGCTATTTTTTCATTACATTTAGCAGGGATTTCCTCTATTTTAGGAGCAGTAAATTTTATTACTACTGTCATTAATATACGATCAGAAGGTATTACCTTAGACCGAATACCTTTATTTGTGTGATCAGTTGTAATTACTGCTATTCTTCTTCTATTATCTTTACCTGTTTTAGCCGGAGCTATTACTATACTCTTAACAGACCGAAATCTTAATACTTCATTTTTTGATCCCGCTGGAGGGGGAGACCCAATTCTTTACCAACATTTGTTT</t>
  </si>
  <si>
    <t>&gt;45e5e24b3ddea3adf07d5ada723643ba_Diptera_Chironomidae_Parakiefferiella_bathophila</t>
  </si>
  <si>
    <t>AATAAATAACATAAGTTTTTGATTACTTCCCCCTTCTTTAACTTTATTATTATCTAGATCAATTGTA---GAAAATGGGGCTGGAACAGGCTGGACAGTTTATCCTCCATTATCTTCAGGAATTGCACATGCAGGGGCATCTGTTGATTTAGCTATTTTCTCTTTACATTTAGCAGGTATTTCTTCTATTTTAGGAGCTGTAAATTTTATTACTACTGTAATTAATATACGATCTAACGGTATTACTTTAGACCGAATACCTTTATTTGTATGGTCAGTTGTAATTACTGCAATTCTTCTTTTATTATCATTACCAGTTTTAGCAGGAGCTATTACTATATTATTAACAGATCGAAATTTAAATACATCATTTTTTGATCCAGCAGGAGGAGGAGACCCAATTCTATACCAACATTTATTT</t>
  </si>
  <si>
    <t>&gt;3fd13e04c5f01b43089579bf0c08bac7_Diptera_Chironomidae_Smittia_edwardsi</t>
  </si>
  <si>
    <t>AATAAATAATATAAGATTTTGATTGTTGCCCCCGTCACTAACTTTATTATTATCTAGATCAATTGTT---GAAAATGGGGCAGGAACAGGATGAACAGTTTACCCCCCTCTTTCTTCCGGAATCGCTCATGCAGGAGCATCTGTAGATTTAGCAATTTTTTCTTTACATTTAGCCGGTATTTCATCAATTTTAGGGGCAGTAAATTTTATTACAACAGTTATTAATATACGTTCAAATGGCATTACTTTTGATCGAATACCTTTATTTGTTTGATCTGTTGTTATTACTGCTATTTTATTATTATTATCATTACCAGTTTTAGCCGGAGCCATTACTATACTTCTAACAGATCGAAATCTAAATACTTCATTTTTTGACCCTGCTGGAGGGGGAGATCCTATTTTATACCAACATTTATTT</t>
  </si>
  <si>
    <t>&gt;b21904c954b8693347f5449116314e83_Diptera_Chironomidae_Smittia_BOLD:AAB0375</t>
  </si>
  <si>
    <t>AATAAATAATATAAGATTTTGACTCCTTCCTCCATCGTTAACTTTATTATTATCTAGTTCAATTGTT---GAAAATGGGGCAGGAACTGGCTGAACAGTTTACCCCCCTTTATCTTCTGGAATTGCTCATGCAGGAGCATCAGTTGATCTTGCTATTTTCTCTCTTCATTTAGCAGGAATTTCTTCAATTTTAGGAGCCGTAAATTTTATTACAACAGTAATTAATATACGATCGAGAGGAATTACTTTTGATCGAATACCTTTATTTGTTTGGTCTGTTGTAATTACTGCTATTTTACTACTTTTATCATTACCAGTTTTAGCTGGAGCAATTACTATGCTTTTAACAGATCGAAATTTAAATACATCATTTTTTGATCCTGCTGGAGGAGGAGACCCTATTTTATACCAACATTTATTT</t>
  </si>
  <si>
    <t>&gt;898f49a91439443a5e2d2654ac56dfdb_Diptera_Chironomidae_Smittia_edwardsi</t>
  </si>
  <si>
    <t>AATAAATAATATAAGATTTTGACTCCTCCCCCCGTCATTATCTTTATTATTATCTAGATCAATTGTT---GAAAATGGAGCAGGAACAGGATGAACAGTTTATCCCCCACTTTCTTCTGGAATTGCTCATGCTGGAGCTTCAGTAGATCTTGCCATTTTTTCTCTCCACTTAGCAGGTATTTCTTCAATTTTAGGAGCAGTAAATTTTATTACAACCGTAATTAATATACGGTCAAAAGGAATTACTTTTGACCGTATACCTTTATTTGTTTGATCTGTCGTAATTACTGCTATTTTATTACTTTTATCCCTTCCTGTTCTAGCAGGAGCAATTACAATACTTTTAACAGATCGAAATTTAAATACCTCATTTTTTGACCCTGCAGGTGGAGGAGATCCTATTTTATATCAACATTTATTT</t>
  </si>
  <si>
    <t>&gt;0f017568858a7886b0f8214e7a6870ce_Diptera_Chironomidae_Psectrocladius_fennicus</t>
  </si>
  <si>
    <t>GATAAATAATATAAGTTTTTGATTACTTCCCCCGTCATTAACTTTATTATTATCTAGCTCAATTGTT---GAAAACGGCGCAGGGACAGGTTGAACTGTTTATCCCCCACTTTCTTCCGGTATTGCTCATGCTGGAGGCTCTGTAGATTTAGCTATTTTCTCTCTACATTTAGCAGGAATTTCTTCAATTTTAGGAGCTGTAAATTTTATTACTACTGTAATTAATATACGTTCAAATGGAATTACTTTAGATCGAATACCTTTATTTGTTTGATCAGTTGTTATTACAGCTATTTTATTACTTTTATCTCTACCAGTTTTAGCAGGAGCTATTACCATATTATTAACAGACCGAAACCTAAATACCTCTTTCTTTGACCCTGCCGGAGGAGGTGATCCTATTTTATACCAACATTTATTT</t>
  </si>
  <si>
    <t>&gt;2cec5bedb7660a3ea9ec993aa32aef46_Diptera_Chironomidae_Psectrocladius_BOLD:AAH8154</t>
  </si>
  <si>
    <t>AATAAATAATATAAGTTTTTGATTACTTCCCCCATCATTAACCTTATTATTGTCTAGCTCCATTGTT---GAAAACGGAGCTGGGACAGGATGAACTGTTTACCCTCCCCTTTCTTCAGGAATTGCTCATGCAGGCGGATCTGTTGATCTCGCAATTTTTTCTTTACACTTAGCTGGAATTTCCTCTATTTTAGGAGCTGTAAATTTTATTACAACAGTAATCAATATACGATCAAACGGTATTACTTTAGACCGAATACCCTTGTTCGTTTGATCAGTTGTTATTACCGCCATTTTATTGCTTTTATCTTTACCTGTTTTAGCTGGAGCTATCACAATACTTTTAACAGATCGAAATTTAAATACTTCCTTTTTTGACCCTGCTGGAGGGGGAGATCCTATCTTATACCAACACTTATTT</t>
  </si>
  <si>
    <t>&gt;2ead8af246e44db09c4def70569e646e_Diptera_Chironomidae_Monopelopia_tenuicalcar</t>
  </si>
  <si>
    <t>AATAAATAATATAAGTTTTTGAATACTGCCCCCTTCTTTAACCCTTCTTTTATCTAGCTCAATTGTA---GAAAACGGGGCAGGAACCGGTTGAACTGTTTATCCTCCTCTTTCTTCTGGAATTGCACACGCAGGAGCTTCTGTAGATTTAGCAATTTTTTCTTTACATTTAGCAGGGATTTCTTCTATTTTAGGGGCTGTAAATTTTATTACGACTGTAATTAATATACGCTCAGCAGGAATTACTTTAGATCGAATGCCTTTATTTGTATGATCAGTTGTAATTACTGCTGTTTTATTATTACTTTCTTTACCAGTATTAGCCGGAGCTATTACTATACTATTAACTGATCGTAATTTAAATACTTCTTTTTTTGATCCAGCAGGTGGGGGAGACCCTATTCTTTACCAACATTTATTT</t>
  </si>
  <si>
    <t>&gt;dc5397e4456faa39dbf2c46e8ab33a22_Diptera_Chironomidae_Orthocladius_BOLD:ACK6243</t>
  </si>
  <si>
    <t>AATAAATAATATGAGTTTTTGATTACTTCCCCCTTCATTAACTCTTCTTTTATCTAGTTCAATTGTG---GAAAACGGAGCGGGCACTGGTTGAACTGTCTACCCTCCTCTTTCTTCAGGAATTGCACATGCAGGAGCTTCTGTTGATTTAGCAATTTTTTCTCTACATTTAGCTGGTATTTCCTCTATTTTAGGAGCTGTAAATTTTATTACAACTGTAATTAATATACGTTCTGAAGGGATTACGTTAGATCGAATACCTTTATTTGTTTGGGCTGTTGTAATTACAGCTATTCTATTATTACTCTCTTTACCTGTATTAGCAGGAGCTATCACAATATTATTAACAGACCGAAATTTAAACACGTCTTTTTTTGATCCCGCTGGTGGGGGAGACCCTATTTTATATCAACACTTATTT</t>
  </si>
  <si>
    <t>&gt;ba28d40f216a8d65bd1e6b39cdf45b98_Diptera_Chironomidae_Zavrelimyia_BOLD:ACM5292</t>
  </si>
  <si>
    <t>AATGAATAATATAAGTTTTTGAATACTTCCCCCGTCTTTAACTCTTCTACTTTCTAGCTCAATTGTT---GAAAATGGGGCAGGAACAGGATGAACAGTTTATCCTCCTCTTTCATCAGGTATTGCACATGCAGGAGCCTCTGTAGACTTAGCTATTTTTTCTTTACATTTAGCTGGTATCTCTTCTATTTTAGGAGCAGTAAATTTTATTACAACTGTTATTAATATACGATCAACTGGAATTACATTAGATCGAATACCTTTATTTGTGTGATCAGTTGTAATTACAGCCGTGTTATTATTATTATCTCTTCCAGTTTTAGCTGGAGCTATTACTATATTATTAACAGATCGAAATTTAAATACTTCTTTTTTTGACCCTGCAGGAGGAGGAGACCCTATTTTATATCAACATTTATTT</t>
  </si>
  <si>
    <t>&gt;6e2bccb3d43a8a07883a12b35c3befe0_Diptera_Chironomidae_WTPV2321-24</t>
  </si>
  <si>
    <t>AATAAATAATATAAGTTTTTGAATACTTCCTCCTTCTTTAACACTTTTACTCTCTAGCTCAATTGTT---GAAAATGGGGCAGGAACAGGATGAACAGTTTACCCCCCTCTTTCTTCCGGAATTGCCCATGCTGGTGCTTCTGTAGATTTAGCAATTTTTTCTTTACACTTAGCTGGAATTTCTTCTATTTTAGGAGCAGTAAATTTTATTACAACTGTAATTAATATACGTTCTACTGGAATTACTTTAGATCGAATACCTCTATTTGTCTGGTCTGTAGTAATTACCGCAGTATTACTATTATTATCCCTCCCAGTATTAGCCGGAGCTATTACAATACTATTAACAGATCGAAACCTAAATACATCCTTCTTTGACCCTGCAGGAGGAGGGGACCCTATTTTATATCAACATTTATTT</t>
  </si>
  <si>
    <t>&gt;b5a919ac040f503288d699d3ad3551eb_Diptera_Chironomidae_Pseudorthocladius_MMCHI141-20(sp.SL044)</t>
  </si>
  <si>
    <t>AATAAACAACATAAGATTTTGACTTTTACCCCCCTCTTTAACTTTACTTCTTTCTAGGTCTATTGTT---GAAAACGGAGCTGGAACAGGTTGAACAGTATATCCTCCTCTTTCTTCAGGTATTGCTCATGCAGGGGGCTCTGTTGATTTAGCTATTTTTTCTTTACATCTAGCGGGGATCTCTTCTATTTTAGGAGCTGTAAATTTTATCACAACAGTAATTAATATACGATCAAATGGAATTACCTTAGATCGAATACCTTTATTCGTTTGATCTGTCATTATTACAGCAATTTTATTACTTTTATCTCTCCCGGTATTAACAGGAGCTATCACTATATTATTAACAGATCGAAATCTAAACACTTCTTTTTTTGACCCTGCTGGAGGAGGTGATCCAATTTTATATCAACATTTATTT</t>
  </si>
  <si>
    <t>&gt;ee31654ab991372c7162b11a2beb688a_Diptera_Chironomidae_Pseudorthocladius_pilosipennis</t>
  </si>
  <si>
    <t>AATAAATAATATAAGATTTTGATTACTCCCACCTTCTCTTACTCTTCTTCTTTCAAGATCTATTGTT---GAAAATGGAGCTGGTACAGGTTGAACTGTTTACCCTCCTTTATCTTCAGGTATTGCTCATGCTGGGGGATCTGTTGATTTAGCTATTTTTTCACTTCATTTAGCAGGAATTTCTTCTATTTTAGGAGCTGTAAATTTTATTACTACAGTAATTAATATACGAGCAAATGGAATTACTTTGGATCGAATACCTTTATTTGTTTGATCTGTAGTAATTACAGCAATTCTCTTACTTCTTTCTTTACCAGTTTTAGCAGGAGCTATTACTATATTACTAACAGACCGAAATTTAAATACATCTTTTTTTGACCCTGCAGGTGGGGGAGATCCTATTCTTTACCAACATTTATTT</t>
  </si>
  <si>
    <t>&gt;3e07785ca9d723befd0181b340d56aee_Diptera_Chironomidae_Paracricotopus_BOLD:AAI2561</t>
  </si>
  <si>
    <t>AATGAATAATATAAGATTTTGACTACTTCCACCTTCATTAACACTTCTTTTATCAAGATCAATTGTT---GAAAACGGAGCCGGAACAGGATGAACTGTTTATCCTCCTCTTTCTTCAGGTATTGCCCATACTGGGGGATCTGTAGATTTAGCTATTTTTTCACTTCATTTAGCTGGAATTTCTTCTATTTTAGGAGCAGTAAATTTTATTACAACAGTTATTAATATACGATCTAATGGAATTACTTTAGATCGAATACCTTTATTTGTTTGATCTGTAGTAATTACAGCAGTTTTACTATTATTATCATTACCCGTTTTAGCTGGAGCTATTACTATATTATTAACTGATCGAAATTTAAATACTTCATTTTTTGACCCAGCAGGTGGTGGGGACCCTATCCTTTATCAACATTTATTT</t>
  </si>
  <si>
    <t>&gt;29835acf4866bd2270b199d9da5aa8ff_Diptera_Chironomidae_Psectrocladius_bisetus</t>
  </si>
  <si>
    <t>AATAAATAATATAAGATTTTGACTTCTTCCTCCCTCATTAACTCTTCTTTTATCAAGCTCAATCGTT---GAAAACGGAGCCGGAACAGGATGAACTGTTTACCCTCCCCTTTCTTCAGGAATTGCTCACGCCGGAGGGTCTGTAGACTTAGCTATTTTTTCTTTACACCTAGCAGGAATTTCTTCTATTCTAGGGGCTGTAAATTTTATTACAACTGTAATTAATATACGATCTAATGGAATTACTTTAGACCGAATACCATTATTTGTGTGGTCTGTAGTAATCACTGCAATTCTTCTTTTATTATCACTACCTGTTTTAGCGGGGGCCATTACTATACTATTAACAGATCGAAATTTAAATACCTCCTTCTTTGACCCTGCAGGAGGGGGAGACCCTATTTTATACCAACACTTATTT</t>
  </si>
  <si>
    <t>&gt;1e5e02e8766ee245ef68aaf38e8f9cda_Diptera_Chironomidae_Pseudosmittia_forcipata</t>
  </si>
  <si>
    <t>AATAAACAATATAAGATTTTGAATATTACCCCCCTCTTTAACTCTTCTTCTTTCAAGCTCAATTGTT---GAAAATGGAGCGGGAACAGGTTGAACCGTTTACCCTCCTTTATCTTCCAGTATCGCCCATGCTGGAGGTTCCGTAGATCTTGCTATTTTTTCTCTTCATTTAGCAGGAATTTCCTCTATTCTAGGAGCAGTAAACTTTATTACTACAGTAATTAATATACGATCTGAAGGAATTACATTCGATCGGATACCTTTATTTGTTTGATCTGTACTAATTACTGCAATTCTTTTACTTTTGTCATTACCTGTATTAGCAGGAGCAATTACTATATTATTAACAGACCGAAATTTAAATACTTCTTTTTTTGACCCTGCTGGCGGGGGAGATCCGATTCTTTACCAGCATCTATTT</t>
  </si>
  <si>
    <t>&gt;d8846e65315530bbf2e343d6709dd189_Diptera_Chironomidae_Psilometriocnemus_europaeus</t>
  </si>
  <si>
    <t>AATAAATAATATAAGTTTTTGATTACTCCCTCCATCATTAACTCTTCTTCTTTCTAGCTCAATTGTT---GAAAACGGAGCTGGAACAGGTTGAACAGTTTACCCTCCTCTATCTTCAGGAATTGCTCATGCTGGAGCTTCTGTAGATCTAGCTATTTTCTCCCTTCATTTAGCTGGGGTATCCTCAATTCTAGGTGCTGTAAATTTTATTACAACCGTAATTAATATGCGATCAAATGGGATTACTCTAGATCGAATACCTTTATTTGTTTGGTCTGTTGTAATTACAGCTATTTTACTTTTATTATCTTTACCTGTTTTAGCAGGAGCTATTACAATACTATTAACTGACCGAAATTTAAATACCTCTTTTTTTGACCCGGCAGGGGGAGGAGATCCAATTTTATATCAACACTTATTT</t>
  </si>
  <si>
    <t>&gt;caddd47599353622641bab1968651e34_Diptera_Chironomidae_Psectrocladius_BOLD:AAF6405</t>
  </si>
  <si>
    <t>AATAAATAACATAAGTTTTTGACTACTTCCCCCCTCATTAACTTTATTATTATCTAGCTCTATTGTT---GAAAACGGGGCTGGAACAGGTTGAACTGTTTACCCTCCTTTATCCTCAGGTATTGCTCATGCAGGGGGCTCTGTAGATTTAGCGATTTTTTCTTTACACTTGGCTGGAATTTCCTCTATTTTAGGGGCTGTAAATTTTATCACTACAGTAATTAACATACGATCAAATGGTATTACTTTAGACCGAATACCTCTATTTGTGTGATCTGTTGTAATTACAGCTATTCTATTACTTCTTTCCTTACCGGTTTTAGCTGGGGCTATTACAATATTACTTACAGATCGAAACCTAAACACATCCTTCTTTGATCCTGCGGGTGGGGGAGACCCTATTCTTTACCAACATCTATTC</t>
  </si>
  <si>
    <t>&gt;44ec092333028ddf8d9c7ca89eddd276_Diptera_Chironomidae_Psectrocladius_platypus</t>
  </si>
  <si>
    <t>TATAAATAATATAAGTTTTTGATTACTTCCCCCATCATTAACTCTTCTTTTGTCAAGCTCTATTGTT---GAAAATGGAGCTGGAACAGGATGAACTGTTTATCCCCCCTTATCCTCAGGAATTGCTCACGCTGGGGGATCAGTAGATTTAGCTATCTTTTCTTTACATTTGGCGGGTATTTCATCAATTTTAGGGGCTGTAAATTTTATTACTACAGTAATTAATATACGATCAAATGGAATTACCTTAGATCGAATACCATTATTCGTTTGATCTGTTGTAATTACAGCTATTTTACTTCTTCTTTCCTTACCTGTTTTAGCTGGAGCTATTACAATACTATTAACAGATCGAAATTTAAATACTTCCTTCTTTGACCCTGCGGGAGGAGGAGACCCAATTCTCTATCAACACTTATTT</t>
  </si>
  <si>
    <t>&gt;f9fe0726825bc3c55908e8473dd42c58_Diptera_Chironomidae_Tavastia_BOLD:AAH2946</t>
  </si>
  <si>
    <t>AATAAATAATATGAGATTTTGACTGCTGCCCCCGTCTTTAACTCTTCTTTTATCTAGCTCAATTGTA---GAAAATGGTGCTGGTACAGGATGGACAGTTTACCCTCCATTATCTTCAAGCATTGCTCATGCAGGAGCTTCTGTTGATTTAACTATTTTTTCTCTCCATTTAGCAGGAATTTCCTCTATTCTAGGAGCTGTAAATTTTATTACTACAACAATTAATATACGGTCAAACGGAATTACCTTAGATCGAATACCTTTATTTGTTTGATCTGTTATAATTACTGCTATTCTACTTTTATTATCTTTACCCGTATTGGCTGGAGCTATCACAATATTATTAACTGATCGAAATTTAAATACTTCTTTTTTTGATCCCGCCGGAGGAGGAGATCCAATTCTATATCAACATTTATTT</t>
  </si>
  <si>
    <t>&gt;d00615bdd0ce3bc967c585a93f0d0057_Diptera_Chironomidae_Chironomidae_BOLD:ACU5253</t>
  </si>
  <si>
    <t>AATAAATAATATGAGATTTTGACTACTGCCCCCGTCTTTAACTCTTCTTCTTTCTAGCTCAATTGTA---GAAAACGGTGCTGGTACAGGATGAACAGTTTACCCACCTTTATCTTCAAGCATTGCTCATGCTGGATCTTCTGTTGATTTAACAATTTTCTCTCTTCATTTAGCAGGAATTTCCTCTATTCTAGGAGCTGTAAATTTTATTACTACAACAATCAATATACGATCAAATGGTATCACTCTTGATCGAATACCTTTATTTGTTTGATCTGTTGTTATTACTGCTATTCTTTTATTGTTATCTTTACCTGTATTAGCTGGAGCTATCACAATATTATTAACTGATCGAAATTTAAATACTTCTTTTTTTGACCCTGCCGGAGGAGGAGATCCTATTTTATACCAACATTTATTT</t>
  </si>
  <si>
    <t>&gt;61c53ad19f762d6391699765e946e272_Diptera_Chironomidae_Smittia_BOLD:AAM7061</t>
  </si>
  <si>
    <t>AATAAATAATATGAGTTTTTGACTTTTACCCCCATCTCTGACACTTCTTCTTTCTAGTTCTATTGTA---GAAAATGGTGCAGGTACAGGATGGACAGTTTACCCTCCTTTATCTTCAAGAATTGCTCATGCTGGGGCATCTGTAGATTTAGCTATTTTTTCTCTTCATTTAGCAGGAATTTCTTCTATTTTAGGAGCTGTAAATTTTATTACTACAGTTATTAATATACGATCTGATGGTATCACATTAGACCGAATACCTCTTTTTGTTTGATCTGTTATTATTACAGCTATTTTATTGCTATTGTCTTTACCAGTTTTAGCTGGAGCAATTACAATATTATTAACAGATCGGAATTTAAATACTTCTTTTTTTGATCCTGCAGGGGGAGGAGATCCCATTTTATACCAACATTTATTT</t>
  </si>
  <si>
    <t>&gt;16ec85ab9d45858c16c13494ee12ca23_Diptera_Chironomidae_Lasiodiamesa_BOLD:AEJ6064</t>
  </si>
  <si>
    <t>AATAAATAATATAAGTTTTTGACTTTTACCCCCTTCTTTAACATTATTATTATCTAGATCTCTTGTT---GAAAATGGGGCGGGTACGGGTTGAACTGTGTACCCTCCACTTTCTTCTGGGATTGCTCATGCTGGAGCTTCTGTTGATTTAGCAATTTTCTCGTTACATTTAGCGGGGATCTCTTCAATTTTAGGGGCAGTAAATTTTATTACTACTGTTATTAATATGCGATCTAACGGAATTACATTAGACCGAATACCCTTATTTGTCTGATCTGTTGTAATTACAGCTGTTTTATTATTATTATCTTTACCTGTATTAGCTGGAGCTATTACTATATTATTAACAGATCGAAATTTAAATACCTCTTTTTTTGACCCAGCAGGGGGAGGAGACCCTATTCTTTATCAACATTTATTT</t>
  </si>
  <si>
    <t>&gt;4dcc6553cb6f14253da937242719a995_Diptera_Chironomidae_Lasiodiamesa_gracilis</t>
  </si>
  <si>
    <t>AATAAATAATATAAGTTTTTGACTTTTACCTCCTTCATTAACATTGTTGTTATCTAGCTCTCTTGTT---GAAAACGGGGCAGGAACAGGATGAACTGTTTATCCTCCTTTATCTTCTGGAATTGCTCATGCTGGAGCTTCTGTAGATTTAGCTATTTTTTCTCTTCATTTAGCAGGAATTTCTTCTATTTTAGGTGCAGTAAATTTTATTACTACTGTTATTAATATACGATCTAACGGTATTACATTAGATCGAATACCTTTATTTGTTTGATCTGTTGTAATTACTGCTGTTCTTTTATTACTTTCTTTACCAGTTCTTGCTGGAGCAATTACTATATTATTAACAGATCGGAATTTAAATACATCTTTTTTTGACCCAGCTGGAGGGGGAGACCCAATTTTATACCAACATTTATTT</t>
  </si>
  <si>
    <t>&gt;edb66b5bb6a895ae6bd378e5d17a2fe1_Diptera_Chironomidae_Heterotrissocladius_marcidus</t>
  </si>
  <si>
    <t>AATAAATAATATAAGTTTTTGACTTCTTCCTCCTTCTTTAACACTTCTTCTCTCTAGCTCAATCGTT---GAAAACGGAGCTGGTACAGGATGAACAGTTTATCCTCCTTTATCTTCAGGTATTGCCCATGCTGGGGGATCTGTTGATTTAGCAATTTTTTCTCTTCATTTAGCAGGTATTTCATCAATTTTAGGAGCAGTAAATTTTATTACAACAGTAATTAATATACGATCTAATGGAATTACTTTAGACCGTATACCTTTATTTGTTTGATCAGTGGTAATTACTGCAGTATTATTACTCTTGTCTCTCCCAGTATTAGCAGGAGCAATTACTATACTACTAACAGATCGAAACTTAAATACTTCTTTCTTTGACCCTGCTGGAGGAGGAGATCCTATTCTTTATCAGCATTTATTT</t>
  </si>
  <si>
    <t>&gt;4e31eea03076d158d29377474f989f53_Diptera_Chironomidae_HELAC1540-21</t>
  </si>
  <si>
    <t>AATAAATAATATAAGATTTTGATTACTTCCCCCCTCTCTTTCTCTTCTTCTTTCTAGTTCTATTGTT---GAAAACGGAGCAGGAACCGGTTGAACTGTATACCCTCCCCTATCCTCAAGAATTGCCCATGCTGGGGGATCTGTAGATTTAGCTATTTTTTCTTTACATTTAGCAGGAATTTCTTCTATTTTAGGAGCAGTAAATTTTATTACTACTGTGATCAATATACGGTCTAACGGAATTACTCTTGACCGAATACCTTTATTTGTTTGATCTGTTGTTATTACAGCTATTTTATTACTTTTATCTCTTCCTGTATTAGCAGGTGCTATTACTATATTATTAACCGACCGAAACTTAAATACCTCCTTTTTTGACCCTGCAGGAGGAGGAGACCCCATTTTATACCAACATTTATTT</t>
  </si>
  <si>
    <t>&gt;30cad65e32e215a23651fdc179a94e67_Diptera_unclassified.Diptera_unclassified.Diptera</t>
  </si>
  <si>
    <t>AATAAATAATATAAGATTTTGACTTTTGCCCCCCTCTCTTACCTTACTTTTATCAAGATCAATTGTA---GAAAATGGGGCTGGAACAGGTTGAACAGTATACCCTCCCCTTTCTTCAGGAATTGCTCATGCTGGGGCTTCTGTTGATTTAGCTATTTTTTCTCTTCATCTTGCAGGAATTTCTTCTATTTTAGGAGCTGTAAATTTTATCACAACAGTAATTAATATACGATCTAATGGGATTACTCTAGACCGAATGCCCTTATTTGTTTGATCCGTTGTAATTACCGCAATTTTACTCCTTTTATCTCTCCCTGTTCTTGCTGGAGCAATTACAATACTTTTAACTGACCGAAACCTAAACACTTCATTTTTTGACCCCGCTGGAGGAGGAGACCCCATCTTATACCAACACTTATTC</t>
  </si>
  <si>
    <t>&gt;aafdc910c6e228a7730df58e292650ac_Diptera_Chironomidae_Chironomidae_BOLD:ACR3118</t>
  </si>
  <si>
    <t>AATAAATAATATAAGCTTTTGACTTTTACCCCCCTCTCTTACTTTACTTTTATCTAGCTCAATTGTA---GAAAATGGGGCCGGAACAGGCTGAACAGTCTACCCCCCTCTTTCTTCTGGAATTGCTCACGCTGGAGCTTCTGTCGACTTAGCTATTTTTTCTTTACATCTTGCAGGCATCTCTTCTATTTTAGGAGCCGTAAATTTTATTACAACAGTCATTAATATACGATCTAATGGGATTACTTTAGATCGAATACCTTTATTTGTCTGATCCGTTGTAATCACCGCAATTTTATTGCTTTTATCATTACCAGTTCTTGCTGGAGCAATTACAATACTACTAACAGATCGAAATTTAAACACTTCGTTTTTTGACCCTGCCGGAGGAGGAGACCCTATTTTATACCAACATTTATTT</t>
  </si>
  <si>
    <t>&gt;18f57e8cb251fd2555357bdd46aa2e84_Diptera_Chironomidae_Gymnometriocnemus_autumnalis</t>
  </si>
  <si>
    <t>AATAAATAATATAAGATTTTGGCTTTTACCCCCTTCTCTAACCTTACTTTTATCAAGCTCAATTGTG---GAAAATGGGGCTGGGACTGGTTGAACGGTTTACCCTCCGTTATCTTCGGGCATTGCTCATGCTGGGGCCTCCGTTGATTTAGCTATTTTTTCTCTCCATCTTGCCGGAATCTCTTCCATTTTAGGAGCAGTAAATTTTATTACAACAGTAATTAATATACGCTCAGAAGGAATTACTTTTGATCGAATGCCCTTATTCGTTTGATCAGTTGTTATCACTGCAATCTTATTACTTTTGTCTTTACCTGTTTTAGCAGGAGCTATTACTATACTTTTAACAGATCGAAATTTAAACACTTCCTTTTTTGATCCATCTGGAGGAGGAGATCCTATTCTTTATCAACACTTATTT</t>
  </si>
  <si>
    <t>&gt;4fc8773fc270c7f9cca811e2887b3bb1_Diptera_Chironomidae_Metriocnemus_atriclava</t>
  </si>
  <si>
    <t>AATAAATAACATGAGATTTTGGCTTTTACCCCCTTCTTTAACTTTACTTCTTTCTAGGTCAATTGTA---GAAAATGGGGCAGGAACAGGATGAACAGTTTACCCTCCACTATCTTCAAGAATTGCTCATGCTGGCGCTTCTGTTGACTTAGCGATTTTTTCCCTTCACTTAGCTGGAATTTCTTCAATTCTTGGAGCAGTAAATTTTATTACTACAGTAATTAATATACGGTCAGAAGGAATTTCCCTCGATCGAATACCTTTGTTTGTATGATCAGTAGTAATTACCGCCGTTCTTTTATTACTTTCTTTACCTGTTTTAGCCGGAGCCATTACTATACTATTAACTGATCGTAATTTAAATACTTCTTTTTTTGACCCCGCTGGGGGAGGAGACCCCATTTTATACCAACATTTATTT</t>
  </si>
  <si>
    <t>&gt;61b08547f33feefd7b6747eb4252ea44_Diptera_Chironomidae_Tavastia_BOLD:AAH2947</t>
  </si>
  <si>
    <t>AATAAATAATATAAGTTTTTGACTTTTACCCCCTTCTTTAACTTTACTATTATCTAGCTCAATTGTA---GAAAATGGAGCAGGTACTGGATGAACAGTTTATCCTCCTTTATCTTCAGGAATTGCTCATGCCGGAGCATCAGTAGACTTAGCTATTTTTTCTCTTCATTTAGCTGGAATTTCTTCAATTTTAGGAGCAGTAAATTTTATTACTACTGTAATTAATATACGGTCAGAAGGAATTTCATTTGATCGAATACCCTTATTTGTTTGATCAGTTGTTATTACTGCCGTTCTTCTTTTACTTTCTCTCCCTGTTTTAGCAGGAGCTATTACTATACTTTTAACAGATCGAAATTTAAACACTTCTTTCTTTGATCCTGCTGGAGGAGGAGACCCTATTTTATACCAACATTTATTT</t>
  </si>
  <si>
    <t>&gt;cbbd4f8a76db351d5207a1dd3208a9ba_Diptera_unclassified.Diptera_unclassified.Diptera</t>
  </si>
  <si>
    <t>GATAAATAATATAAGGTTTTGATTATTACCCCCTTCATTAACTCTTTTACTATCTAGTTCGATTGTA---GAAAATGGGGCAGGGACAGGGTGAACAGTTTACCCTCCTTTGTCTTCTAGGATTGCTCATGCCGGTGCATCAGTAGATTTAGCTATTTTTTCTTTACATTTAGCGGGTATTTCATCAATTTTAGGGGCAGTAAATTTTATTACAACTGTAATTAATATGCGTTCTGAGGGAATTTCTTTTGATCGAATACCTTTATTTGTGTGGTCAGTTATAATTACAGCAGTGCTTTTACTACTTTCTTTACCTGTGTTAGCTGGAGCTATTACTATACTTCTTACAGATCGAAATTTAAACACTTCATTTTTTGATCCTGCTGGGGGAGGAGATCCTATTTTATACCAACACTTATTT</t>
  </si>
  <si>
    <t>&gt;2ac712e22e40d87145d49db9fb7200f0_Diptera_Chironomidae_Cricotopus_similis</t>
  </si>
  <si>
    <t>AATAAATAATATAAGTTTTTGATTATTACCCCCCTCTTTAACTTTATTATTATCAAGATCAATTGTA---GAAAATGGAGCTGGAACAGGTTGAACGGTCTATCCTCCTCTATCCGCGGGAATTGCCCACGCTGGGGCCTCTGTTGATTTAGCTATTTTTTCTTTACACCTGGCAGGAATCTCCTCAATTTTAGGGGCAGTAAATTTTATTACTACAGTAATTAATATGCGTTCAGAAGGAATTACACTAGATCGAATGCCTTTATTCGTTTGATCAGTTGTTATTACAGCAGTATTGCTATTATTATCATTACCAGTATTAGCGGGGGCTATTACAATACTTTTAACAGATCGAAATTTAAACACTTCATTTTTTGACCCAGCGGGAGGGGGAGACCCTATTTTATATCAACACTTATTT</t>
  </si>
  <si>
    <t>&gt;417b59853d6eff5824c57e9f00127f42_Diptera_Chironomidae_Tanypus_kraatzi</t>
  </si>
  <si>
    <t>AATAAATAATATAAGTTTTTGATTGCTTCCCCCCTCATTAACATTATTATTAGCAAGCTCAATTGTA---GAAAACGGAGCAGGAACTGGTTGAACAGTATATCCCCCCCTATCTTCAGGAATTGCTCACGCCGGAGCTTCTGTAGACTTAGCAATTTTCTCTCTTCACTTAGCTGGTATTTCATCAATTTTAGGTGCTGTAAATTTTATTACAACAGTAATTAATATACGATCTAATGGTATTACTTTAGACCGAATACCACTATTTGTTTGATCAGTAGTAATTACAGCCGTATTATTACTTTTATCTTTACCCGTTCTTGCTGGAGCTATTACTATATTATTAACAGACCGTAATTTAAATACTTCATTTTTTGATCCAGCGGGAGGGGGAGACCCCATCTTATACCAACATTTATTT</t>
  </si>
  <si>
    <t>&gt;264e302431ce42d8ba579272aeb58d16_Diptera_Chironomidae_Nilotanypus_dubius</t>
  </si>
  <si>
    <t>AATAAATAATATAAGCTTTTGGATACTCCCACCTTCTCTATCTTTACTCTTATCTAGGTCAATTGTT---GAAAACGGGGCTGGAACAGGATGAACTGTTTATCCTCCTTTATCTTCAGGAATTGCTCATGCTGGGGCTTCAGTAGATTTAGCAATTTTTTCTCTTCATTTAGCAGGAATTTCCTCTATTTTAGGAGCAGTAAATTTTATTACAACTGTCGTAAATATACGATCTAAAGGAATTTCGTTAGATCGTATACCCTTATTTGTTTGATCAGTAGTAATTACAGCTATTCTACTTTTATTATCTTTACCTGTTTTAGCAGGAGCTATTACAATATTATTAACTGACCGAAATTTAAATACTTCTTTTTTTGATCCTGCTGGTGGGGGAGACCCAATTCTTTACCAACATCTTTTT</t>
  </si>
  <si>
    <t>&gt;ef87c87db6d12f7257c0b15c88bae841_Diptera_Chironomidae_Rheopelopia_maculipennis</t>
  </si>
  <si>
    <t>AATAAATAATATAAGATTTTGAATACTTCCCCCTTCTTTAACTTTACTATTATCTAGCTCAATTGTA---GAAAACGGAGCAGGAACTGGTTGAACTGTATACCCCCCATTATCTTCTGGAATTGCTCATGCCGGTGCCTCAGTTGACTTAGCTATTTTTTCTCTTCATCTAGCTGGAATTTCATCTATTTTAGGGGCAGTAAATTTTATTACAACAGTAATTAATATACGTTCAATAGGAATTACTTTGGACCGAATGCCATTATTTGTTTGATCTGTTTTAATTACTGCAATTTTACTATTATTATCATTACCTGTATTAGCGGGAGCTATTACAATATTATTAACTGATCGAAACCTAAATACTTCATTTTTTGATCCTGCAGGAGGGGGAGATCCAATTTTATATCAACACTTATTT</t>
  </si>
  <si>
    <t>&gt;aba0d08a0e3b45098192f21795e03f37_Diptera_Chironomidae_Rheopelopia_ornata</t>
  </si>
  <si>
    <t>AATAAATAATATAAGATTTTGAATACTTCCCCCCTCTTTAACATTATTATTATCTAGATCAATTGTA---GAAAACGGAGCAGGTACTGGTTGAACTGTTTATCCTCCTTTATCTTCAGGAATTGCTCACGCTGGAGCTTCAGTAGATTTAGCTATTTTTTCCCTTCATTTAGCAGGAATTTCATCTATTTTAGGAGCAGTAAATTTTATTACAACAGTTATTAATATACGCTCTAGAGGAATTTCATTAGATCGAATGCCCCTATTTGTTTGATCTGTAGTTATTACTGCTATTTTATTACTTTTATCTTTACCTGTTTTAGCCGGAGCTATTACAATATTACTAACAGATCGAAATTTAAATACTTCTTTTTTTGATCCAGCAGGAGGGGGAGACCCAATTTTATATCAACATTTATTT</t>
  </si>
  <si>
    <t>&gt;e7eee9f7c5e1383957df0a50d35be833_Diptera_Chironomidae_Chironomidae_BOLD:ADA7607</t>
  </si>
  <si>
    <t>AATAAATAATATAAGATTTTGAATATTACCTCCTTCTTTAACCCTACTATTAGCAAGTTCAATTGTA---GAAAATGGAGCCGGTACAGGTTGAACTGTCTACCCTCCCCTATCTTCAGGAATTGCTCATGCTGGTGCTTCAGTAGATCTAGCTATTTTTTCTCTTCATTTAGCGGGTATTTCTTCTATTTTAGGAGCTGTTAATTTTATTACAACTGTAATTAATATACGGTCTAATGGTATTACTTTAGACCGAATACCTCTATTTGTGTGATCTGTTGTAATTACTGCGATTTTACTTCTTTTATCTTTACCAGTGTTAGCCGGAGCTATTACAATACTATTAACAGATCGAAATTTAAATACATCTTTTTTCGACCCAGCAGGCGGGGGAGATCCTATTTTATACCAACATTTATTT</t>
  </si>
  <si>
    <t>&gt;8d95b34c4e1f28b83fc7070c9f61941a_Diptera_Chironomidae_Limnophyes_asquamatus</t>
  </si>
  <si>
    <t>AATAAATAATATAAGATTTTGACTTTTGCCTCCCTCTTTAACCCTTCTTCTTTCTAGCTCAATTGTA---GAAAACGGAGCCGGGACAGGTTGAACTGTGTATCCACCTCTTTCAGCTAGTATTGCTCATGCTGGAGCCTCGGTTGATTTAGCTATTTTTTCTTTACATTTAGCTGGAATTTCTTCTATTTTAGGGGCAGTTAATTTTATCACAACTGTAATTAATATACGATCAGAAGGAATTACTTTTGATCGAATACCTCTATTTGTATGATCAGTATTAATTACAGCTATCTTATTGCTTCTTTCATTACCAGTTTTAGCTGGAGCTATCACCATACTATTAACTGATCGAAATTTAAATACTTCATTTTTCGATCCTGCTGGAGGAGGAGATCCAATTTTATATCAACACTTATTC</t>
  </si>
  <si>
    <t>&gt;57e4c5da549cd0761c25f5df7cfb023d_Diptera_Chironomidae_Limnophyes_habilis</t>
  </si>
  <si>
    <t>AATAAATAATATAAGATTTTGACTTTTACCTCCCTCTTTAACACTTCTTTTATCTAGTTCAATTGTA---GAAAATGGAGCTGGGACAGGTTGAACTGTTTACCCTCCACTTTCATCAAGTATTGCCCATGCTGGTGCATCAGTAGATTTAGCTATTTTTTCTCTCCATTTAGCCGGTATCTCTTCTATTTTAGGGGCAGTTAATTTTATTACAACAGTAATTAACATACGGTCTGAAGGAATTACTTTTGATCGAATACCTTTATTTGTTTGATCAGTTTTAATCACGGCTATCCTTTTACTTTTATCATTGCCAGTATTAGCCGGAGCTATTACTATATTATTAACAGACCGAAATCTAAATACTTCATTTTTTGACCCTGCCGGAGGAGGAGACCCAATTTTATACCAACATTTATTT</t>
  </si>
  <si>
    <t>&gt;3d513170ccd822c4ca055a049257a699_Diptera_Chironomidae_Limnophyes_BOLD:AAQ0626</t>
  </si>
  <si>
    <t>TATAAATAATATAAGATTTTGGCTTCTTCCCCCTTCATTAACCCTTCTTTTATCCAGATCTATTGTA---GAAAATGGAGCTGGTACAGGATGAACAGTTTATCCTCCCCTTTCTGCTAGTATTGCCCATGCAGGTGCTTCAGTAGATTTAGCAATTTTCTCTTTACATTTAGCTGGTATTTCTTCTATTTTAGGAGCAGTAAATTTTATTACAACTGTAATTAATATACGATCAGAAGGCATTACATTTGATCGAATACCCCTATTTGTGTGATCTGTATTAATTACAGCTATTTTATTACTTTTATCCCTACCTGTTTTAGCCGGGGCTATTACTATATTATTGACAGACCGAAATTTAAATACTTCATTTTTTGACCCTGCTGGAGGGGGAGACCCAATTTTATATCAACATCTTTTT</t>
  </si>
  <si>
    <t>&gt;415cee4de984a860704a4eb9000e555b_Diptera_Chironomidae_POMS3409-24</t>
  </si>
  <si>
    <t>AATAAATAATATAAGATTTTGAATATTACCTCCTTCTTTAACTCTCCTCCTCTCTAGATCAATCGTC---GAAAATGGAGCCGGAACAGGTTGAACAGTTTACCCCCCTTTATCCTCTAGAATTGCTCATGCAGGAAGATCTGTAGACTTGGCTATCTTTTCTCTTCACCTAGCAGGAATCTCCTCTATTTTAGGGGCAGTAAATTTTATTACAACAGTAATTAATATACGGTCAAAAGGAATTACTTTTGATCGAATACCTCTTTTTGTGTGATCCGTTTTAATCACAGCAATTCTCCTACTTTTATCATTACCAGTATTAGCCGGAGCTATTACTATACTATTAACAGACCGAAACTTAAATACTTCGTTTTTTGACCCCGCTGGAGGAGGGGACCCTATTCTATATCAACACTTATTT</t>
  </si>
  <si>
    <t>&gt;2e7a92d7cd4d3c9eb4dfd4160eb3293e_Diptera_Chironomidae_Pseudosmittia_BOLD:ACP8837</t>
  </si>
  <si>
    <t>AATAAATAATATAAGATTCTGAATATTACCCCCCTCTTTAACTCTCCTTCTCTCTAGTTCAATTGTT---GAAAATGGAGCCGGAACAGGTTGAACAGTCTACCCCCCCTTATCTTCTAGAATTGCTCATGCAGGAAGATCAGTAGACTTAGCTATCTTTTCTCTTCACTTAGCTGGAATCTCATCTATTTTAGGTGCAGTAAACTTTATTACTACAGTAATTAATATACGTTCAGAAGGAATTACTTTTGATCGTATACCTTTATTTGTTTGATCCGTTTTAATTACAGCTATCCTTCTTCTCTTATCTTTACCAGTATTAGCTGGTGCTATTACAATATTATTAACAGACCGTAATTTAAATACATCATTTTTTGATCCAGCTGGAGGTGGAGACCCTATCCTTTATCAACATTTATTT</t>
  </si>
  <si>
    <t>&gt;d50d0f85f740b02fb2f350dc60d4b9b2_Diptera_Chironomidae_Limnophyes_schnelli</t>
  </si>
  <si>
    <t>AATAAATAATATAAGATTTTGACTTTTACCTCCTTCTTTAACCTTACTTTTATCAAGTTCGATTGTA---GAAAATGGAGCTGGAACGGGATGAACCGTTTATCCTCCTTTATCTTCTAGAATTGCTCACGCTGGGGCTTCAGTAGACCTTGCCATTTTTTCTCTCCATTTAGCAGGAATCTCATCTATTTTAGGGGCCGTAAATTTTATTACAACGGTAATTAATATGCGATCTGAAGGAATTACTTTTGATCGAATACCTTTATTTGTATGATCAGTATTAATTACAGCTATTTTACTTTTACTTTCTTTACCAGTTTTAGCCGGAGCTATTACTATGTTATTGACAGACCGAAACCTAAATACCTCCTTTTTTGACCCTGCTGGAGGAGGGGACCCTATTTTATACCAACATCTTTTT</t>
  </si>
  <si>
    <t>&gt;ce29ad21e68fdec7dd1684ca4dfbd7b4_Diptera_Chironomidae_Ablabesmyia_longistyla</t>
  </si>
  <si>
    <t>AATAAATAATATAAGATTTTGGCTACTGCCCCCTTCTTTAACTTTATTATTATCAAGATCTATTGTA---GAAAATGGAGCTGGTACAGGATGAACTGTTTATCCTCCTCTAGCGTCTGGGATTGCCCATGCAGGAGCCTCAGTAGATTTAGCCATCTTTTCTTTACACCTTGCAGGGATTTCGTCAATTTTAGGAGCAGTAAATTTTATTACAACTGTAATTAATATACGTTCCAGAGGAATTACTTTAGACCGAATACCCTTGTTTGTTTGATCAGTAGTAATTACTGCTATTTTATTATTACTATCTTTACCAGTTTTAGCGGGAGCAATCACTATATTATTAACTGACCGAAACTTAAATACATCCTTCTTTGATCCCGCAGGTGGAGGAGACCCTATTTTATACCAACACTTATTC</t>
  </si>
  <si>
    <t>&gt;59949fad2cd124b4e6a3d5487306b5c3_Diptera_Chironomidae_Chironomidae_BOLD:AEB1618</t>
  </si>
  <si>
    <t>AATAAATAATATAAGATTTTGGCTACTGCCCCCCTCTTTAACTTTATTATTATCAAGATCTATTGTA---GAAAACGGGGCTGGTACAGGATGAACTGTTTATCCTCCTCTAGCGTCCGGGATTGCCCATGCGGGAGCCTCAGTAGATTTAGCCATCTTTTCTTTACACCTTGCGGGGATTTCTTCAATTTTAGGAGCAGTAAATTTTATCACAACTGTAATTAACATGCGTTCCAGAGGAATTACTTTAGACCGAATACCCTTATTTGTTTGATCAGTAGTAATTACTGCTATTTTATTATTACTATCTTTACCAGTTTTAGCGGGAGCAATCACTATATTATTAACTGACCGAAATTTAAATACATCCTTCTTTGATCCTGCGGGTGGGGGAGATCCTATTTTATATCAACACCTATTC</t>
  </si>
  <si>
    <t>&gt;300bf867bb723c3268674ef265eece16_Diptera_Chironomidae_Limnophyes_BOLD:AAB1812</t>
  </si>
  <si>
    <t>AATAAATAATATAAGATTTTGATTATTACCCCCATCATTAACTTTATTATTATCAAGATCAATTGTG---GAAAACGGGGCAGGAACTGGTTGAACTGTTTATCCTCCTCTTTCTTCTAGAATTTCTCACGCAGGAGCTTCAGTAGATTTAGCTATTTTTTCTTTACATTTAGCAGGGATTTCTTCAATTTTAGGGGCAGTTAATTTTATTACAACAGTAATTAACATGCGATCAGAAGGAATTACTTTTGATCGAATACCATTATTTGTTTGATCAGTGTTAATTACAGCAATTTTATTATTATTATCTTTACCAGTTTTAGCGGGAGCAATCACTATATTATTAACTGATCGAAACTTAAATACATCTTTTTTTGATCCTGCAGGAGGGGGAGACCCTATCTTGTACCAACATTTATTT</t>
  </si>
  <si>
    <t>&gt;30c75cff3a021e7825b9f25052bc9230_Diptera_Chironomidae_Nanocladius_rectinervis</t>
  </si>
  <si>
    <t>AATAAATAATATAAGCTTTTGACTTTTACCCCCATCATTAACACTATTATTATCAAGATCAATTGTG---GAAAACGGAGCGGGAACAGGTTGAACTGTATATCCTCCCCTATCTTCTAGAATTGCACATGCTGGGGGATCTGTTGATTTAGCTATCTTTTCTTTACATTTAGCAGGAATTTCCTCTATTTTAGGGGCAGTAAACTTTATCACTACAGTAATTAATATACGATCTATAGGAATTACGCTTGATCGAATACCTTTATTTGTTTGATCTGTAATTATTACGGCAATTTTATTATTATTATCATTACCAGTTTTAGCGGGAGCAATTACCATATTATTAACAGATCGAAATTTAAATACTTCTTTTTTTGATCCTGCTGGTGGAGGAGATCCTATCTTATATCAACATTTATTT</t>
  </si>
  <si>
    <t>&gt;577055036cc9e98caa6f8d69c556cc50_Diptera_Chironomidae_Ablabesmyia_BOLD:ADA6194</t>
  </si>
  <si>
    <t>AATAAATAATATAAGATTTTGACTACTTCCACCCTCATTAACATTACTTTTATCAAGCTCTATTGTT---GAAAATGGGGCTGGAACAGGGTGAACAGTATACCCCCCCTTAGCCTCAGGAATTGCACACGCGGGGGCCTCAGTAGATTTAGCTATTTTTTCTTTACACCTTGCGGGAATTTCATCAATTTTAGGGGCAGTAAATTTTATTACAACTGTTATTAATATACGATCAAGTGGAATTACTTTAGACCGAATACCCCTATTTGTATGATCAGTTGTAATTACTGCTATTTTATTACTACTATCTTTACCAGTTTTAGCTGGGGCTATTACAATATTATTAACTGATCGAAATTTAAACACCTCCTTTTTTGATCCTGCGGGAGGAGGGGACCCCATTTTATACCAACATTTATTT</t>
  </si>
  <si>
    <t>&gt;f2d78e09ca341fce608ff797f73b0b5d_Diptera_unclassified.Diptera_unclassified.Diptera</t>
  </si>
  <si>
    <t>AATAAATAATATAAGTTTTTGATTATTACCTCCTTCATTAACTCTTCTTTTATCAAGTTCAATTGTA---GAAAATGGTGCTGGAACAGGTTGAACTGTATACCCTCCTTTATCCTCAGGTATTGCCCACACAGGTGCCTCTGTAGATTTGGCTATTTTTTCTTTACATTTAGCGGGAATCTCTTCTATTTTAGGAGCAGTAAATTTTATTACAACTGTTATTAATATACGATCAGAAGGTATTACTTTTGATCGAATACCTTTATTTGTATGATCTGTTTTAATTACCGCTATTTTATTATTACTTTCCTTACCTGTCTTAGCTGGAGCTATTACTATACTATTAACAGATCGAAACTTAAACACTTCTTTTTTTGACCCCGCAGGAGGAGGGGACCCTATCTTATACCAACATTTATTT</t>
  </si>
  <si>
    <t>&gt;7eafdff1ca2eb16e9a03da598c2158aa_Diptera_Chironomidae_Limnophyes_edwardsi</t>
  </si>
  <si>
    <t>TATAAATAATATAAGATTTTGACTATTACCCCCTTCATTAACCCTTCTTCTTTCTAGTTCAATTGTA---GAAAATGGGGCTGGAACAGGATGAACAGTATACCCCCCTCTTTCTTCAAGTATTGCTCATGCCGGAGCATCTGTAGATTTAGCAATTTTTTCTCTTCATCTAGCAGGAATTTCATCTATTTTAGGGGCGGTAAATTTTATTACAACAGTAATTAATATACGTTCAGAAGGAATCACCTTTGATCGAATACCCTTATTTGTTTGATCAGTACTAATTACAGCCATTTTATTACTTCTTTCTTTACCAGTATTAGCGGGAGCAATTACAATATTATTGACTGACCGAAATTTAAATACATCATTTTTTGACCCCGCAGGAGGGGGAGACCCTATTTTATACCAACATTTATTT</t>
  </si>
  <si>
    <t>&gt;6a119f820d75100be1d9f97ac798430a_Diptera_Chironomidae_Pseudosmittia_BOLD:AAM6263</t>
  </si>
  <si>
    <t>AATAAATAATATAAGATTTTGAATATTACCCCCTTCATTAACCCTTCTTTTATCTAGCTCTATTGTT---GAAAATGGAGCTGGAACAGGATGAACTGTCTATCCCCCTTTATCGGCAGGTATTGCTCACGCAGGAGGATCTGTTGATTTAGCAATTTTCTCTCTTCATTTAGCGGGGATTTCATCTATTTTAGGAGCCGTTAATTTTATTACAACTGTAATCAATATACGCTCCGAAGGAATTACTTTTGATCGAATACCCCTATTTGTTTGATCAATGTTAATTACCGCTATTCTTCTTCTTCTTTCTTTACCTGTTTTAGCTGGAGCAATTACCATACTTTTAACTGATCGAAATTTAAATACTTCTTTTTTTGACCCCGCAGGAGGGGGAGACCCAATTTTATACCAACATTTATTT</t>
  </si>
  <si>
    <t>&gt;36a7f9f551277efc9d4295fa9d9ef571_Diptera_Diptera_X_Diptera_BOLD:ACM7196</t>
  </si>
  <si>
    <t>AATAAATAATATAAGATTTTGAATATTACCCCCCTCTCTCACCCTCCTTTTATCTAGATCAATTGTA---GAAAATGGAGCTGGTACAGGATGAACCGTTTATCCTCCCCTTTCCTCAAGAATTGCTCATGCAGGAGGATCCGTAGATTTAGCAATTTTCTCCCTTCATCTAGCGGGAATCTCTTCTATTTTAGGAGCAGTAAATTTTATCACCACTGTAATTAATATACGATCAGAAGGGATTACATTTGACCGAATACCTTTATTTGTTTGATCAGTATTAATTACTGCTATCCTTCTTCTTTTATCTTTACCAGTTTTAGCAGGAGCTATTACTATACTTTTAACAGACCGAAATTTAAATACATCTTTTTTTGACCCTGCAGGAGGGGGAGACCCTATTCTTTACCAACACTTATTT</t>
  </si>
  <si>
    <t>&gt;bb76d6b5906d2caeaaa25dd58ef4bd38_Diptera_Chironomidae_Chironomidae_BOLD:ACA2675</t>
  </si>
  <si>
    <t>AATAAATAATATAAGATTTTGAATATTACCCCCTTCATTAACTCTTCTTTTATCAAGCTCTATTGTA---GAAAATGGAGCGGGTACTGGATGAACTATTTACCCACCTCTATCTTCGAGAATTGCTCATGCTGGAAGATCAGTAGATTTAGCTATTTTTTCTTTACATTTAGCAGGAATTTCTTCTATTTTAGGGGCAATTAATTTCATTACAACTGTAATTAATATACGATCTGAAGGAATTACTTTAGACCGAATACCCCTATTCGTATGATCTGTATTAATTACTGGTATCCTTCTTCTTTTATCTTTACCTGTTTTAGCGGGAGCTATTACTATACTTCTTACTGACCGAAACTTAAATACTTCATTTTTTGACCCCGCAGGAGGAGGAGATCCTGTACTATACCAACACTTATTT</t>
  </si>
  <si>
    <t>&gt;29835ca5b187c4dd4d98965b81cf4f74_Diptera_Chironomidae_Bryophaenocladius_subparallelus</t>
  </si>
  <si>
    <t>AATAAATAATATAAGATTCTGAATACTTCCCCCTTCTTTAACTCTTCTTTTATCTAGATCAATTATC---GAAAACGGAGCCGGAACAGGTTGAACTGTTTACCCTCCTCTATCATCAGGAATCGCTCATACTGGGGGATCTGTAGATTTAGCTATTTTTTCTTTACACTTAGCTGGGATTTCTTCTATTTTAGGAGCAGTAAATTTCATTACTACAGTAATTAATATACGATCAGAAGGTATTACGTTTGATCGAATACCCTTATTTGTTTGATCTGTAGTAATTACTGCAATTTTATTATTACTTTCTTTACCTGTATTAGCTGGTGCAATCACAATACTTTTAACTGATCGAAATTTAAATACTTCATTTTTTGACCCAGCTGGAGGAGGGGATCCAATCTTATACCAACACTTATTT</t>
  </si>
  <si>
    <t>&gt;259e3a53450e805f470b4426ea792bbc_Diptera_Chironomidae_Limnophyes_BOLD:AAU5475</t>
  </si>
  <si>
    <t>AATAAATAATATAAGATTTTGACTTCTCCCCCCGTCATTAACTTTATTATTATCAAGCTCGATTGTA---GAAAATGGAGCGGGTACAGGATGAACTGTTTATCCCCCCCTTTCTTCAAGAATTTCTCATGCAGGCGCGTCAGTAGATTTAGCAATTTTTTCTCTTCATTTAGCTGGTATTTCCTCAATTTTAGGGGCCGTTAATTTTATTACAACAGTAATTAATATACGTTCCGAAGGAATTACTTTTGACCGAATACCCCTTTTTGTGTGGTCGGTACTAATTACAGCAATTTTACTTCTTCTTTCTTTGCCTGTTTTAGCCGGAGCTATCACTATACTATTAACTGACCGAAATTTAAATACATCTTTTTTTGACCCTGCCGGTGGGGGAGATCCAATTTTATACCAACATTTATTT</t>
  </si>
  <si>
    <t>&gt;f58bb68c8b4d25483786f5ac59046031_Diptera_Chironomidae_Smittia_BOLD:ACD2297</t>
  </si>
  <si>
    <t>AATAAATAATATAAGTTTTTGATTATTACCCCCATCTCTAACGTTATTATTATCTAGCTCAATTGTA---GAAAATGGAGCAGGAACAGGATGAACTGTTTATCCCCCCCTTTCATCAGGAATTGCTCATGCAGGGGCTTCAGTAGATTTAGCTATTTTCTCATTACACTTAGCTGGTATTTCATCTATTTTAGGGGCAGTAAATTTTATTACAACAGTAATTAATATACGTTCAGAAGGAATCACTTTTGACCGAATACCCTTATTTGTTTGATCTGTAATAATTACAGCTATTTTACTTCTTTTATCCCTCCCTGTTTTAGCTGGGGCTATCACTATACTTTTAACAGATCGAAATTTAAATACATCTTTTTTCGACCCCGCAGGAGGAGGAGACCCTATTTTATACCAACACTTATTC</t>
  </si>
  <si>
    <t>&gt;5a9c38d3a052d06af74a5ca44572bf18_Diptera_Chironomidae_Synorthocladius_BOLD:ACM5335</t>
  </si>
  <si>
    <t>AATAAATAATATAAGTTTTTGGTTATTACCCCCATCTTTAACTTTATTATTATCAAGTTCTATTGTT---GAAAACGGAGCAGGAACAGGATGAACGGTTTATCCCCCTCTTTCTTCAGGAATTGCTCATGCAGGGGGTTCAGTTGACTTAGCTATTTTTTCTCTACATCTTGCAGGTATTTCTTCTATTTTAGGAGCAGTAAATTTTATTACCACAGTAGTAAACATACGATCTAACGGAATTACTCTAGATCGAATACCTTTATTCGTTTGATCTGTTGTAATTACGGCAATTCTTCTCTTATTATCTTTACCAGTTTTAGCCGGTGCAATTACAATATTATTAACCGATCGAAACTTAAATACATCATTTTTTGACCCGGCCGGAGGAGGAGATCCAATTTTATACCAACATTTATTT</t>
  </si>
  <si>
    <t>&gt;55db43b03ebce8c63f371997656e4be2_Diptera_Chironomidae_Smittia_BOLD:AAM7066</t>
  </si>
  <si>
    <t>AATAAATAATATAAGTTTTTGATTATTGCCCCCGTCATTAACTTTATTATTATCTAGATCAATTGTT---GAAAATGGGGCAGGAACAGGATGAACAGTTTATCCTCCTCTTTCATCTGGAATTGCTCATGCTGGAGCTTCAGTTGACCTAGCTATTTTTTCTCTACATTTAGCAGGTATCTCATCTATTCTAGGAGCAGTTAATTTTATTACTACAGTAATTAATATACGATCTGAGGGAATTTCACTAGATCGAATACCTTTATTTGTCTGATCTGTTGTTATTACAGCAATTCTCCTTCTTCTTTCACTACCAGTATTAGCCGGAGCTATTACAATATTATTGACAGATCGAAATTTAAATACTTCTTTCTTCGACCCTGCTGGAGGAGGAGATCCAATTTTATATCAACACCTATTT</t>
  </si>
  <si>
    <t>&gt;0a43eb9d0144c097ee1899cd246cda0c_Diptera_Chironomidae_Cricotopus_annulator</t>
  </si>
  <si>
    <t>AATAAATAATATAAGTTTTTGACTTCTTCCTCCTTCTTTAACTTTACTTCTTTCTAGCTCGATTGTA---GAAAACGGGGCTGGGACAGGATGAACGGTCTACCCACCCCTCTCCTCAGGAATTGCTCATGCAGGAGCTTCAGTTGATTTAGCAATTTTTTCTTTACATTTAGCAGGAATTTCCTCTATTTTAGGGGCAGTAAATTTTATTACTACAGTAATTAACATACGTTCAGAGGGTATTACATTAGACCGAATACCTTTATTTGTATGATCTGTTGTTATTACAGCAATCTTACTCTTACTTTCTTTACCAGTTTTAGCTGGAGCTATCACAATACTATTAACAGATCGAAATCTAAATACATCCTTCTTTGACCCTGCTGGAGGAGGAGACCCAATTTTATACCAACATTTATTT</t>
  </si>
  <si>
    <t>&gt;f2dcc8e3596249ca49f3c521d830d6e4_Diptera_Chironomidae_Chaetocladius_BOLD:AAI4213</t>
  </si>
  <si>
    <t>AATAAATAATATAAGATTTTGATTATTACCCCCATCTCTCATACTTCTTCTTTCAAGATCAATTGTT---GAAAATGGGGCAGGAACAGGATGAACAGTTTATCCTCCTCTTTCCTCAAGAATTGCTCATGCTGGTGCCTCTGTTGATTTAGCAATCTTCTCTCTTCATTTAGCTGGGATTTCTTCCATTTTAGGGGCGGTAAATTTTATTACTACTGTTATTAATATGCGTTCTGAAGGAATTACTTTTGATCGAATACCTTTATTTGTTTGATCTGTTGTAATTACTGCTATTTTATTACTTCTCTCTCTCCCAGTATTAGCCGGAGCTATTACCATACTTTTAACTGATCGAAATTTAAATACTTCATTTTTTGATCCTGCAGGAGGAGGAGATCCAATTCTTTACCAACATTTATTT</t>
  </si>
  <si>
    <t>&gt;8601b9e04891ae14d6d9bdce6e85386f_Diptera_Chironomidae_Rheosmittia_BOLD:ACX3719</t>
  </si>
  <si>
    <t>AATAAATAATATAAGATTTTGAATACTACCCCCTTCTTTAACTCTTCTTCTTTCAAGCTCTATTGTT---GAAAATGGGGCAGGTACAGGATGAACAGTTTACCCTCCCCTTTCCTCTGGAATTGCTCATGCCGGGGCTTCAGTTGATTTAGCTATTTTTTCCCTTCATCTTGCTGGTATCTCTTCTATTCTAGGAGCTGTAAATTTTATTACTACTGTAATTAATATGCGATCTCATGGAATTACTTTAGACCGTATACCTCTATTTGTTTGATCAGTTGTAATTACCGCTATCCTGCTACTTTTATCTCTCCCAGTTTTAGCTGGAGCTATTACCATACTTTTAACTGACCGAAATTTAAATACATCATTTTTTGACCCCGCGGGGGGAGGAGACCCTATTCTTTACCAACATTTATTT</t>
  </si>
  <si>
    <t>&gt;4e273cc18e771d594fc940319ca46fdd_Diptera_Chironomidae_Pseudorthocladius_filiformis</t>
  </si>
  <si>
    <t>AATAAATAATATAAGATTTTGACTATTACCTCCCTCTTTAACTCTTCTTCTTTCTAGGTCAATTGTA---GAAAACGGTGCAGGTACAGGTTGAACTGTCTACCCTCCCCTTTCTTCAAGAATTGGTCACACAGGGGGATCTGTAGATTTAGCTATCTTTTCTCTTCATTTAGCAGGTGTCTCTTCAATTTTAGGAGCTATTAATTTTATTACCACAGTAATTAATATACGAACAAAAGGAATTACATTAGATCGAATACCTTTATTTGTTTGATCTGTTGTAATTACAGCTATTTTACTTCTTCTTTCTTTACCAGTATTAGCCGGAGCTATTACTATACTTTTAACAGATCGAAATCTTAATACTTCTTTTTTTGATCCAGCAGGAGGAGGGGACCCAATTCTTTACCAACATTTATTT</t>
  </si>
  <si>
    <t>&gt;bfbffad5cd0cf9936fc55280ba683b82_Diptera_Chironomidae_SPGUT067-16</t>
  </si>
  <si>
    <t>AATAAATAATATAAGATTTTGACTTTTACCTCCTTCTTTAACTCTTTTACTTTCTAGATCAATCGTA---GAAAATGGGGCTGGTACTGGCTGAACTGTTTATCCCCCTTTATCTTCTAGAATTGGACATACAGGAGGCTCAGTAGATTTAGCTATTTTTTCTCTTCACCTTGCTGGTATTTCCTCTATTTTAGGTGCTATTAATTTTATTACAACAGTAATTAATATACGAACTAAAGGTATTTCATTAGATCGAATACCTTTATTTGTTTGATCTGTTGTAATTACTGCTATTTTACTCCTTCTTTCTTTACCTGTTTTAGCTGGAGCTATCACTATACTTTTAACAGATCGAAATCTAAATACTTCTTTTTTTGACCCAGCCGGTGGAGGAGACCCAATTCTTTACCAACACTTATTT</t>
  </si>
  <si>
    <t>&gt;6f252d65707a6319fb318faca701f8da_Diptera_Chironomidae_Pseudorthocladius_curtistylus</t>
  </si>
  <si>
    <t>AATAAACAATATAAGATTTTGATTATTACCCCCTTCATTAACTTTACTTCTATCTAGATCTATCGTA---GAAAACGGGGCAGGAACAGGTTGAACTGTCTACCCACCACTATCTTCAGGAATTGCCCATGCAGGAGGATCCGTTGATTTAGCTATTTTTTCACTTCATTTAGCAGGAATTTCTTCAATTTTAGGAGCCGTTAATTTTATTACTACAGTAATTAATATACGAGCAAATGGAATTACATTAGACCGAATGCCATTATTTGTTTGATCTGTTGTGATTACTGCAATTCTTTTATTATTATCTTTACCAGTATTAGCAGGAGCTATTACGATATTATTAACAGATCGAAATCTAAACACATCCTTTTTTGATCCCGCTGGAGGAGGAGACCCAATTTTGTATCAACATCTATTT</t>
  </si>
  <si>
    <t>&gt;2019a85be85c44062b7e39f116119207_Diptera_Chironomidae_Xenopelopia_nigricans</t>
  </si>
  <si>
    <t>AATAAATAACATAAGTTTTTGAATATTACCTCCCTCCCTTACGCTTCTTTTATCTAGCTCAATTGTA---GAAAATGGAGCTGGAACAGGTTGAACAGTTTACCCCCCCTTATCTTCTGGGATTGCCCATGCAGGGGCATCAGTTGATTTAGCTATTTTTTCCTTACATTTAGCAGGAATTTCCTCTATTTTAGGAGCAGTAAATTTTATTACCACAGTAATTAATATACGATCAAGAGGAATTACATTAGATCGCATGCCCCTTTTTGTTTGATCTGTAGTAATTACAGCAATTTTATTACTTTTATCTTTACCTGTTTTAGCAGGAGCTATTACTATACTTCTAACTGACCGTAATTTAAATACATCATTCTTTGACCCTGCAGGAGGAGGAGATCCAATTTTATATCAACATTTATTT</t>
  </si>
  <si>
    <t>&gt;c296b71bf223f29bcd3477934ea02402_Diptera_Chironomidae_Corynoneura_BOLD:ABZ8189</t>
  </si>
  <si>
    <t>AATAAATAATATAAGATTTTGATTGTTACCCCCTTCTTTAACATTATTACTATCAAGCTCTATAGTA---GAAACCGGAGCCGGTACTGGTTGAACTGTTTATCCTCCTCTATCAGCAAATATTGCCCATGCAGGAGCTTCAGTTGACTTAGCAATTTTTTCTCTTCATTTAGCAGGGATTTCTTCAATCTTAGGAGCAGTAAATTTTATTACAACAGTAATTAATATACGCTCAGAAGGAATTTCTTTAGATCGAATACCCCTTTTTGTTTGATCCGTCATGATTACAGCAGTTTTACTTTTACTATCTTTACCGGTATTGGCTGGGGCTATTACCATATTATTAACAGATCGAAATCTAAATACAAGCTTTTTTGATCCTGCTGGTGGAGGGGATCCTATTTTATACCAACATCTGTTT</t>
  </si>
  <si>
    <t>&gt;c70c9207d326f6c947700c845edbc021_Diptera_Chironomidae_Corynoneura_arctica</t>
  </si>
  <si>
    <t>AATAAATAACATAAGATTTTGATTGTTACCCCCTTCTTTAACATTATTACTATCAAGCTCTATGGTA---GAAAACGGAGCCGGTACTGGTTGAACTGTTTATCCCCCTCTATCAGCAAATATTGCCCATGCAGGAGCTTCAGTTGACTTAGCAATTTTTTCTCTTCATTTAGCAGGGATTTCTTCAATCTTAGGAGCAGTAAATTTTATTACAACAGTAATTAATATACGTTCAGAAGGAATTTCTTTAGATCGAATACCTCTTTTTGTATGATCCGTCGTGATTACAGCAGTCTTACTTTTACTATCTTTACCAGTATTGGCTGGAGCTATCACCATATTATTAACAGATCGAAACCTAAATACAAGATTTTTTGATCCTGCTGGTGGGGGGGATCCTATTTTATATCAACATTTGTTT</t>
  </si>
  <si>
    <t>&gt;d35aa1205b290335b72f88687a78be14_Diptera_Chironomidae_Corynoneura_BOLD:AAJ5875</t>
  </si>
  <si>
    <t>AATAAATAATATAAGATTCTGACTTCTCCCTCCTTCTTTAACTCTCCTACTATCAAGTTCTATGGTA---GAAAACGGTGCCGGAACTGGTTGAACTGTTTATCCCCCTCTATCATCTAATATTGCCCATGCAGGAGCTTCGGTTGATTTAGCAATTTTTTCTCTTCATTTAGCAGGAATTTCTTCAATTTTAGGAGCTGTAAATTTTATTACTACAGTAATTAATATACGATCAGAAGGAATCTCTTTAGATCGAATACCTCTTTTTGTTTGATCTGTAGTTATTACAGCAGTATTATTATTACTTTCTTTACCAGTATTAGCAGGAGCAATTACTATACTATTAACTGATCGAAATTTAAATACAAGCTTTTTTGATCCCGCAGGAGGAGGGGATCCTATTTTATACCAACATTTATTT</t>
  </si>
  <si>
    <t>&gt;956898c4e86d6943899d2079ef6c47b5_Diptera_Chironomidae_Corynoneura_edwardsi</t>
  </si>
  <si>
    <t>AATAAATAATATAAGTTTTTGACTTTTACCTCCTTCTTTAACTTTACTATTATCAAGCTCTATGGTA---GAAAACGGTGCCGGAACTGGTTGAACTGTTTATCCCCCTCTATCATCTAATATTGCACACGCCGGAGCTTCTGTTGATTTAGCAATTTTTTCTTTACATTTAGCAGGTATTTCTTCAATTTTAGGAGCAGTAAATTTTATTACAACAGTAATTAATATACGGTCAGAAGGAATCTCTTTAGATCGAATACCTCTTTTTGTTTGATCTGTAGTAATTACAGCAGTACTTTTATTACTTTCTTTACCAGTATTAGCAGGAGCTATTACTATACTATTAACAGATCGAAATTTAAATACAAGATTTTTTGACCCAGCTGGAGGAGGAGATCCTATTTTATATCAACACTTATTT</t>
  </si>
  <si>
    <t>&gt;06a9f80b4d885d25770856a63b1afb9c_Diptera_Chironomidae_Corynoneura_BOLD:AAG5432</t>
  </si>
  <si>
    <t>AATAAATAATATAAGATTTTGACTTCTTCCTCCTTCTTTAACATTAATATTATCAAGCTCTATAGTA---GAAAACGGAACTGGAACAGGTTGAACCATTTATCCACCTTTATCATCTAATATTGCTCACGCTGGTGCTTCTGTAGATTTAGCTATTTTTTCTCTTCATTTAGCAGGAATCTCTTCAATTTTAGGAGCAGTAAATTTTATTACTACAGTAATCAATATACGATCAGAAGGAATTTCTTTAGACCGAATACCCCTTTTTGTATGATCAGTAATTATTACAGCCACATTACTTTTATTATCTTTACCAGTACTAGCTGGAGCCATTACTATACTATTAACAGATCGAAATTTAAATACAAGATTTTTTGATCCAGCCGGAGGAGGAGATCCTATTTTATATCAACATTTATTT</t>
  </si>
  <si>
    <t>&gt;f4a04976a31e8d3bafb5b52e76d9eb84_Diptera_Chironomidae_Corynoneura_BOLD:ACT7603</t>
  </si>
  <si>
    <t>AATAAATAATATAAGATTTTGACTTTTACCCCCTTCTTTAACCCTTCTATTATCTAGCTCAATAGTT---GAAAACGGGGCAGGTACAGGATGAACTGTTTATCCTCCTCTGTCCTCTAATATTGCTCATGCAGGAGCTTCTGTAGATTTAGCAATTTTTTCTCTGCATTTAGCAGGAATTTCCTCAATTTTAGGGGCTGTAAATTTTATTACTACTGTAATTAATATACGATCTGAAGGAATTTCATTAGACCGAATACCTTTATTTGTATGATCTGTTGTTATTACTGCAGTACTTTTATTACTTTCTTTACCCGTATTAGCTGGAGCCATTACTATATTATTAACAGATCGAAATTTAAATACTAGATTTTTTGATCCTGCGGGAGGAGGGGACCCTATTTTATATCAACATCTATTT</t>
  </si>
  <si>
    <t>&gt;e78298c665604ec9b950b6ab629bdb29_Diptera_Chironomidae_Thienemanniella_xena</t>
  </si>
  <si>
    <t>AATAAATAATATAAGATTCTGATTATTACCCCCATCTTTAACCCTTCTTCTATCTAGTTCAATAGTA---GAAAACGGAGCAGGAACTGGTTGAACTGTATATCCTCCTTTATCTTCAAACATTGCTCACGCAGGAGCTTCTGTAGATTTAGCTATTTTTTCACTTCATTTAGCAGGAATCTCTTCAATTTTAGGAGCTGTTAATTTTATTACAACAGTAATTAATATACGATCAGAAGGAATTTCATTAGACCGAATACCTTTATTTGTGTGATCGGTTATTATTACAGCAATTTTATTGTTATTATCTTTACCTGTTTTAGCAGGAGCTATTACTATACTTTTAACAGATCGAAATTTAAACACCAGATTTTTTGACCCAGCAGGAGGGGGGGACCCAATTTTATATCAACACTTATTT</t>
  </si>
  <si>
    <t>&gt;954e8a25e92ca4fe7698364ae942dce2_Diptera_Chironomidae_Thienemanniella_vittata</t>
  </si>
  <si>
    <t>AATAAATAATATAAGATTCTGATTATTACCCCCATCTTTAACTCTTCTTCTATCTAGCTCAATAGTA---GAAAACGGAGCGGGAACTGGTTGAACTGTATACCCTCCTTTATCTTCAAACATTGCTCACGCAGGGGCTTCTGTAGATTTAGCTATTTTTTCACTTCATTTAGCAGGAATCTCTTCGATTTTAGGAGCTGTTAATTTTATTACAACAGTAATTAATATACGATCTGAAGGAATTTCATTAGATCGGATACCTTTATTTGTATGATCAGTTATTATTACAGCAATTTTATTATTACTATCTTTACCTGTTTTAGCAGGAGCTATTACTATACTTTTAACAGATCGAAATTTAAATACCAGATTTTTTGACCCGGCAGGAGGAGGAGATCCAATTTTGTATCAACACTTATTT</t>
  </si>
  <si>
    <t>&gt;f227c1df2cc22dcff583f335ef91f84d_Diptera_Chironomidae_Corynoneura_BOLD:ACI6306</t>
  </si>
  <si>
    <t>AATAAATAATATAAGTTTTTGACTTTTACCCCCTTCTTTAACTCTTCTTTTATCCAGAGCTATAGTA---GAAAACGGAGCCGGAACAGGTTGAACTGTTTACCCCCCTCTTTCCTCAAATATTGCTCATGCCGGAGCTTCAGTTGATTTAGCTATTTTTTCTTTACATTTGGCTGGAGTATCTTCAATTTTAGGAGCTGTAAATTTTATTACAACAGTAATTAATATACGATCAGAAGGAGTTTCTTTAGACCGAATACCTTTATTTGTTTGATCCGTAGTAATTACAGCTATTCTCTTACTTTTATCTTTACCAGTCTTAGCTGGGGCTATTACTATATTATTAACAGATCGAAATTTAAATACTAGCTTTTTTGACCCCGCCGGAGGAGGGGATCCAATTTTATACCAACACTTATTT</t>
  </si>
  <si>
    <t>&gt;646e54a0e96dddff53e7596874800d79_Diptera_Chironomidae_HELAA16112-20(sp.SL123)</t>
  </si>
  <si>
    <t>AATAAATAATATAAGTTTTTGATTACTTCCCCCTTCTTTAACTTTATTATTATCTAGATCAATAGTA---GAAAACGGAGCAGGTACTGGTTGAACAGTTTACCCCCCTCTTTCCTCTAATATTGCTCACGCAGGAGCTTCAGTAGACTTAGCAATTTTTTCTTTACATTTAGCTGGAATTTCCTCCATTTTAGGAGCAGTAAATTTTATTACAACAGTAATTAATATACGGTCAGAGGGGATTTCTTTAGATCGAATACCTTTATTTACTTGATCTGTAGTAATTACAGCAATCCTTTTACTTCTCTCTTTACCAGTATTAGCTGGAGCAATTACCATATTATTAACAGACCGAAATTTAAACACTAGCTTCTTTGACCCCGCCGGAGGAGGTGACCCTATTTTATACCAACATTTATTT</t>
  </si>
  <si>
    <t>&gt;f32470b4606df8d92a664de098c398b4_Diptera_Chironomidae_Chironomidae_BOLD:ADA5504</t>
  </si>
  <si>
    <t>AATAAATAACATAAGTTTTTGGTTATTACCCCCATCTCTTACCCTTCTTTTATCAAGATCAATAGTA---GAAAACGGAGCCGGTACCGGATGAACAGTTTACCCCCCTCTATCATCAAATATTGCTCATGCGGGCGCTTCTGTAGATTTAGCTATTTTTTCTCTTCACTTAGCCGGAATTTCTTCAATTTTAGGGGCAGTAAATTTTATTACAACAGTAATTAATATGCGATCAGAGGGTATTACTTTAGATCGAATACCTTTATTTGTTTGATCAGTGGTAATTACAGCTATTCTTCTTCTTTTATCTTTACCAGTCTTGGCTGGGGCTATTACTATATTATTAACAGACCGAAATTTAAATACTAGTTTTTTTGACCCTGCTGGTGGAGGAGACCCTATTTTATACCAGCATTTATTT</t>
  </si>
  <si>
    <t>&gt;d0c3097e70f4b517f5fd2c1717b53e23_Diptera_Chironomidae_Corynoneura_BOLD:ACX7382</t>
  </si>
  <si>
    <t>AATAAATAATATAAGCTTTTGATTACTTCCCCCATCATTAACCTTATTATTATCTAGTTCTATAGTA---GAAAACGGAGCAGGAACAGGATGAACAGTTTACCCTCCTTTATCATCTAATATTGCTCATGCAGGAGCTTCAGTAGATTTAGCAATTTTTTCTTTACATTTAGCAGGTATTTCATCAATTTTAGGAGCAGTAAATTTTATTACAACTGTAATTAATATGCGATCAGAAGGAATTACTTTAGATCGAATACCCTTATTTGTGTGATCTGTAGTAATTACAGCAATTCTTCTTTTATTATCTTTACCTGTTCTTGCAGGAGCCATTACAATACTGTTAACAGATCGAAATTTAAACACTAGTTTTTTTGATCCTGCCGGAGGGGGAGATCCAATCTTATACCAACATTTATTT</t>
  </si>
  <si>
    <t>&gt;bffa52ca63efacb775669ae463b25d13_Diptera_Chironomidae_Corynoneura_BOLD:ACJ8746</t>
  </si>
  <si>
    <t>AATAAATAATATAAGTTTTTGATTATTACCCCCCTCACTAACTTTATTATTATCTAGCTCAATAGTA---GAAAATGGAGCTGGAACAGGATGAACAGTATACCCCCCTCTATCTTCTAACATTGCTCATGCCGGAGCTTCAGTTGATCTGGCAATTTTTTCTCTTCATTTAGCTGGAATTTCTTCAATTTTAGGGGCAGTAAATTTTATTACTACAGTTATCAACATACGGTCAGAAGGAATTACATTAGATCGAATACCTTTATTTGTGTGATCTGTAGTAATTACTGCAATCCTTCTTTTGTTGTCTTTACCTGTATTAGCAGGAGCTATTACTATATTATTAACAGATCGAAATTTAAATACTAGCTTTTTTGACCCTGCTGGTGGGGGAGACCCAATTTTATATCAACACTTATTT</t>
  </si>
  <si>
    <t>&gt;e92ce8316967951c26e5ccc7d3bbe673_Diptera_Chironomidae_Chironomidae_BOLD:ACZ0742</t>
  </si>
  <si>
    <t>AATAAATAATATAAGTTTCTGACTATTGCCCCCTTCTTTAACTTTATTATTATCAAGTTCTATAGTA---GAAAACGGAGCTGGGACTGGTTGAACTGTTTATCCCCCTCTTTCCTCAAATATTGCCCATGCCGGAGCTTCTGTAGATTTAGCTATTTTTTCCCTCCATTTAGCGGGAGTATCTTCAATTTTAGGCGCAGTTAATTTTATCACAACAGTAATTAATATACGCTCAGAAGGGATTACTTTAGACCGAATACCATTATTTGTGTGATCTGTGGTCATTACTGCTATTCTTCTACTTTTATCTTTGCCAGTCTTAGCGGGAGCAATTACCATACTATTAACTGACCGAAATTTAAATACTAGCTTTTTTGATCCTGCGGGCGGAGGAGATCCAATCCTCTATCAACATTTATTT</t>
  </si>
  <si>
    <t>&gt;3d10dbe2ec5868a2d12060ee66323349_Diptera_Chironomidae_Corynoneura_BOLD:AAV1539</t>
  </si>
  <si>
    <t>AATAAATAATATAAGATTTTGACTTCTTCCCCCTTCTTTAACACTACTTTTATCAAGTTCAATAGTT---GAAAACGGAGCCGGAACAGGATGAACAGTCTACCCTCCTCTATCCTCTAATATTGCCCACGCCGGAGCTTCCGTAGACTTAGCTATTTTTTCTCTTCATTTAGCCGGAATTTCTTCAATTTTAGGAGCTGTAAATTTTATTACAACAGTAATTAACATGCGCTCTGAAGGAATTTCATTAGACCGAATACCATTATTTGTTTGATCTGTAGTAATTACTGCTGTGCTTCTTCTTCTTTCTTTACCGGTATTAGCTGGAGCGATTACAATACTTTTAACAGACCGAAATTTAAATACTAGTTTTTTTGACCCTGCAGGAGGAGGAGATCCTATTCTTTACCAACACTTATTC</t>
  </si>
  <si>
    <t>&gt;63f750b9661520a17f07a4d9b172859d_Diptera_Chironomidae_Corynoneura_lacustris</t>
  </si>
  <si>
    <t>AATAAATAATATAAGATTTTGATTATTACCTCCTTCATTAACACTTCTTTTATCAAGCTCTATAGTT---GAAAATGGGGCTGGAACTGGTTGAACAGTTTACCCTCCTCTTTCATCAAATATTGCTCATGCAGGTGCCTCAGTAGATTTAGCAATTTTTTCTCTTCATTTGGCAGGAATTTCATCAATTTTAGGAGCTGTAAATTTTATTACTACTGTAATTAATATACGATCAGAAGGAATCTCATTAGATCGAATACCATTATTTGTATGATCAGTAGTTATTACAGCAGTTCTTTTACTTCTTTCATTACCTGTATTGGCAGGAGCAATTACTATACTTTTAACTGACCGAAATCTTAATACAAGTTTTTTTGACCCTGCCGGAGGAGGAGACCCTATTTTATATCAACATTTATTT</t>
  </si>
  <si>
    <t>&gt;5dc11cf8e764e5f2b87505ca25cd084d_Diptera_Chironomidae_Corynoneura_BOLD:ACT8698</t>
  </si>
  <si>
    <t>TATAAACAACATAAGTTTTTGATTATTACCCCCTTCTCTTACTCTTCTTCTTTCTAGTTCTATAGTA---GAAAACGGAGCTGGAACAGGATGAACTGTTTACCCTCCTTTATCTTCTAATATTGCCCATGCAGGAGCTTCTGTAGACTTAGCAATTTTTTCGTTACACTTAGCAGGAATTTCTTCTATTCTTGGAGCTGTAAATTTTATTACAACTGTTATTAATATACGCTCTGAAGGAATTTCATTAGATCGAATACCCTTATTTGTTTGATCAGTAGTAATTACCGCAGTATTACTTTTATTATCCTTACCAGTTTTAGCAGGAGCTATTACAATATTATTAACAGACCGAAATTTAAATACTAGATTTTTTGATCCTGCAGGAGGAGGAGACCCTATTTTATATCAACACCTATTT</t>
  </si>
  <si>
    <t>&gt;d78a4365a249d22b29e044064134c6cd_Diptera_Chironomidae_Thienemanniella_BOLD:ACQ9002</t>
  </si>
  <si>
    <t>AATAAATAATATAAGTTTTTGACTTTTGCCCCCTTCTTTAACCCTTCTTCTTTCAAGATCAATAGTA---GAAAACGGAGCTGGGACAGGTTGAACAGTTTATCCCCCCTTGTCAGCAAATATTGCTCACGCGGGGGCCTCTGTAGATTTAGCTATCTTTTCTCTTCATTTAGCCGGTATTTCATCAATTTTAGGGGCTGTAAATTTTATTACTACAGTAATTAATATGCGGTCTGAAGGTATTTCATTAGACCGAATACCTTTATTTGTTTGATCAGTAATTATTACAGCTATTTTACTACTGCTGTCTCTACCCGTGCTAGCTGGAGCAATTACCATGCTTTTAACGGACCGAAATTTAAATACAAGATTTTTTGACCCCGCTGGAGGAGGAGATCCTATTTTATATCAACACTTATTC</t>
  </si>
  <si>
    <t>&gt;3a21620a2237d56a6cefff4c0fb3cb19_Diptera_Chironomidae_Metriocnemus_BOLD:ACM4800</t>
  </si>
  <si>
    <t>TATAAATAATATAAGATTTTGATTATTACCCCCTTCTCTCACTCTTTTATTATCAAGATCAATTGTT---GAAAATGGGGCAGGTACTGGTTGAACTGTTTATCCTCCTTTATCCTCTAGTATTGCACATGCAGGAGCTTCTGTAGATTTAGCAATTTTTTCTTTACATTTAGCAGGTATTTCCTCAATTTTAGGGGCAGTGAACTTTATTACTACAGTGATTAATATGCGGTCAGAAGGTATTTCATTCGATCGAATGCCTTTATTTGTTTGATCTGTATTAATTACAGCAGTTCTTCTTTTACTTTCTTTGCCTGTTTTAGCTGGGGCCATTACAATACTTCTAACGGATCGAAATTTAAATACCTCATTTTTTGACCCGGCTGGAGGAGGGGATCCAATTTTATATCAACACTTATTT</t>
  </si>
  <si>
    <t>&gt;b5e96fc069941b50822cff651469c098_Diptera_Chironomidae_Chironomidae_BOLD:AAP1832</t>
  </si>
  <si>
    <t>AATAAATAATATAAGGTTTTGATTATTGCCCCCATCATTAACCTTACTTTTATCCAGCTCAATTGTT---GAAAATGGGGCTGGCACAGGTTGAACGGCTTACCCGCCATTATCTTCAAGTATTGCTCACGCAGGACCTTCTGTAGATTTAGCAATCTTTTCTCTTCATTTAGCTGGGATTTCTTCTATTTTAGGAGCAGTTAATTTTATCACTACAGTAATTAATATACGCTCTAAAGGAATTACTTATGATCGAATGCCTTTATTTGTCTGATCAGTAATTATTACCGCAATTTTACTTTTACTATCTTTACCTGTTTTAGCTGGGGCAATTACAATATTATTAACAGACCGAAATTTAAACACTTCCTTTTTTGACCCTGCTGGAGGAGGAGACCCTATTTTATATCAACATTTATTT</t>
  </si>
  <si>
    <t>&gt;e262e1cf63d025bebb3f6e268367e030_Diptera_Chironomidae_Smittia_BOLD:AAB0374</t>
  </si>
  <si>
    <t>AATAAATAATATAAGATTTTGATTATTACCCCCATCTCTAACTTTACTTCTATCAAGATCAATTGTC---GAAAATGGGACAGGAACAGGTTGAACAGTTTACCCCCCATTATCCTCAGGAATTGCTCACGCAGGAGCTTCCGTAGATTTAGCTATTTTTTCTTTACATTTAGCTGGAATTTCTTCTATCTTAGGAGCTGTAAACTTTATTACTACAGTAATTAATATACGATCAGATGGAATTACATATGACCGAATACCATTATTTGTATGATCAGTGATTATTACGGCTATTTTACTTCTCCTCTCATTACCTGTTTTAGCTGGGGCTATTACAATATTATTAACCGACCGAAATTTAAACACTTCATTTTTTGACCCTGCCGGAGGGGGAGATCCTATTTTATACCAACACCTTTTC</t>
  </si>
  <si>
    <t>&gt;4e53e7d2a19c066567b4cd120be6b30f_Diptera_Chironomidae_Smittia_HELAB4948-20</t>
  </si>
  <si>
    <t>AATAAATAATATAAGATTTTGACTATTACCCCCATCTCTAACTTTACTTCTATCAAGAGCAATTGTC---GAAAATGGGGCAGGAACAGGTTGAACAGTTTACCCCCCATTATCGTCAGGAATTGCTCACGCAGGAGCTTCAGTAGATTTAGCTATTTTTTCTTTACATTTAGCCGGAATTTCTTCTATCTTAGGGGCCGTAAACTTTATTACAACAGTAATTAACATACGATCAGATGGAATTACATATGACCGAATACCCTTATTTGTGTGATCAGTAATTATTACGGCTATTTTACTTCTTCTCTCATTGCCTGTTTTAGCTGGAGCCATTACAATATTATTAACTGACCGAAATTTAAATACTTCATTTTTTGACCCTGCCGGAGGAGGAGATCCTATTTTATACCAACATCTTTTC</t>
  </si>
  <si>
    <t>&gt;3ba41eb8e4410f18ea5bf47169746c83_Diptera_Chironomidae_Smittia_BOLD:AAG3902</t>
  </si>
  <si>
    <t>AATAAATAATATAAGATTTTGACTTTTACCTCCATCTTTAACCTTACTCCTGTCTAGGTCAATTGTT---GAAAACGGAGCTGGCACGGGTTGAACCGTTTATCCCCCACTGTCTTCGGGCATTGCTCACGCCGGAGCTTCTGTTGATTTAGCAATTTTTTCATTGCACTTAGCCGGAGTTTCCTCTATTTTAGGAGCAGTAAACTTTATTACTACAGTAATTAATATACGGTCAGAGGGGATTACATATGATCGAATACCTTTATTTGTTTGATCAGTAATTATTACTGCTATTTTACTTCTTCTTTCTTTACCAGTCTTAGCTGGGGCTATTACAATACTATTAACTGATCGAAATTTAAATACTTCTTTTTTTGACCCTGCTGGAGGGGGTGATCCTATTTTATATCAACATCTCTTT</t>
  </si>
  <si>
    <t>&gt;d06e4329e24ab54946b3cf04f334081f_Diptera_Chironomidae_Cricotopus_pallidipes</t>
  </si>
  <si>
    <t>GATAAATAATATAAGTTTTTGATTATTACCTCCTTCATTAACCTTACTTTTATCTAGCTCCATCGTA---GAAAACGGGGCTGGTACAGGTTGAACAGTTTATCCTCCTTTATCATCAGGAATTGCTCATGCTGGTGGTTCAGTAGATTTAGCAATTTTTTCATTACATTTAGCAGGTATTTCTAGAATTCTAGGAGCAGTAAATTTTATTACTACAGTAATTAATATACGGTCTGAAGGAATTACTCTTGATCGAATACCCTTATTTGTTTGATCTGTAGTAATTACCGCTGTATTACTTTTATTATCCTTACCAGTATTAGCTGGAGCTATCACAATATTATTAACAGATCGAAATCTAAACACTTCTTTCTTTGATCCTGCTGGAGGAGGGGATCCTATTTTATATCAACATTTATTT</t>
  </si>
  <si>
    <t>&gt;3807cbd7785dcd02a9f29a2c8dfdde3f_Diptera_Chironomidae_Psectrocladius_calcaratus</t>
  </si>
  <si>
    <t>AATAAATAATATAAGATTTTGATTATTGCCCCCCTCTTTAACCCTTCTTTTATCTAGCTCAATTGTA---GAAAATGGAGCTGGGACTGGTTGAACAGTCTACCCCCCGCTATCTTCTGGTATTGCCCATGCAGGAGGATCGGTAGACTTAGCTATTTTTTCTCTTCATCTTGCAGGAATTTCTTCTATTTTAGGGGCTGTAAACTTTATTACAACCGTTATTAATATGCGCTCTAATGGAATTACTCTTGACCGAATACCTTTATTTGTTTGATCAGTAGTTATCACAGCTATTTTACTTCTTCTTTCATTACCTGTTTTAGCAGGAGCTATTACAATATTATTAACAGACCGAAATCTTAATACATCATTTTTTGATCCTGCCGGAGGAGGAGACCCCATTTTATACCAGCATTTATTT</t>
  </si>
  <si>
    <t>&gt;cdf9a254ae1bcde593cb5f80d157d588_Diptera_Chironomidae_Pseudorthocladius_BOLD:ABV3504</t>
  </si>
  <si>
    <t>TATAAATAATATAAGATTTTGATTACTTCCTCCTTCATTAACTCTCCTTCTTTCAAGATCTATTGTC---GAAAATGGGGCAGGAACAGGATGAACGGTTTATCCTCCCCTATCATCTGGTATTGCTCATGCTGGGGGTTCTGTAGATTTAGCTATTTTTTCCCTCCATTTAGCAGGAGTATCTTCAATTTTAGGAGCAGTAAATTTTATTACAACAGTAATTAATATACGATCAAATGGAATTACTTTAGATCGAATGCCCTTATTTGTGTGATCCGTCGTTATTACTGCAATCCTGCTTCTTTTATCATTACCCGTCTTAGCCGGAGCTATCACCATACTACTAACAGATCGAAATTTAAATACATCTTTTTTTGACCCAGCTGGAGGAGGGGATCCTATTCTTTATCAACATTTATTT</t>
  </si>
  <si>
    <t>&gt;f874b2f6a3cc8a8527fdddc720dadde7_Diptera_Culicidae_Culiseta_morsitans</t>
  </si>
  <si>
    <t>AATAAATAATATAAGTTTTTGAATGCTCCCTCCTTCATTAACCCTACTCCTTTCTAGAAGTATGGTA---GAAAACGGGTCTGGTACTGGATGAACAGTTTACCCTCCTTTATCATCAGGAACTGCTCATGCTGGAGCCTCTGTTGATTTAACCATTTTTTCTCTTCATTTAGCTGGTGTCTCATCTATTTTAGGGGCAGTAAATTTTATTACAACAGTGATTAATATACGATCTTCAGGAATTACATTAGATCGAATGCCTTTATTTGTTTGATCTGTAGTAATTACAGCAGTTTTATTACTTTTATCATTACCAGTTTTAGCCGGTGCTATTACTATATTATTAACAGACCGAAATTTAAATACATCTTTTTTTGACCCAATTGGAGGAGGAGACCCAATTTTATATCAACATTTATTT</t>
  </si>
  <si>
    <t>&gt;9b1248bbc480125370be08983f1bee3c_Diptera_Culicidae_Culiseta_morsitans</t>
  </si>
  <si>
    <t>AATAAATAATATAAGTTTTTGAATACTTCCTCCTTCATTAACATTACTCCTTTCTAGAAGAATGGTA---GAAAATGGATCAGGTACTGGATGAACTGTTTACCCCCCTTTATCATCTGGAACTGCTCACGCAGGAGCTTCAGTTGATTTAACTATTTTTTCCCTTCATTTAGCCGGGGTTTCTTCTATTTTGGGAGCCGTAAATTTCATTACAACAGTAATTAATATACGATCTTCAGGTATTACATTAGATCGAATACCTTTATTTGTTTGATCTGTTGTAATTACAGCAGTTTTATTATTATTATCTTTACCTGTTTTAGCAGGAGCTATTACTATATTATTAACAGATCGAAATTTAAATACATCTTTCTTTGACCCTATCGGAGGGGGAGACCCAATTTTATATCAACACTTATTT</t>
  </si>
  <si>
    <t>&gt;f5e06b63b8abef1eae9316197b6b1fa7_Diptera_Culicidae_Aedes_BOLD:AAB1098</t>
  </si>
  <si>
    <t>AATAAATAATATAAGTTTTTGAATATTACCTCCATCACTAACATTATTACTCTCAAGTAGCATAGTC---GAAAATGGATCAGGGACAGGATGAACTGTATATCCACCACTTTCATCAGGAACTGCTCATGCTGGAGCCTCAGTAGATTTAACAATTTTCTCTCTTCATTTAGCTGGTGTATCCTCAATTTTAGGAGCAGTAAATTTCATTACTACTGTTATTAATATACGATCTGCAGGAATTACTTTAGACCGATTACCCTTATTTGTATGATCTGTTGTAATTACAGCAATTTTATTACTTTTATCATTACCTGTATTAGCAGGAGCTATTACTATACTATTAACAGACCGAAATTTAAATACTTCATTCTTTGATCCAATTGGAGGAGGAGACCCTATTTTATACCAACACTTATTT</t>
  </si>
  <si>
    <t>&gt;fa73f38de1ebf0092800341d260a872f_Diptera_Culicidae_Aedes_BOLD:AAF2904</t>
  </si>
  <si>
    <t>AATAAATAATATAAGTTTTTGAATACTTCCTCCTTCATTGACACTCCTACTTTCAAGTAGTATAGTA---GAAAATGGATCAGGAACAGGATGAACAGTTTACCCTCCTCTTTCATCAGGAACTGCACATGCAGGAGCTTCTGTTGATTTAACAATTTTTTCTCTTCATTTAGCGGGTGTATCTTCAATTTTAGGAGCAGTAAATTTTATTACTACTGTTATTAACATACGATCCGCAGGAATTACTTTAGATCGATTACCTTTATTTGTTTGATCAGTTGTAATTACAGCTGTATTATTACTTTTATCATTACCAGTATTAGCCGGAGCTATTACTATACTATTAACAGACCGAAATTTAAATACATCATTCTTTGATCCAATTGGAGGGGGAGACCCTATTTTATACCAACATTTATTT</t>
  </si>
  <si>
    <t>&gt;fc299f743e05667b5a37afd5850d6023_Diptera_Culicidae_Aedes_communis</t>
  </si>
  <si>
    <t>AATAAATAATATAAGTTTCTGAATACTTCCCCCTTCTTTAACGCTACTCCTTTCTAGAAGTATGGTT---GAAAATGGATCAGGAACAGGATGAACTGTGTACCCACCTCTTTCTTCTGGAACTGCTCACGCAGGAGCTTCAGTTGATTTAACAATTTTTTCTCTTCATTTAGCAGGAATTTCATCAATTTTAGGAGCAGTAAATTTTATTACTACTGTTATTAATATACGATCTTCAGGAATTACATTAGATCGATTACCTTTATTTGTTTGATCTGTTGTAATTACAGCTATTTTACTACTATTATCATTACCAGTATTAGCCGGAGCTATTACTATATTATTAACTGACCGAAATTTAAATACATCATTCTTTGACCCTATTGGAGGAGGAGATCCTATTTTATACCAACATTTATTT</t>
  </si>
  <si>
    <t>&gt;c778e7df67c02bb0aed3b510920b04f5_Diptera_Culicidae_Aedes_communis</t>
  </si>
  <si>
    <t>AATAAATAATATAAGTTTCTGAATATTACCCCCTTCTTTAATACTACTGCTTTCAAGAAGTATGGTT---GAAAATGGATCGGGGACAGGATGAACTGTGTACCCACCTCTTTCTTCTGGGACTGCTCATGCAGGAGCTTCAGTTGATTTAACAATTTTTTCTCTTCATTTAGCAGGAGTATCATCAATTTTAGGAGCAGTAAATTTTATTACTACTGTTATTAATATACGATCTTCAGGAATTACATTAGATCGATTACCTTTATTTGTTTGATCTGTTATAATTACAGCTATTTTATTACTTCTATCATTACCAGTATTAGCAGGAGCTATTACTATATTATTAACTGATCGAAATTTAAATACATCATTCTTTGACCCTATCGGAGGAGGAGACCCTATTTTATACCAACATTTATTT</t>
  </si>
  <si>
    <t>&gt;fb5ada4a30816484fbbe20ba231b47be_Diptera_Culicidae_Aedes_BOLD:AAA3748</t>
  </si>
  <si>
    <t>AATAAATAATATAAGTTTCTGGATACTTCCCCCTTCCTTAACGCTGCTGCTTTCTAGTAGTATGGTT---GAAAATGGGTCAGGGACAGGTTGAACGGTGTACCCACCTCTTTCTTCTGGAACTGCCCATGCAGGAGCTTCAGTTGATTTAACAATTTTTTCTCTTCATTTAGCTGGGATCTCTTCAATTTTAGGAGCAGTAAATTTTATTACTACTGTTATTAATATACGATCTTCAGGGATTACATTAGATCGATTACCTTTATTTGTATGATCCGTTGTAATTACAGCTATTTTATTACTATTATCCTTACCAGTATTAGCCGGAGCTATTACTATATTATTAACTGACCGAAATTTAAATACATCATTCTTTGACCCTATTGGAGGGGGAGACCCTATTTTATACCAACATTTATTT</t>
  </si>
  <si>
    <t>&gt;06d8f58fe36b929b0dcc2ab08353fd1c_Diptera_Culicidae_Culiseta_GBDP49619-19</t>
  </si>
  <si>
    <t>AATAAATAATATAAGTTTTTGAATACTACCTCCTTCATTGACCCTACTCCTTAGAAGAAGTATAGTG---GAAAATGGATCAGGAACTGGATGAACAGTTTATCCTCCTTTATCATCTGGAACAGCCCATGCTGGAGCATCTGTTGATTTAACTATTTTTTCTCTTCATTTAGCAGGGATTTCATCTATTTTAGGAGCAGTAAATTTTATTACTACAGTAATTAATATACGATCTTCTGGAATTACTTTAGATCGAATACCTTTATTTGTATGATCTGTTGTAATTACAGCAGTATTACTTTTATTATCTTTACCAGTATTAGCAGGTGCTATTACTATATTATTAACTGATCGAAATTTAAATACATCATTCTTTGACCCTATTGGTGGAGGAGATCCAATTCTTTATCAACATCTATTT</t>
  </si>
  <si>
    <t>&gt;ae5806c5b42e0cf3d28143a2c0ac3407_Diptera_Culicidae_Aedes_cinereus</t>
  </si>
  <si>
    <t>AATAAATAATATAAGTTTTTGAATATTACCTCCCTCATTAACCCTGTTATTATCAAGCTCAATAGTA---GAAAATGGAGCTGGTACAGGGTGAACTGTTTACCCTCCTTTATCTTCTGGAACTGCTCATGCAGGAGGTTCTGTTGACTTAGCAATTTTCTCTTTACATTTAGCCGGGATTTCTTCGATTTTAGGGGCCGTAAATTTTATTACAACTGTAATTAATATACGATCAGCAGGAATTACACTTGATCGACTTCCTTTATTTGTTTGATCAGTTGTTATTACTGCTATTTTATTACTTCTTTCTTTACCTGTTTTAGCTGGGGCTATTACTATATTATTAACTGATCGAAATTTAAATACATCATTCTTTGACCCAATTGGAGGAGGAGATCCAATTTTATATCAACATTTATTT</t>
  </si>
  <si>
    <t>&gt;e233de0b53c296328735b576389eb6be_Diptera_Chironomidae_Natarsia_punctata</t>
  </si>
  <si>
    <t>AATAAATAATATGAGTTTTTGGATACTTCCCCCTTCTCTTACTCTACTTTTATCTAGTTCAATTGTT---GAAAATGGAGCTGGAACAGGTTGAACAGTTTACCCCCCTTTATCATCCGGAATTGCCCATGCAGGTGCTTCTGTCGACTTAGCAATTTTTTCTCTACACCTAGCTGGTATTTCCTCTATTTTAGGAGCAGTTAATTTTATTACCACTGTTATTAATATACGTTCTAATGGAATTACTTTAGACCGTATACCATTATTTGTATGATCCGTTGTAATTACTGCAATTTTACTTTTGTTGTCTTTACCAGTTTTAGCTGGGGCTATCACAATACTTCTTACAGACCGAAATTTAAATACTTCTTTTTTTGACCCAGCAGGTGGGGGAGACCCTATTCTTTACCAACATTTATTT</t>
  </si>
  <si>
    <t>&gt;ce31207f13536b469c10d8d663038056_Diptera_Chironomidae_Natarsia_punctata</t>
  </si>
  <si>
    <t>AATAAATAATATAAGTTTTTGAATACTTCCCCCTTCCCTTACCCTTCTTTTATCTAGTTCAATTGTT---GAAAACGGAGCTGGAACTGGTTGAACAGTTTATCCTCCACTATCATCTGGAGTTGCTCATGCGGGGGCTTCGGTTGATTTAGCGATTTTTTCCCTACATTTAGCTGGTATTTCCTCTATTTTAGGGGCAGTAAATTTTATTACAACTGTAATTAATATACGTTCAAACGGTATTACTTTAGATCGAATACCCTTATTTGTTTGGTCTGTTGTAATCACTGCTGTATTACTTTTATTGTCTCTCCCAGTTTTAGCCGGGGCTATTACTATATTGTTAACAGATCGAAATTTAAATACCTCTTTCTTTGACCCGGCCGGAGGGGGAGACCCTATTCTCTATCAACACTTATTT</t>
  </si>
  <si>
    <t>&gt;18323b9c1d14ed5f31541c10da0fcfde_Diptera_Hybotidae_Euthyneura_myrtilli</t>
  </si>
  <si>
    <t>AATAAATAATATAAGATTTTGAATACTTCCCCCTTCCCTTACTCTTTTACTTTCAAGAAGAATAGTT---GAAAACGGAGCAGGAACAGGTTGAACAGTATACCCCCCTTTATCCTCTGGAATTGCCCATGGAGGGGCTTCGGTTGATCTAGCTATTTTTTCTTTACATTTAGCTGGAATTTCTTCAATTTTGGGGGCAGTTAATTTTATTACTACTGTAATTAATATACGATCAATAGGTATTACATTTGATCGAATACCATTATTTGTTTGATCTGTATTAATTACAGCTATTCTATTATTACTATCTTTACCAGTATTAGCGGGAGCTATTACTATACTATTAACTGATCGAAACTTAAATACATCTTTTTTTGATCCTGCAGGAGGGGGTGACCCTATTCTTTATCAACACTTATTT</t>
  </si>
  <si>
    <t>&gt;eb7db32c8823a5c1b1f3530141f6824d_Diptera_Ragadidae_Ragas_unica</t>
  </si>
  <si>
    <t>TATAAATAATATAAGATTTTGAATATTGCCCCCTTCTCTCACTCTTCTTCTATCTAGAAGTATAGTG---GAAAACGGAGCAGGCACAGGCTGAACTGTTTATCCCCCCCTATCATCTGGTATTGCTCATAGTGGAGCCTCTGTTGATTTGGCAATTTTTTCTCTACATTTAGCTGGAATTTCTTCTATTTTAGGAGCTGTTAATTTTATTACTACAATTATTAATATACGATCAACAGGAATTTCTTTTGATCGTATACCCCTTTTTGTTTGATCTGTATTTATTACAGCTATTTTACTACTATTATCTTTACCGGTATTAGCAGGAGCTATCACAATACTTTTAACAGATCGGAATTTAAATACTTCATTTTTTGACCCTGCCGGAGGAGGTGACCCTATTTTATATCAACACTTATTC</t>
  </si>
  <si>
    <t>&gt;5aa0a2b024257dd4eadf191f5bc6a988_Diptera_Hybotidae_Hybos_grossipes</t>
  </si>
  <si>
    <t>AATAAATAATATAAGATTTTGAATACTTCCTCCTTCACTTACTCTCCTTCTAGCTAGAAGAATAGTA---GAAAACGGAGCTGGAACAGGTTGAACAGTCTATCCTCCCCTATCTGCTGGAATTGCTCATGGAGGGGCCTCTGTAGACCTAGCTATTTTTTCTCTCCATCTTGCTGGAATTTCGTCAATTTTAGGAGCAGTTAATTTTATTACAACAGTAATTAATATACGCTCGCCAGGAATTTCATTTGATCGAATACCTTTATTTGTATGATCAGTAGTAATTACAGCTATTCTTCTTCTTCTATCTCTACCTGTTTTAGCGGGAGCAATTACAATATTATTAACAGATCGAAATTTAAATACATCTTTCTTTGACCCAGCAGGAGGAGGAGACCCAATTTTATATCAACATTTATTT</t>
  </si>
  <si>
    <t>&gt;40a779ac320632f7bd9034f86b67faa3_Diptera_Empididae_Heleodromia_boreoalpina</t>
  </si>
  <si>
    <t>TATAAATAATATGAGTTTTTGAATATTACCCCCTTCTTTAACTTTACTATTATCAAGTAGAATAGTA---GAAAACGGAGCTGGGACTGGATGAACAGTTTATCCACCTTTATCTTCAGGAATCGCCCATAGAGGAGCTTCAGTAGATTTAGCTATTTTTTCTTTACATTTAGCTGGTATTTCTTCAATTTTAGGGGCAGTTAATTTTATTACAACAGTAATTAACATACGAGCTACAGGAATTTCATTTGATCGAATACCTCTTTTTGTTTGATCTGTATTAATTACAGCTGTTCTTCTTTTATTATCTTTACCTGTATTAGCTGGAGCTATCACAATATTACTTACAGATCGAAATCTTAATACTTCATTTTTTGATCCGGCAGGAGGAGGAGACCCAATCTTATACCAACATTTATTT</t>
  </si>
  <si>
    <t>&gt;0c0c1f2703d8fe3217dd00b5a5aeb054_Diptera_Ceratopogonidae_Forcipomyia_alacris</t>
  </si>
  <si>
    <t>AATAAACAATATAAGTTTCTGAATGTTACCTCCTTCTGTTACATTATTATTAACAAGTAGTCTTGTT---GAAAATGGGGCTGGAACAGGGTGAACAGTTTACCCTCCTTTAGCCGCTAATATCTCTCACACAGGTGCTTCAGTAGATTTAGCTATTTTTTCCCTTCATTTAGCCGGGATTTCTTCAATTTTAGGTGCTGTAAATTTTATTACCACTATCATTAATATACGATCAGTGGGAATTACATTTGATCGAATACCTTTATTTGTTTGATCTGTTTTAATTACAGCTATTTTACTATTATTGTCTTTACCAGTTTTAGCGGGAGCTATTACTATATTATTAACCGATCGTAATTTAAATACTTCATTTTTTGACCCTGCTGGAGGGGGTGACCCTGTACTCTACCAACATTTATTT</t>
  </si>
  <si>
    <t>&gt;1ec20fd0a4e223e9e1b08b1ac5776c3b_Diptera_Chironomidae_Chironomidae_BOLD:ACR4584</t>
  </si>
  <si>
    <t>AATAAATAATATAAGTTTTTGAATGTTACCCCCTTCATTGACCCTTCTTCTTTCAAGAAGAATTGTT---GAAAATGGGGCGGGGACAGGTTGAACAGTTTACCCTCCGCTGTCCTCTAGAATTGCTCATGCCGGGGGATCTGTAGATTTGGCTATTTTTTCACTTCATTTAGCCGGAATTTCTTCAATTTTAGGAGCTGTAAATTTTATTACCACTGTGATTAACATACGATCAGAAGGAATTACTTTTGATCGAATACCCTTATTTGTTTGATCAGTATTAATTACAGCCATTTTACTATTATTATCTTTACCTGTCTTAGCAGGAGCTATTACTATACTACTAACTGATCGAAATTTAAATACTTCATTTTTTGACCCTGCTGGGGGAGGGGATCCTGTATTATACCAACATTTATTT</t>
  </si>
  <si>
    <t>&gt;d1cb34a2b7018808edd545c4102ea66f_Diptera_Chironomidae_Metriocnemus_BOLD:AAW0360</t>
  </si>
  <si>
    <t>CATAAATAATATAAGATTTTGAATACTACCTCCTTCATTAACCCTTTTACTTTCAAGGTCAATTGTA---GAAAATGGAGCAGGAACAGGTTGAACAATATATCCCCCCTTATCTTCAAATATTGCTCATGCAGGGGCTTCAGTTGACTTAGCTATTTTTTCTCTTCATTTAGCGGGTATTTCTTCTATTTTAGGGGCTGTAAACTTTATCACAACTATTGTTAATATGCGCCCTGAGGGAATTTCTCTTGATCGAATACCCCTATTTGTCTGATCCGTGATTATTACAGCAGTACTGCTACTTTTATCCCTACCTGTTTTAGCAGGAGCTATTACAATACTTTTAACAGATCGAAATTTAAATACTTCTTTTTTTGATCCTTCCGGAGGAGGAGACCCTATTTTATTCCAACACTTATTT</t>
  </si>
  <si>
    <t>&gt;fe0ab670a0fd70f84a6d69d781389068_Diptera_Chironomidae_Metriocnemus_BOLD:ACB9910</t>
  </si>
  <si>
    <t>AATAAATAATATAAGCTTTTGACTTTTACCCCCTTCATTAACTTTATTAATTTCAAGGTCAATTGTT---GAAAATGGAGCTGGGACAGGTTGAACTGTTTACCCTCCACTTTCTTCAAATATTGCTCATGCAGGGGCTTCTGTAGATCTCGCAATTTTTTCTCTTCATTTAGCAGGAATTTCCTCTATTTTAGGGGCTGTAAATTTTATTACTACAGTCATTAATATACGCTCTGAAGGAATTTCTTTCGATCGTATGCCCCTATTTGTTTGGTCAGTAGTCATTACAGCTGTTTTATTACTTTTATCCCTCCCAGTTTTAGCTGGAGCCATTACAATGCTTTTAACAGACCGTAACTTAAATACTTCTTTTTTTGACCCCGCCGGAGGAGGCGACCCAATTTTATACCAACACTTATTT</t>
  </si>
  <si>
    <t>&gt;1291ba11a6530dc32eda0a4f9245b7f4_Diptera_Ptychopteridae_Ptychoptera_minuta</t>
  </si>
  <si>
    <t>AATAAATAATATAAGATTTTGAATATTACCCCCTTCTTTAACTCTTTTATTAGCCAGAAGAATGGTT---GAAAATGGAGCCGGGACAGGATGAACGGTTTACCCCCCTTTATCATCAGGAATTGCCCATGCAGGGGCTTCTGTTGATTTAGCAATTTTTTCCCTTCATTTAGCTGGTATTTCTTCAATTTTAGGAGCCGTAAATTTCATTACAACAGTTATTAATATACGAGCTAATGGAATTTCTTTAGACCGAATACCTTTATTTGTATGGTCAGTTGTAATTACTGCCGTACTTTTACTTTTATCTTTGCCGGTTCTTGCTGGGGCAATTACAATATTATTAACAGATCGAAATTTAAATACATCTTTTTTTGATCCGGCTGGTGGGGGAGACCCAATTTTATACCAACACTTATTT</t>
  </si>
  <si>
    <t>&gt;3dc34234a4db139e041b39bd65f917bc_Diptera_Chironomidae_Chironomidae_BOLD:AAQ0599</t>
  </si>
  <si>
    <t>TATAAATAATATAAGATTTTGATTATTACCCCCTTCTTTAACCCTTTTACTCAGAGGAGCCATTGTT---GAAAATGGAGCCGGAACAGGTTGAACGGTTTATCCCCCTCTTTCATCAGGGATTGCCCATGCTGGCGCTTCTGTTGATCTAACAATTTTTTCTCTTCACTTAGCCGGGATTTCTTCTATTTTAGGAGCTGTTAATTTTATTACAACAGTTATTAATATACGATCTGAAGGAATTACTTTTGATCGAATACCTTTATTTGTTTGATCAGTTATTATTACGGCTATTTTACTATTATTATCCTTACCTGTATTAGCAGGTGCTATTACAATATTATTAACAGATCGAAACTTAAATACCTCTTTTTTTGATCCTGCTGGAGGAGGAGATCCTATTTTATACCAACACTTATTT</t>
  </si>
  <si>
    <t>&gt;1e55bd3f942e5045c58d75622b0e16f8_Diptera_Chironomidae_Limnophyes_minimus</t>
  </si>
  <si>
    <t>TATAAATAACATAAGATTTTGACTTTTACCCCCATCATTAACTTTACTCCTATCTAGTTCAATTGTA---GAAAATGGGGCCGGTACAGGATGAACTGTTTATCCCCCCCTTTCTTCAAGAGTTTCACATGCTGGGGCCTCTGTAGATTTAGCTATTTTTTCCCTACATCTTGCCGGGATTTCTTCAATTCTAGGGGCAGTCAATTTTATTACCACTGTAATTAATATACGATCAGAAGGAATTACCTTTGACCGAATACCTCTTTTTGTTTGATCAGTTTTAATTACAGCTATTTTATTACTTTTATCTTTACCAGTATTAGCAGGTGCGATTACAATACTTCTTACAGATCGAAATTTAAATACTTCTTTTTTTGATCCTGCTGGAGGGGGAGACCCTATTCTATACCAACACTTATTC</t>
  </si>
  <si>
    <t>&gt;3d7d4f2a01f52fae56b4fb110c39146b_Diptera_Chironomidae_Limnophyes_natalensis</t>
  </si>
  <si>
    <t>AATAAATAACATAAGATTTTGACTTTTACCCCCGTCACTCACATTGCTTCTTTCTAGTTCAATTGTA---GAAAATGGAGCTGGAACAGGGTGAACAGTTTACCCCCCTCTTTCTTCAAGAATCTCTCATGCAGGGGCTTCTGTAGATTTAGCTATTTTTTCATTACATCTCGCCGGGATTTCCTCAATTCTAGGAGCAGTTAATTTTATTACCACTGTAATTAATATGCGGTCAGAAGGAATTACTTTCGATCGAATACCTCTTTTTGTTTGGTCTGTTTTAATTACAGCTATTCTATTACTTCTCTCTTTACCAGTATTAGCAGGAGCTATTACAATATTACTAACGGATCGAAATTTAAACACTTCCTTTTTCGATCCAGCTGGAGGGGGAGACCCGATTTTATATCAACACTTATTT</t>
  </si>
  <si>
    <t>&gt;210ab334eadb503e2fdb5891894c6a73_Diptera_Chironomidae_Limnophyes_BOLD:ACE1399</t>
  </si>
  <si>
    <t>AATAAATAATATAAGATTTTGACTTTTACCCCCATCCCTAACTTTACTTCTTTCTAGTTCAATTGTA---GAAAATGGTGCCGGAACAGGGTGAACAGTTTACCCCCCTCTTTCTTCAAGAATTTCTCACGCGGGAGCTTCTGTAGACTTAGCCATTTTTTCTTTACACCTTGCCGGGATTTCTTCAATTCTAGGAGCCGTTAATTTTATTACCACCGTAATTAATATACGATCAGAAGGAATTACTTTTGATCGAATACCTCTTTTTGTTTGATCAGTTTTAATTACAGCTATTTTATTACTCCTATCTTTACCAGTATTAGCCGGGGCTATCACAATACTATTAACAGACCGAAACTTAAATACTTCTTTTTTCGATCCCGCTGGTGGAGGAGACCCAATTTTATACCAACATCTATTT</t>
  </si>
  <si>
    <t>&gt;ca1e66d2ba011cf25d95b00e0f8cdf3b_Diptera_Chironomidae_Limnophyes_BOLD:ABU5525</t>
  </si>
  <si>
    <t>TATAAACAATATAAGATTCTGACTTTTACCTCCGTCGTTAACTCTACTTCTTTCTAGTTCAATTGTA---GAAAATGGGGCCGGTACCGGGTGAACAGTTTACCCCCCTCTTTCATCAAGAATTTCTCATGCAGGGGCTTCAGTAGATTTAGCTATTTTTTCTCTTCATCTTGCCGGGATTTCTTCAATTTTAGGGGCAGTTAATTTTATTACTACTGTTATTAACATACGGTCAAACGGAATGACTTTCGACCGTATACCCCTTTTTGTTTGATCAGTTTTAATTACCGCAATTCTTTTACTTTTATCCTTACCTGTGTTAGCGGGAGCTATTACAATACTTTTAACAGACCGAAATTTAAATACTTCTTTTTTTGACCCTGCTGGAGGGGGAGACCCTATTTTATACCAACACTTATTT</t>
  </si>
  <si>
    <t>&gt;98b98bb4c2b62c1f3fbb8037964b7bf8_Diptera_Chironomidae_Chironomidae_BOLD:ACN5653</t>
  </si>
  <si>
    <t>AATAAATAATATAAGATTTTGACTGTTACCCCCTTCATTAACCTTATTATTGTCTAGCTCAATTGTA---GAAAATGGGGCAGGGACCGGGTGGACTGTTTACCCCCCTCTTTCTTCTAACCTTTCCCATACAGGGGGATCAGTAGATCTCGCCATTTTTTCTCTTCATTTAGCAGGAATTTCCTCTATTTTAGGAGCAGTAAATTTTATTACTACTGTGATTAATATACGATCAATGGGCATTACTTTTGACCGAATGCCCTTATTTGTATGATCAGTGTTTATTACTGCTATTTTATTACTCTTATCTTTACCAGTTTTAGCAGGAGCTATCACCATACTTTTAACTGATCGAAATTTAAATACTTCATTTTTTGACCCGGCTGGGGGCGGAGACCCAATTTTATATCAACATTTATTT</t>
  </si>
  <si>
    <t>&gt;1b877fc1216685c0b94d43afd4c8e783_Diptera_Chironomidae_Chironomidae_BOLD:ACM8252</t>
  </si>
  <si>
    <t>AATAAATAATATGAGATTTTGACTTTTACCCCCCTCCTTAACTTTATTATTATCTAGTTCAATTGTT---GAAAATGGGGCAGGAACTGGATGAACTGTTTACCCCCCTCTTTCTTCTAATCTTTCTCATACAGGGGGATCTGTAGACCTAGCTATTTTTTCTCTTCATTTGGCAGGTATCTCTTCTATTCTTGGAGCAGTAAATTTTATTACTACCGTGATTAATATACGATCAATAGGAATCACTTTTGACCGAATACCTTTATTTGTTTGATCAGTATTTATTACTGCAATTTTATTACTTTTATCTTTGCCAGTATTGGCAGGAGCTATTACAATACTTCTTACTGACCGAAATTTAAATACCTCATTTTTTGACCCTGCCGGGGGAGGAGACCCAATTTTATACCAACATTTATTT</t>
  </si>
  <si>
    <t>&gt;4ab3e8ce43df51968f3bce49989a3ebb_Diptera_Chironomidae_Tvetenia_CHIJR039-25(sp.SL793)</t>
  </si>
  <si>
    <t>GATAAATAATATAAGATTTTGATTATTACCACCCTCATTAACTTTATTATTATCAAGGTCTATCGTT---GAAAACGGAGCGGGGACAGGATGAACTGTATACCCCCCGTTATCGTCTGGGATTGCTCACGCAGGGGCATCAGTAGATTTAGCTATTTTTTCTCTTCATTTAGCAGGTATTTCTTCAATTTTAGGAGCCGTAAATTTTATTACAACTGTTATTAATATACGTTCAGAAGGCATTACTCTAGATCGAATACCTTTATTTGTATGATCAGTTATTATTACGGCTATTTTATTACTTTTATCTTTACCAGTTCTTGCAGGAGCGATTACTATACTTTTAACCGACCGAAACTTAAATACTTCTTTTTTTGACCCCGCAGGAGGAGGAGACCCTATTTTATATCAACATTTATTT</t>
  </si>
  <si>
    <t>&gt;7cffa5f1476e9ae5c450c62d0a837fe3_Diptera_Chironomidae_Metriocnemus_BOLD:AAV4655</t>
  </si>
  <si>
    <t>AATAAACAACATAAGATTTTGATTGCTCCCCCCTTCTTTAACTCTTCTTTTATCTAGTTCAATTGTA---GAAAATGGGGCTGGGACTGGTTGAACCGTATACCCCCCACTATCCTCTAGAATTGCTCATGCTGGTGCTTCTGTTGATCTAGCTATTTTTTCCCTACATTTAGCCGGAATTTCTTCAATTTTAGGAGCTGTAAATTTTATTACAACTGTAATTAATATGCGGTCAGAAGGAATTTCCCTAGATCGCATACCCCTGTTTGTGTGATCTGTAATAATTACAGCTATTTTATTACTTCTATCATTGCCTGTACTAGCCGGAGCTATTACAATACTTTTAACTGACCGAAATCTAAATACTTCTTTTTTTGACCCAGCAGGAGGAGGGGACCCAATCTTATACCAACACCTGTTT</t>
  </si>
  <si>
    <t>&gt;d5f3505273d33d8427b9bb74a1d99887_Diptera_Chironomidae_Apometriocnemus_BOLD:ADF2351</t>
  </si>
  <si>
    <t>AATAAATAATATAAGATTTTGGCTTCTCCCCCCTTCTTTAGCCCTTCTTCTTTCTAGGTCAATTGTA---GAAAATGGAGCTGGAACAGGCTGAACAGTTTACCCCCCACTTTCATCTAATACTGCTCATGCTGGGGCTTCTGTAGATTTAGCTATTTTTTCTTTACATTTAGCAGGTATTTCCTCTATCTTGGGAGCAGTAAACTTTATCACAACTGTAATTAATATGCGATCAGAAGGGGTATCATTAGACCGTCTTCCTTTATTTGTCTGATCAGTAATAATTACAGCCATTTTATTATTGCTATCTTTGCCAGTTTTAGCCGGGGCTATTACAATACTTTTAACAGACCGAAATTTAAATACTTCTTTTTTTGACCCTGCAGGCGGAGGAGACCCCATCTTATACCAACATTTATTT</t>
  </si>
  <si>
    <t>&gt;e20ed5048d3c5d8f2c13500aee15b517_Diptera_unclassified.Diptera_unclassified.Diptera</t>
  </si>
  <si>
    <t>AATAAATAATATAAGCTTTTGACTTCTTCCCCCCTCATTAACCCTTCTCCTATCAAGGTCAATTGTA---GAAAATGGGGCGGGCACCGGCTGAACAGTATACCCACCACTTTCTTCAAGAATTGCCCATGCAGGAGCTTCCGTCGACCTTGCCATCTTTTCTTTACATTTAGCAGGTATTTCCTCAATCCTAGGAGCTGTAAACTTTATTACAACTGTAATTAATATACGATCAGAAGGTATTTCTCTAGATCGAATACCCTTATTTGTATGATCTGTAGTAATCACTGCCATTTTATTATTACTGTCCCTGCCTGTTTTAGCTGGGGCTATTACTATACTTTTGACTGACCGAAATTTAAATACATCCTTTTTTGACCCTGCAGGAGGAGGAGACCCTATCCTATATCAACACTTATTT</t>
  </si>
  <si>
    <t>&gt;e9a163f22e153295d7a31bdd3eeec2cf_Diptera_Chironomidae_Chironomidae_BOLD:ACC1242</t>
  </si>
  <si>
    <t>AATAAATAATATAAGTTTTTGACTTCTTCCTCCTTCTATTACTTTACTTTTATCTAGTTCAATTGTG---GAAAATGGAGCTGGAACAGGTTGAACTGTTTATCCCCCCTTATCTGCCAATGTAGCCCATGCTGGTGCTTCTGTGGATTTAGCTATTTTTTCGTTACATCTTGCGGGAATTTCATCTATTCTTGGAGCAGTAAACTTTATTACTACAGTAATTAATATACGCTCAGAAGGAATTTCTCTAGATCGAATACCATTATTTGTCTGATCAGTATTAATTACAGCTATTTTATTGCTTTTATCTCTTCCCGTATTGGCCGGAGCTATTACAATACTTTTAACAGATCGAAATTTAAACACTTCCTTTTTTGACCCGGCGGGAGGAGGTGACCCTATCTTATACCAACACTTATTC</t>
  </si>
  <si>
    <t>&gt;1df045b3a5573cc953828fbbe31c14c5_Diptera_Chironomidae_Chironomidae_BOLD:AAQ2645</t>
  </si>
  <si>
    <t>AATAAATAATATAAGTTTTTGACTTCTCCCCCCCTCTATTACTTTACTTTTATCTAGTTCAATTGTA---GAAAATGGAGCTGGGACAGGTTGAACTGTTTATCCCCCCTTATCTGCCAATGTGGCCCATGCTGGTGCTTCTGTAGATTTAGCCATTTTTTCATTACATCTTGCAGGAATTTCATCTATTCTTGGGGCAGTAAACTTTATTACTACAGTAATTAATATGCGCTCAGAAGGAATTTCTCTAGATCGAATACCATTATTTGTCTGATCAGTATTAATTACAGCTATTTTATTACTTTTATCTCTTCCCGTATTAGCCGGAGCTATTACAATACTTTTAACAGATCGAAATTTAAATACTTCCTTTTTTGACCCAGCAGGAGGGGGAGACCCTATCTTATACCAACACTTATTC</t>
  </si>
  <si>
    <t>&gt;d71325017781d1f926e21eee3398b9ac_Diptera_Chironomidae_YDBB2159-21</t>
  </si>
  <si>
    <t>AATAAACAACATAAGATTCTGACTTTTGCCTCCTTCTTTAATCCTCCTTTTATCTAGGTCTATTGTC---GAAAATGGGGCCGGAACAGGTTGAACTGTGTACCCCCCGCTTTCAGCTAATATTGCTCATGCAGGTTCTTCTGTTGATCTAGCAATTTTCTCCCTTCATTTAGCAGGAATTTCTTCAATCTTAGGGGCAGTAAATTTTATTACTACTGTAATTAATATACGGTCCAAAGGAATCACTTTTGACCGAATACCTTTATTTGTATGATCTGTATTAATTACAGCTATTCTTCTTTTACTTTCCCTCCCAGTTTTAGCCGGAGCTATTACGATACTTTTAACTGATCGAAACCTAAATACTTCTTTTTTTGATCCTAGAGGAGGGGGAGACCCTATTTTATACCAACACTTATTT</t>
  </si>
  <si>
    <t>&gt;0edd3340a526b98702510c3084c98de1_Diptera_Chironomidae_Smittia_BOLD:ACC3486</t>
  </si>
  <si>
    <t>AATAAATAACATAAGATTCTGACTTTTGCCCCCCTCTTTAGTCTTACTCCTATCTAGCTCTATTGTC---GAAAATGGAGCTGGGACTGGTTGAACTGTTTACCCCCCTCTTTCTTCTAATATTGCTCATGCTGGAGCATCTGTTGATTTAGCTATTTTCTCCCTTCATTTAGCTGGTATTTCTTCAATCTTAGGAGCTGTAAATTTTATTACTACTGTAATTAACATACGATCTAATGGAATTACATTTGACCGTATGCCTTTATTTGTATGATCTGTATTAATCACTGCTATTCTTCTTCTTTTGTCTTTACCAGTTCTCGCCGGAGCTATCACAATATTGTTAACAGATCGAAACTTAAATACTTCATTTTTTGACCCTAGAGGAGGGGGTGATCCTATTTTATACCAACACCTATTT</t>
  </si>
  <si>
    <t>&gt;1f009dac1c1eab7d215c9eac3086821a_Diptera_Chironomidae_Allocladius_BOLD:AAF8904</t>
  </si>
  <si>
    <t>AATAAATAATATAAGATTTTGACTTTTACCTCCATCATTAACTCTTCTTTTATCTAGGTCAATTGTC---GAAAACGGAGCAGGAACAGGATGAACTGTATACCCTCCTCTTTCAGCAAGAATTGCTCATGCAGGGGCTTCCGTTGATTTAGCAATTTTTTCCTTACATTTAGCCGGAATTTCTTCTATTTTAGGAGCAGTAAATTTTATTACAACAGTAATTAATATACGTTCTAACGGATTAACTTTAGATCGTATACCTTTATTTGTATGATCAGTATTAATTACAGCTATTTTATTACTTCTTTCTCTCCCAGTTTTAGCGGGAGCTATTACTATGCTTTTAACTGACCGAAATCTTAATACTTCGTTTTTTGACCCAGCGGGGGGAGGAGACCCTATTTTATACCAACACTTATTT</t>
  </si>
  <si>
    <t>&gt;395724179258f26adb207ec9357f2e21_Diptera_Chironomidae_Tanytarsus_mendax</t>
  </si>
  <si>
    <t>AATAAATAATATAAGTTTTTGACTTCTTCCTCCATCTTTAACTCTTCTTCTTTCTAGTTCCATTGTA---GAAAATGGTGCAGGAACAGGATGAACCGTTTATCCTCCTCTTTCAGCAAGAATTGCACATAGAGGAGCTTCAGTAGATTTAGCTATCTTTTCTCTTCATTTAGCTGGAATCTCATCAATTTTAGGGTCAGTAAATTTTATTACAACAGCAATTAATATACGAGCAAATGGAATTACTTTAGATCGAATACCTTTATTTGTATGATCAGTAGTAATTACAACAGTTCTTCTTCTTCTATCTCTCCCCGTATTAGCCGGAGCAATTACAATATTACTAACAGATCGAAATTTAAATACCTCATTCTTTGACCCCGCAGGAGGAGGTGATCCAATTCTTTATCAACATTTATTT</t>
  </si>
  <si>
    <t>&gt;ce7c1ac367b635d0e3b513b65c338c7b_Diptera_Chironomidae_Polypedilum_tritum</t>
  </si>
  <si>
    <t>AATAAATAATATGAGATTTTGACTTTTACCTCCTTCTTTAACTCTCCTTTTATCTAGTTCCATTGTT---GAAAATGGGGCAGGAACAGGATGAACAGTATATCCTCCTCTTTCAGCTAGTATTGCTCATAGAGGAGCTTCTGTTGATTTAGCTATTTTTTCTCTTCATCTTGCAGGAGTATCCTCTATTCTAGGATCCGTTAATTTTATTACAACAGTAATTAATATACGTTCAAAAGGAATTACTCTAGACCGAATACCTTTATTTGTGTGATCTATTGTGATTACAACAGTTCTTTTACTTTTATCTTTACCTGTTTTAGCAGGAGCTATTACAATATTATTAACAGATCGAAATTTAAATACTTCATTTTTTGATCCTGCTGGAGGAGGAGACCCAATTCTTTACCAACACTTATTT</t>
  </si>
  <si>
    <t>&gt;424f7e1635bafa9f26106cb7773b7f8e_Diptera_Chironomidae_GMOZH718-21</t>
  </si>
  <si>
    <t>AATAAATAATATAAGATTTTGACTTTTACCACCTTCTTTAACTCTTCTTTTATCTAGTTCTATTGTT---GAAAATGGAGCTGGTACTGGATGAACAGTTTATCCCCCTTTATCAGCTAGTATTGCTCATAGAGGAGCTTCTGTTGATTTAGCAATTTTTTCTCTTCATCTTGCGGGAGTATCTTCTATTTTAGGATCAGTTAATTTTATTACAACAGTTATTAATATACGATCAAAAGGAATCTCCTTAGATCGAATACCTTTATTTGTCTGATCTATTGTAATTACAACAGTACTTCTCCTTTTATCATTACCTGTATTAGCAGGAGCTATTACTATGCTGTTAACAGATCGAAATTTAAACACTTCATTTTTTGACCCAGCAGGAGGAGGAGACCCAATTCTTTACCAACATTTATTT</t>
  </si>
  <si>
    <t>&gt;d54ef50860b8e042ca949723b0c349b3_Diptera_Chironomidae_Polypedilum_BOLD:AAE4099</t>
  </si>
  <si>
    <t>AATAAATAATATAAGATTTTGACTTTTGCCCCCTTCTTTAACTCTTCTTCTTTCTAGTTCAATTGTA---GAAAATGGAGCAGGAACAGGTTGAACCGTTTACCCACCTCTCTCTGCCAGTATTGCCCATAGTGGAGCTTCTGTAGATTTAGCAATTTTTTCTCTACACTTAGCGGGAGTTTCCTCAATTTTAGGATCTGTAAATTTTATCACAACGGTTATTAATATACGATCAAAAGGAATTACTTTAGACCGAATACCTTTATTTGTTTGATCAATTGTAATTACAACAGTTCTTTTACTTTTATCATTACCTGTTTTAGCTGGGGCTATTACAATATTATTAACAGACCGAAATTTAAATACATCTTTTTTCGATCCAGCAGGAGGAGGGGACCCTATTTTATACCAACACTTATTT</t>
  </si>
  <si>
    <t>&gt;4885141998d787c57bc2ff410f4f7a73_Diptera_Chironomidae_Lauterborniella_agrayloides</t>
  </si>
  <si>
    <t>AATAAATAATATAAGATTTTGACTTCTACCTCCTTCTTTATCTCTTCTTCTTTCTAGTTCAATTGTA---GAAAATGGTGCAGGAACAGGTTGAACTGTTTACCCTCCTCTTTCTTCTAACATTGCTCACAGAGGAGCTTCTGTAGACTTAGCAATCTTTTCTCTTCATTTAGCAGGAGTATCCTCAATTTTAGGTTCAGTAAATTTTATTACAACTGTTATTAATATACGATCAAATGGTATTACTCTTGATCGAATACCTTTATTTGTTTGATCAATTGTCATTACAACAGTTCTTCTTCTTTTATCTTTACCAGTATTAGCTGGTGCTATTACTATATTATTAACAGATCGAAATTTAAATACTTCATTCTTTGACCCTGCAGGAGGAGGAGATCCTATTCTTTATCAACATTTATTC</t>
  </si>
  <si>
    <t>&gt;c535b49bb40f699ce9831e82a9146d60_Diptera_Chironomidae_Endochironomus_BOLD:AAW5643</t>
  </si>
  <si>
    <t>AATAAATAACATAAGTTTTTGATTATTACCTCCATCATTATCTCTTCTTCTTTCTAGTTCAATTGTA---GAAAATGGGGCAGGAACAGGATGAACAGTTTATCCCCCTTTATCTTCAAGAATTGCTCATAGAGGGGCATCTGTTGATTTAGCAATTTTTTCATTACATCTAGCAGGGGTATCATCAATTTTAGGATCAGTAAATTTTATTACAACAGTTATTAATATACGAACTAGAGGAATTACTTTAGACCGAATACCTTTATTTGTTTGATCAATTGTTATTACAACAGTTCTTTTACTTTTATCTTTACCTGTTCTAGCCGGAGCTATTACAATATTATTAACAGACCGAAATTTAAATACTTCATTCTTTGATCCAGCCGGAGGAGGAGATCCAATTCTATATCAACATTTATTT</t>
  </si>
  <si>
    <t>&gt;249b55c5b34ca1d5c81c1b18c65e8719_Diptera_Chironomidae_Synendotendipes_BOLD:ACT5753</t>
  </si>
  <si>
    <t>AATAAATAATATAAGTTTTTGACTTTTACCCCCTTCATTATCTCTTCTTCTTTCAAGTTCAATTGTA---GAAAATGGAGCAGGAACTGGATGAACAGTTTATCCCCCTTTATCTGCTAGCATTGCCCATAGTGGAGCATCTGTTGATCTAGCAATTTTTTCTTTACATTTAGCAGGTGTATCCTCTATTTTAGGGTCAGTAAATTTTATTACTACAGTTATTAATATACGATCAAGAGGTATCACTTTAGACCGAATACCATTATTTGTATGATCAATTGTGATTACAACTGTTCTTTTACTTCTTTCTCTTCCTGTATTAGCAGGAGCAATTACAATACTATTAACTGATCGAAATTTAAATACTTCTTTTTTTGATCCTGCAGGAGGGGGAGACCCTATTTTATACCAACATTTATTT</t>
  </si>
  <si>
    <t>&gt;a917e4fb3928a9fd1b1be56284092aed_Diptera_Chironomidae_Microtendipes_pedellus</t>
  </si>
  <si>
    <t>AATAAATAATATAAGTTTTTGATTATTACCCCCTTCTTTATCTCTTCTTCTTTCAAGTTCAATTGTA---GAAAATGGAGCAGGAACAGGTTGAACTGTTTATCCTCCTTTATCTTCTAATATTGCTCATAGTGGTGCATCTGTTGATTTAGCTATTTTTTCTCTTCATTTAGCAGGTGTATCTTCAATTTTAGGATCAGTAAATTTTATTACAACAGTAATTAATATACGATCTAATGGAATTACTTTAGACCGAATACCTTTATTTGTTTGATCAATTGTAATTACTACAGTATTACTATTACTTTCATTACCTGTTTTAGCAGGAGCAATTACTATATTATTAACAGATCGAAATTTAAATACATCTTTTTTCGACCCTGCAGGAGGAGGAGACCCAATCTTATATCAACATTTATTT</t>
  </si>
  <si>
    <t>&gt;68bbc3142d961fbc66e71e3ab8325c98_Diptera_Chironomidae_Polypedilum_arundineti</t>
  </si>
  <si>
    <t>AATAAACAATATAAGTTTTTGACTTTTACCCCCTTCTTTACTTCTTCTTCTTTCTAGATCAATTGTA---GAAAACGGAGCCGGAACAGGATGAACTGTATACCCTCCCTTATCTTCTAATATTGCTCATAGAGGAGCTTCCGTAGATTTAGCTATTTTTTCTCTTCATTTAGCAGGAGTATCCTCAATTTTAGGGTCAGTAAATTTTATTACAACAGTTATTAATATACGATCTAACGGAATCACTTTAGATCGAATACCTTTATTTGTTTGATCAATCGTAATCACAACGGTATTATTACTGCTATCTTTACCTGTATTGGCAGGAGCAATTACAATACTATTAACAGATCGTAATTTAAATACTTCTTTTTTCGACCCCGCTGGAGGAGGGGACCCTATTCTATATCAACACCTATTT</t>
  </si>
  <si>
    <t>&gt;e6205982d63ce78cad3575a6631b5c62_Diptera_Chironomidae_Tanytarsus_debilis</t>
  </si>
  <si>
    <t>AATAAATAACATAAGATTTTGATTATTACCTCCCTCTTTATCTCTACTTCTTTCAAGTTCAATCGTA---GAAAATGGAGCAGGAACAGGTTGAACAGTTTACCCCCCTTTATCAGCTAATATTGCTCATAGAGGGGCATCCGTTGATCTAGCAATTTTTTCTTTACATTTAGCAGGAATTTCTTCTATTTTAGGCTCTGTAAATTTTATTACAACTGCTATTAATATACGAGCTAATGGGATTACTTTAGACCGAATACCTTTATTTGTTTGATCTGTTGTAATTACAACTATTTTATTATTACTTTCTTTACCTGTTTTAGCTGGGGCAATTACTATACTATTAACAGATCGAAACTTAAATACATCATTTTTTGATCCTGCGGGAGGTGGAGACCCTATTTTATATCAACATTTATTT</t>
  </si>
  <si>
    <t>&gt;348c895fe023f8ccefe0fae5d431b396_Diptera_Chironomidae_Tanytarsus_nemorosus</t>
  </si>
  <si>
    <t>AATAAATAATATAAGTTTCTGACTTTTACCTCCTTCTTTATCTCTTCTTCTTTCTAGTTCAATTGTA---GAAAATGGGGCAGGAACAGGTTGAACGGTTTATCCTCCCTTATCTGCTAATATTGCTCACAGAGGGGCCTCTGTTGATTTAGCTATTTTTTCTCTTCATTTAGCTGGAATTTCTTCAATTTTAGGTTCAGTAAATTTTATTACTACTGCGATTAATATGCGAGCTAATGGAATTACTTTAGATCGAATACCTTTATTTGTTTGATCTGTGGTAATTACAACAATTTTATTATTACTTTCTTTACCTGTCTTAGCCGGAGCTATTACAATATTATTAACTGATCGAAATTTAAATACTTCTTTTTTTGATCCTGCTGGAGGAGGGGACCCAATTTTATATCAACATTTATTT</t>
  </si>
  <si>
    <t>&gt;2463aac3c77ac222e257eb46e7169120_Diptera_Chironomidae_Tanytarsus_innarensis</t>
  </si>
  <si>
    <t>AATAAATAATATAAGATTTTGACTTTTACCCCCCTCTTTATCTCTTCTTCTTTCTAGTTCAATTGTA---GAAAATGGAGCAGGAACAGGCTGAACAGTTTACCCCCCTTTATCTTCTAATATTGCCCATAGCGGGGCTTCCGTAGATTTAGCTATTTTTTCATTACATTTAGCAGGTATTTCTTCTATTTTAGGATCTGTAAACTTTATTACAACTGCGATCAATATACGAGCTAATGGAATTACTTTAGATCGTATACCTTTATTTGTTTGATCTGTAGTAATTACAACTATTTTATTATTACTTTCTTTACCTGTTCTAGCAGGAGCTATTACAATATTATTAACAGACCGAAATTTAAATACTTCCTTTTTTGATCCTGCCGGAGGAGGAGATCCAATTTTATATCAACATTTATTC</t>
  </si>
  <si>
    <t>&gt;9c0e8b90b0b17002512d0c857dc05ba8_Diptera_Chironomidae_Tanytarsus_nemorosus</t>
  </si>
  <si>
    <t>AATAAATAATATAAGTTTTTGACTTTTACCCCCTTCTTTAACTTTACTCCTTTCTAGTTCAATTGTA---GAAAATGGAGCAGGAACCGGCTGAACAGTTTATCCCCCTCTATCAGCAAATATCGCGCATAGCGGGGCTTCTGTTGATTTAGCTATTTTTTCTCTTCATCTTGCAGGAATCTCATCTATTTTAGGTTCAGTAAATTTTATTACTACTGCCATTAACATGCGAGCCAATGGTATTACTCTAGATCGAATACCTTTATTTGTTTGATCTGTAGTAATCACAACAATTTTACTTTTACTTTCTTTACCCGTATTAGCGGGAGCTATCACAATATTATTAACAGATCGAAATTTAAATACTTCTTTTTTTGACCCTGCCGGAGGAGGAGACCCAATTTTATATCAACATTTATTT</t>
  </si>
  <si>
    <t>&gt;6ff52b1715d6c7b57046bc6992556344_Diptera_Chironomidae_Tanytarsus_BOLD:ACE7742</t>
  </si>
  <si>
    <t>AATAAATAACATAAGATTCTGACTTTTACCCCCCTCTTTAACCCTTTTACTTTCTAGTTCAATTGTA---GAAAATGGGGCAGGAACTGGTTGAACAGTTTACCCGCCTTTATCATCTAATATTGCACATAGAGGAGCTTCAGTTGATTTAGCAATTTTTTCTTTACACTTAGCAGGAATTTCTTCAATTCTAGGATCTGTAAATTTTATTACTACTGCAATTAATATACGAACTAATGGAATTACTTTAGACCGAATACCTCTATTTGTTTGATCAGTTGTAATTACTACTATTTTATTGTTACTTTCTTTACCTGTTTTAGCAGGGGCAATTACTATATTATTAACAGATCGAAATTTAAACACTTCTTTTTTTGATCCCGCTGGAGGAGGGGACCCTATTTTATACCAACACTTATTT</t>
  </si>
  <si>
    <t>&gt;e183561fec70cc41417016f5ec4d1d7e_Diptera_Chironomidae_Tanytarsus_BOLD:ACE7742</t>
  </si>
  <si>
    <t>AATAAATAATATAAGATTCTGACTTTTACCCCCCTCTTTAACTCTTTTACTTTCTAGTTCAATTGTA---GAAAACGGGGCAGGAACCGGTTGGACAGTTTATCCTCCTTTATCATCTAATATTGCACATAGAGGAGCTTCAGTTGATTTAGCAATTTTTTCTTTACACTTAGCAGGAATTTCTTCAATTCTAGGATCTGTAAATTTTATTACTACTGCAATTAATATGCGAGCTAATGGAATTACTTTAGACCGAATACCTTTATTTGTGTGGTCAGTTGTAATTACTACTATTTTATTATTACTTTCTTTACCTGTTTTAGCAGGAGCAATTACTATATTATTAACAGATCGAAATTTAAACACTTCTTTTTTTGACCCTGCTGGAGGAGGAGACCCTATTTTGTACCAACATTTATTT</t>
  </si>
  <si>
    <t>&gt;ce8a389b9b647585d4fffd54dbe49a37_Diptera_Chironomidae_unclassified.Chironomidae</t>
  </si>
  <si>
    <t>AATAAACAATATAAGTTTTTGACTTTTACCCCCCTCTCTTTCTCTCCTCCTTTCAAGTTCAATTGTA---GAAAATGGAGCAGGAACAGGATGAACTGTTTATCCCCCTTTATCAGCTAATATCGCCCATAGAGGTGCTTCAGTAGATTTAGCTATTTTTTCTTTACATTTAGCAGGAATTTCTTCAATTTTAGGCTCTGTAAATTTTATTACAACAGCTATTAATATACGAGCCAATGGGATTACATTAGACCGAATACCTTTATTTGTCTGATCTGTTGTAATTACTACAATTTTATTACTTTTATCTTTACCAGTTTTAGCAGGAGCTATTACAATACTATTAACAGACCGAAATTTAAATACTTCTTTTTTTGACCCAGCCGGAGGAGGAGATCCAATCTTATATCAACATTTATTT</t>
  </si>
  <si>
    <t>&gt;0b9729a163f3e02a51b023947b72edfb_Diptera_Chironomidae_Tanytarsus_eminulus</t>
  </si>
  <si>
    <t>AATAAATAATATAAGTTTTTGACTCTTACCACCATCATTAACACTTCTCCTCTCTAGCTCAATTGTA---GAAAATGGAGCAGGTACTGGTTGAACAGTTTACCCACCTCTCTCTTCTAGAATTGCCCATAGAGGGGCTTCTGTAGATTTAGCTATTTTCTCTCTTCATTTAGCGGGAATTTCATCAATTTTAGGATCAGTAAATTTTATTACAACAGCAATTAATATACGAGCTAATGGAATTACGTTAGATCGAATACCTCTATTTGTTTGATCTGTAGTAATTACTACTATTCTTCTTTTACTCTCCCTTCCTGTATTAGCAGGAGCTATTACAATATTATTGACAGATCGAAATTTAAATACCTCTTTTTTTGATCCTGCGGGAGGGGGAGACCCTATTTTATACCAACATTTATTT</t>
  </si>
  <si>
    <t>&gt;30522a54cf1ac0758b72ac65727a8eb6_Diptera_Chironomidae_Tanytarsus_striatulus</t>
  </si>
  <si>
    <t>AATAAACAATATAAGTTTTTGATTATTACCCCCTTCTTTAACACTTCTTCTTTCTAGATCAATTGTA---GAAAACGGAGCAGGAACTGGTTGAACTGTTTACCCTCCTCTTTCTGCTAGAATTGCTCATAGAGGAGCTTCAGTTGACTTAGCAATTTTTTCTCTTCACTTAGCAGGGATTTCTTCAATTTTAGGGTCTGTAAATTTTATTACTACAGCAATTAATATACGAGCAAACGGAATCACATTAGATCGAATACCTTTATTTGTCTGATCCGTAGTTATTACAACTATTCTTCTTTTACTATCCCTTCCCGTTTTAGCAGGGGCTATTACAATATTATTAACAGATCGAAATTTAAACACTTCTTTTTTTGACCCCGCTGGTGGAGGAGACCCTATTTTATACCAACATTTATTT</t>
  </si>
  <si>
    <t>&gt;4b0adb15bbc1829123cbd0761ac92461_Diptera_unclassified.Diptera_unclassified.Diptera</t>
  </si>
  <si>
    <t>AATAAATAATATAAGTTTTTGATTATTACCCCCTTCTTTAACGCTTCTTCTTTCTAGATCAATTGTA---GAAAATGGAGCAGGAACTGGTTGAACAGTTTACCCACCACTTTCTGCCAGAATTGCCCATAGAGGGGCTTCTGTTGATTTAGCTATTTTTTCTCTTCACTTAGCCGGAGTCTCTTCAATTTTAGGATCTGTTAATTTTATTACTACAGCAATTAATATACGATCAAATGGAATTACATTAGATCGTATACCTTTATTTGTTTGATCTGTAGTTATTACAACTATTCTTCTTTTACTTTCTCTGCCTGTTTTAGCCGGAGCTATTACAATATTATTAACTGATCGAAATTTAAACACTTCTTTTTTTGACCCTGCCGGAGGAGGAGACCCTATTTTATATCAACATTTATTT</t>
  </si>
  <si>
    <t>&gt;3e409f2141f36aa1ee7ee766d00de5e9_Diptera_Chironomidae_Tanytarsus_inaequalis</t>
  </si>
  <si>
    <t>AATAAATAATATAAGTTTTTGACTTCTTCCTCCTTCTTTAACCCTTCTTCTTTCTAGTTCAATTGTA---GAAAACGGAGCCGGTACAGGTTGAACAGTTTACCCTCCTCTATCAGCTAGAATTGCACATAGAGGAGCTTCAGTTGATTTAGCGATTTTTTCTCTTCATTTAGCTGGGGTTTCTTCAATTTTAGGTTCTGTAAATTTTATTACTACGGCTATTAATATACGAGCTAATGGAATTACATTAGATCGAATACCTTTATTTGTATGATCTGTTGTAATTACCACAATTCTTTTATTATTATCATTACCAGTTTTAGCTGGAGCTATTACTATATTACTTACAGATCGAAATTTAAATACTTCTTTTTTTGATCCTGCTGGTGGAGGAGATCCCATTTTATATCAACACTTATTT</t>
  </si>
  <si>
    <t>&gt;15b06cbe6f4a9aa63f1bafdd164898b2_Diptera_Chironomidae_Tanytarsus_BOLD:AAV8402</t>
  </si>
  <si>
    <t>AATAAATAATATAAGTTTTTGACTTCTTCCCCCTTCTTTAACACTCCTTCTTTCTAGATCAATTGTA---GAAAACGGAGCTGGAACTGGATGAACTGTTTATCCTCCACTATCTGCCAGAATTGCTCATAGAGGAGCCTCTGTTGATTTAGCAATTTTTTCCCTTCATTTAGCTGGAGTTTCTTCAATTCTAGGCTCTGTAAATTTTATTACTACAGCTATTAATATGCGAGCTAATGGAATTACTTTAGATCGAATACCTTTATTTGTTTGATCTGTTGTTATTACCACAATTCTTTTATTATTATCATTACCAGTTTTAGCTGGAGCAATTACTATATTATTAACAGACCGAAATTTAAATACTTCTTTTTTTGATCCTGCAGGTGGGGGAGACCCAATTTTATATCAACATTTATTT</t>
  </si>
  <si>
    <t>&gt;881710fd292586ebc255455bcc2b1edf_Diptera_Chironomidae_Tanytarsus_BOLD:AAV7098</t>
  </si>
  <si>
    <t>AATAAATAATATAAGCTTTTGACTTCTCCCCCCCTCTCTTACCCTTTTACTTTCTAGATCTATCGTA---GAAAATGGGGCAGGAACAGGATGAACAGTTTATCCCCCACTATCTGCCAGAATTGCTCATAGCGGAGCTTCAGTTGACCTAGCCATTTTTTCTTTACACCTAGCCGGAATTTCTTCGATTTTAGGTTCAGTAAATTTTATTACTACAGCTATTAATATGCGAGCAAATGGTATTACATTAGATCGAATACCTTTATTTGTTTGATCTGTTGTTATTACCACTGTTCTTCTCCTTCTATCTTTACCCGTTTTAGCGGGAGCTATTACAATACTATTAACGGATCGAAATTTAAATACCTCTTTTTTCGATCCAGCTGGAGGGGGAGATCCTATTTTATATCAACATTTATTT</t>
  </si>
  <si>
    <t>&gt;ef68d02765bf05bb6a1bbc7259fa6fb9_Diptera_Chironomidae_Tanytarsus_occultus</t>
  </si>
  <si>
    <t>AATAAATAATATAAGCTTTTGACTTCTCCCCCCCTCTCTTACCCTTTTACTTTCTAGATCTATCGTA---GAAAATGGAGCAGGAACAGGATGAACAGTTTATCCCCCGCTATCTGCCAGAATCGCCCATAGCGGGGCTTCAGTTGACTTAGCTATTTTTTCTCTACATTTAGCCGGAATTTCTTCGATTTTAGGATCAGTCAATTTTATTACTACAGCTATTAATATACGAGCAAATGGTATTACATTAGATCGAATACCTTTATTTGTTTGGTCTGTTGTTATTACCACTGTTCTTCTCCTTCTATCTTTACCTGTTTTAGCAGGAGCCATTACAATACTATTAACAGATCGAAATTTAAATACCTCTTTTTTCGACCCAGCTGGAGGAGGAGATCCTATTTTATACCAACATTTATTT</t>
  </si>
  <si>
    <t>&gt;71a8865b29567a9706cc3624c5320467_Diptera_Chironomidae_Tanytarsus_BOLD:ACN4387</t>
  </si>
  <si>
    <t>AATAAATAATATAAGCTTTTGACTCCTACCCCCTTCTTTAACCCTATTACTTTCTAGATCTATCGTA---GAAAATGGGGCAGGAACAGGATGAACAGTTTATCCCCCTTTATCTGCCAGAATTGCACATAGTGGCGCTTCAGTTGATCTAGCTATTTTTTCTTTACATTTAGCCGGAATTTCTTCAATTTTAGGCTCAGTAAATTTTATTACTACAGCTATTAATATACGAGCAAATGGAATTACATTAGACCGAATACCTTTATTTGTTTGATCTGTTGTTATTACCACTATTCTTCTCCTCCTATCTTTACCTGTTTTAGCAGGAGCTATTACCATATTATTGACAGATCGAAATTTAAATTCATCTTTTTTTGATCCAGCTGGTGGAGGAGACCCAATTTTATACCAACATTTATTT</t>
  </si>
  <si>
    <t>&gt;f0626991679186a065ac24b939c0229b_Diptera_Chironomidae_Tanytarsus_lestagei</t>
  </si>
  <si>
    <t>AATAAATAATATAAGTTTTTGACTTTTACCCCCTTCTCTTACCCTTTTACTCTCAAGTTCAATTGTA---GAAAATGGGGCTGGAACTGGTTGAACTGTTTACCCTCCTTTATCAGCTAGTATTGCCCATAGAGGAGCATCTGTTGATTTAGCTATTTTTTCCCTCCATTTAGCAGGAATCTCATCAATTTTAGGATCAGTAAATTTTATTACTACAGCTATTAATATACGGGCTAATGGAATCACTTTAGATCGTATACCTTTATTTGTTTGATCTGTTGTTATTACTACAATTCTTCTTCTTTTATCTTTACCAGTTTTAGCCGGAGCTATTACTATACTTTTAACAGACCGAAATTTAAATACGTCATTTTTTGATCCTGCCGGAGGAGGAGACCCTATTCTTTATCAACATCTATTT</t>
  </si>
  <si>
    <t>&gt;3b7b717b4c91a159a51415260db41c7d_Diptera_Chironomidae_Tanytarsus_BOLD:AAU4445</t>
  </si>
  <si>
    <t>GATAAATAATATAAGTTTTTGACTTTTACCCCCTTCTCTCACTCTTCTTCTTTCAAGCTCAATTGTA---GAAAACGGGGCAGGGACTGGTTGAACAGTTTATCCTCCTTTATCAGCTAGCATTGCTCATAGAGGAGCTTCTGTTGATTTAGCAATTTTTTCTCTCCATTTAGCTGGAATTTCATCAATTTTAGGATCAGTAAATTTTATTACAACAGCTATTAATATACGGGCTAATGGAATTACTTTAGACCGAATACCTTTATTTGTTTGGTCCGTTGTTATTACTACAGTTCTTCTTCTTCTGTCTCTTCCTGTATTAGCAGGAGCTATTACTATGCTTTTAACAGACCGAAATTTAAACACATCTTTTTTTGATCCTGCTGGAGGAGGAGACCCTATTCTCTATCAACACTTATTC</t>
  </si>
  <si>
    <t>&gt;abddb514fc2c1b9d5d46bcfbfc7c5a00_Diptera_Chironomidae_Tanytarsus_telmaticus</t>
  </si>
  <si>
    <t>TATAAATAATATAAGTTTTTGACTTTTGCCCCCTTCCCTTACTCTTCTTCTTTCAAGATCAATTGTA---GAAAATGGAGCGGGGACAGGTTGAACGGTTTATCCTCCTTTATCTGCCAGTATTGCCCATAGAGGGGCTTCTGTTGACTTAGCAATTTTCTCACTTCATTTAGCAGGAATCTCGTCAATTTTAGGATCAGTAAATTTTATTACAACAGCCATTAATATACGCGCAAATGGAATTACATTAGACCGAATACCTTTATTTGTCTGATCTGTTGTTATTACTACAGTTTTACTTCTCCTATCTTTACCTGTATTAGCGGGAGCTATTACTATACTTTTAACAGACCGAAATTTAAATACCTCGTTTTTTGACCCAGCGGGAGGAGGAGACCCTATTCTTTATCAACACTTATTC</t>
  </si>
  <si>
    <t>&gt;2abca8d65b244db01ac0e5f1d9269ed3_Diptera_Chironomidae_Polypedilum_trigonum</t>
  </si>
  <si>
    <t>AATAAATAATATAAGATTTTGATTACTTCCCCCTTCTTTAACTCTACTTTTATCTAGTTCAATTGTA---GAAAATGGGGCAGGGACTGGCTGAACGGTTTATCCCCCACTATCTGCTAGTATTGCTCATAGAGGGGCTTCTGTTGACTTAGCAATTTTTTCTCTTCATTTAGCAGGAGTTTCATCTATTTTAGGTTCTGTAAATTTTATTACTACCGTAATTAATATACGATCAAGAGGAATTACTTTAGATCGTATACCTTTATTTGTTTGATCAATTGTTATTACTACAGTTCTTCTTCTTCTTTCTCTACCCGTATTAGCTGGGGCTATTACTATACTTTTAACAGACCGAAATTTAAATACATCTTTCTTTGACCCCGCTGGAGGGGGAGACCCTATTCTTTATCAACACTTATTT</t>
  </si>
  <si>
    <t>&gt;7c2b2391d4ebfacab4f18892ddeba7ae_Diptera_Chironomidae_Paratendipes_albimanus</t>
  </si>
  <si>
    <t>AATAAATAATATAAGTTTCTGACTTCTTCCCCCCTCTCTTTCTCTCTTACTTTCTAGTTCTTTTGTA---GAAAATGGGGCAGGAACTGGATGAACTGTTTATCCTCCCCTATCTTCTAGTATTGCTCATAGAGGAGCTTCTGTTGATTTAGCTATTTTTTCCCTACATCTAGCAGGAGTATCTTCTATTTTAGGGTCAGTAAATTTTATTACTACTGTAATTAATATACGAACAAATGGAATTACTTTAGATCGAATACCTCTATTTGTTTGATCTGTTGTCATTACAACAGTTCTTTTACTTCTTTCTCTACCTGTACTAGCTGGAGCTATTACAATACTATTAACAGATCGAAATTTAAATACATCATTCTTTGACCCTGCTGGTGGAGGAGACCCAATCCTTTATCAACATTTATTT</t>
  </si>
  <si>
    <t>&gt;e2a92f13d41bc1a50c7d603c07bdea4e_Diptera_Chironomidae_Paracladopelma_undine</t>
  </si>
  <si>
    <t>AATAAATAATATAAGTTTTTGACTTCTTCCCCCTTCTCTTACTCTTTTACTTTCTAGTTCAATTGTA---GAAAATGGAGCAGGAACAGGATGAACTGTTTACCCTCCTTTATCTTCCGCAATTGCTCATAGAGGGGCGTCTGTTGATTTAGCTATTTTTTCTCTACATTTAGCAGGGGTTTCATCTATTTTAGGATCAGTAAATTTTATTACTACTGTAATTAATATACGATCAAATGGTATTACTTTAGATCGAATGCCCTTATTTGTTTGATCTGTAGTTATTACAACAGTTCTTCTTCTTTTATCTTTACCGGTATTAGCTGGAGCCATTACTATATTATTAACAGACCGAAATTTAAATACTTCATTTTTCGACCCAGCAGGAGGGGGAGACCCTATCCTATATCAACATTTATTT</t>
  </si>
  <si>
    <t>&gt;a18adbd9df9b3569f082003ad3caeaf6_Diptera_Chironomidae_Cladopelma_bicarinatum</t>
  </si>
  <si>
    <t>AATAAATAATATAAGTTTTTGACTTCTTCCTCCTTCTCTAACTTTATTACTTTCAAGTTCTATTGTA---GAAAATGGAGCAGGAACTGGATGAACTGTTTATCCTCCTTTATCTTCTGCAATTGCTCATAGAGGAGCCTCTGTCGATTTAGCTATTTTTTCTCTTCATTTAGCAGGAGTATCTTCAATTTTAGGATCTGTAAATTTTATTACCACTGTAATTAATATACGAGCCAATGGAATTACTTTAGATCGAATACCTTTATTTGTATGATCCGTAGTAATTACAACAGTATTACTTTTACTTTCATTACCTGTTTTAGCTGGAGCTATTACTATACTTTTAACTGACCGAAATTTAAATACATCCTTCTTTGACCCTGCTGGAGGAGGGGACCCAATTCTTTATCAACACCTATTT</t>
  </si>
  <si>
    <t>&gt;7a3a627967b0113d61d0223904e86959_Diptera_Chironomidae_Paracladopelma_BOLD:AAV3580</t>
  </si>
  <si>
    <t>AATAAATAATATAAGTTTTTGACTTCTTCCCCCTTCTCTTACCCTTCTTCTTTCAAGCTCAATTGTT---GAAAATGGAGCAGGTACGGGATGAACAGTTTATCCCCCTCTATCTTCAGCAATTGCCCATAGAGGAGCTTCTGTTGATTTAGCTATTTTTTCTCTCCACTTAGCGGGGGTATCCTCAATTTTAGGGTCAGTAAATTTTATTACAACTGTAATTAATATACGATCAAATGGAATTACTTTAGACCGAATACCTTTATTTGTATGATCTGTTGTAATTACTACAGTATTACTTTTATTATCCCTGCCTGTTTTAGCTGGAGCTATTACCATATTATTAACAGATCGAAATCTAAATACTTCATTTTTTGACCCAGCAGGAGGGGGAGATCCAATTCTTTACCAGCATTTATTT</t>
  </si>
  <si>
    <t>&gt;1bd8eef356d42c6791f03aeecc6d9fed_Diptera_Chironomidae_Paracladopelma_laminatum</t>
  </si>
  <si>
    <t>AATAAATAATATAAGTTTTTGACTTCTCCCCCCTTCTCTTACCCTTCTTCTTTCTAGTTCGATCGTA---GAAAATGGGGCAGGAACCGGATGAACTGTTTACCCACCTTTATCTTCTGCTATTGCTCACAGAGGGGCTTCTGTCGATTTAGCTATTTTTTCGTTACATTTAGCCGGAGTTTCTTCAATTTTAGGCTCAGTAAATTTTATTACTACTGTTATTAATATACGGTCAAATGGAATTACATTAGATCGAATACCTTTATTTGTATGATCTGTGGTAATTACTACAGTTCTTCTTCTCCTTTCATTGCCTGTCTTAGCTGGAGCAATTACTATACTTCTAACTGATCGAAATTTAAATACTTCATTTTTCGACCCAGCTGGCGGAGGTGACCCTATTCTTTATCAACACTTATTC</t>
  </si>
  <si>
    <t>&gt;b7b31ddd5023eab101adaa98ce43d4e0_Diptera_Chironomidae_SHAP3008-23</t>
  </si>
  <si>
    <t>TATAAATAATATAAGTTTTTGACTTTTACCTCCTTCTTTATCATTACTTCTTTCTAGATCAATTGTA---GAAAATGGGGCAGGAACAGGATGAACAGTTTATCCTCCTTTATCAGCTAGTATTGCTCATAGAGGAGCTTCAGTTGATTTAGCTATTTTTTCACTCCATTTAGCAGGAGTCTCTTCAATTTTAGGTTCTGTTAATTTTATTACAACAGTTATTAATATACGATCAAGAGGAATTACTCTTGATCGAATACCTTTATTTGTATGATCAATTGTAATTACAACAGTACTACTTTTACTTTCTTTACCTGTATTAGCAGGAGCTATTACTATATTATTAACAGACCGAAATTTAAATACATCTTTTTTTGACCCAGCAGGTGGGGGAGACCCAATTCTTTATCAACATTTATTT</t>
  </si>
  <si>
    <t>&gt;a1497605e3238e6dd11d848c3ae32624_Diptera_Chironomidae_Polypedilum_BOLD:AAW4670</t>
  </si>
  <si>
    <t>TATAAATAATATAAGATTTTGATTACTTCCTCCTTCTCTTACCCTATTACTTTCTAGATCAATTGTA---GAAAATGGAGCAGGAACAGGATGAACAGTTTATCCGCCTCTTTCCGCAAGTATTGCCCACAGAGGAGCTTCTGTTGATTTAGCTATTTTTTCCCTTCATCTTGCTGGAGTTTCTTCAATTTTAGGATCAGTAAATTTTATTACCACAGTAATTAATATACGATCTAAAGGGATTACTCTTGACCGAATACCTTTATTTGTATGATCTATTGTCATTACTACAGTTCTTTTACTTCTTTCACTACCCGTATTAGCTGGAGCAATTACTATATTATTAACCGACCGAAATTTAAATACTTCTTTTTTTGATCCAGCCGGAGGGGGGGATCCTATCCTTTATCAACATTTATTT</t>
  </si>
  <si>
    <t>&gt;b9fc6d22b8a90771f4060b046867e47c_Diptera_Chironomidae_sp.SL790</t>
  </si>
  <si>
    <t>GATAAATAATATAAGATTCTGATTACTTCCCCCTTCTCTTACTCTTTTACTTTCTAGATCAATTGTA---GAAAATGGAGCAGGGACAGGATGAACAGTTTATCCCCCTCTTTCTGCAAGTATTGCTCATAGAGGGGCTTCTGTTGACTTAGCTATTTTTTCTTTACATCTTGCGGGGGTATCTTCAATTTTAGGGTCAGTAAATTTTATTACTACTGTAATTAATATACGATCTAAAGGGATTACTCTTGACCGTATACCTTTATTTGTTTGATCAATTGTTATTACAACGGTTCTTCTTCTTCTTTCATTACCAGTATTAGCAGGAGCTATCACTATATTGTTAACCGATCGAAACTTAAATACTTCCTTTTTTGATCCAGCGGGTGGGGGAGACCCTATTCTTTATCAACATTTATTT</t>
  </si>
  <si>
    <t>&gt;f62f0d3ada340b40cdf18c96704a99a6_Diptera_unclassified.Diptera_unclassified.Diptera</t>
  </si>
  <si>
    <t>AATAAATAATATAAGATTTTGGTTACTACCTCCTTCTCTTACTCTTTTACTTTCTAGATCAATTGTA---GAAAATGGAGCAGGAACTGGATGAACAGTTTACCCCCCTCTTTCTGCAAGCATTGCCCATAGAGGGGCTTCTGTTGATTTGGCTATTTTTTCTCTACATCTTGCGGGAGTTTCTTCGATTTTAGGGTCAGTAAATTTTATTACCACTGTAATTAATATACGTTCTAAAGGAATTACTCTTGATCGTATACCTCTATTTGTTTGATCAATTGTTATTACAACGGTTCTTCTTCTTCTTTCATTACCTGTATTAGCTGGTGCTATTACTATATTATTAACCGATCGAAACTTAAATACTTCTTTTTTTGACCCAGCGGGTGGAGGGGACCCTATTCTTTATCAACACTTATTT</t>
  </si>
  <si>
    <t>&gt;8dccda7817a6e129035001fb6dbd99f9_Diptera_unclassified.Diptera_unclassified.Diptera</t>
  </si>
  <si>
    <t>AATAAATAATATAAGATTTTGATTACTTCCCCCTTCTCTTACTCTTTTACTTTCTAGCTCAATTGTA---GAAAATGGGGCAGGAACGGGATGAACTGTTTATCCTCCCCTATCTGCCAGTATTGCCCATAGAGGAGCCTCTGTTGATTTAGCAATTTTTTCATTACACCTAGCCGGAGTTTCATCGATTTTAGGGTCAGTAAATTTTATTACTACTGTAATTAATATACGATCTAAAGGAATCACCCTTGACCGTATACCCTTATTTGTCTGATCAATTGTTATTACAACTGTTCTTCTTCTTTTGTCATTACCAGTATTAGCAGGAGCTATTACTATACTACTAACGGATCGAAATTTAAATACATCTTTTTTTGATCCTGCTGGTGGGGGGGACCCAATTCTTTATCAACATTTATTT</t>
  </si>
  <si>
    <t>&gt;08095bab8aef604a6d239649cecc0580_Diptera_Chironomidae_Polypedilum_pedestre</t>
  </si>
  <si>
    <t>AATAAATAATATAAGTTTTTGACTTCTTCCTCCTTCATTAACATTACTTCTTTCTAGTTCCATTGTA---GAAAATGGAGCAGGAACAGGATGAACAGTATATCCTCCTCTTTCTTCAAGAATTGCTCATAGAGGGGCATCAGTTGATTTAGCTATTTTTTCACTACATTTAGCAGGAGTATCCTCTATTTTAGGGTCTGTAAATTTTATTACAACTGTAATTAATATACGATCAAATGGTATTACTCTTGACCGTATACCTTTATTTGTTTGATCAATTGTAATCACAACAGTACTTTTACTTTTATCTTTACCTGTATTAGCAGGAGCAATTACTATATTATTAACTGATCGAAATCTTAATACCTCTTTTTTTGATCCTGCAGGAGGGGGAGACCCAATTTTATATCAACATTTATTT</t>
  </si>
  <si>
    <t>&gt;d32b781bbce0f4d4bfd6e6719b2d1c40_Diptera_Chironomidae_Polypedilum_aegyptium</t>
  </si>
  <si>
    <t>AATAAATAATATAAGTTTTTGACTTTTACCCCCTTCTTTAACTCTTCTTCTTTCTAGTTCTATTGTA---GAAAACGGAGCAGGAACAGGATGAACAGTTTATCCTCCTCTCTCTGCAAGTATTGCTCATAGAGGTGCATCCGTTGATTTAGCTATTTTTTCATTACATCTAGCAGGAGTTTCTTCTATTTTAGGTTCAGTAAATTTTATTACTACTGTAATCAATATACGTTCAAAAGGAATTACATTAGACCGAATACCCTTATTTGTTTGATCTATTGTAATTACAACTGTTCTTTTACTTCTTTCACTTCCTGTTTTAGCGGGAGCTATTACTATACTTCTTACTGATCGAAATTTAAATACATCATTTTTCGACCCTGCCGGAGGAGGAGACCCTATTCTTTATCAACATTTATTC</t>
  </si>
  <si>
    <t>&gt;c48992c0ff473290738ed0f4fdb19c46_Diptera_Chironomidae_Chironomus_riparius</t>
  </si>
  <si>
    <t>AATAAATAATATAAGTTTCTGGCTTTTACCCCCGTCTCTTACTCTATTACTTTCTAGTTCATTCGTA---GAAAATGGAGCAGGAACAGGTTGAACTGTATATCCCCCATTATCTGCGGCTATTGCTCATAGAGGGGCTTCAGTAGATTTAGCTATTTTCTCTTTACACTTAGCCGGAGTTTCATCAATTCTTGGATCAGTAAATTTCATCACAACAGTTATTAATATGCGGGCTAATGGAATTACTCTAGACCGAATACCATTATTTGTTTGATCAGTAGTAATTACTACTGTTCTTTTACTTCTATCTCTTCCTGTTTTAGCCGGGGCTATTACAATACTATTAACAGACCGAAATTTGAATACATCGTTCTTTGATCCGGCAGGAGGGGGAGATCCAATTTTGTATCAACATTTATTT</t>
  </si>
  <si>
    <t>&gt;d3f304d5a4435c4a371e3354f064d8cc_Diptera_Chironomidae_Chironomus_BOLD:AAI4303</t>
  </si>
  <si>
    <t>AATAAATAATATAAGTTTCTGACTTTTACCCCCTTCACTTACATTATTACTTTCTAGTTCATTCGTA---GAAAATGGAGCAGGAACTGGATGAACTGTTTATCCACCCCTGTCTTCTGCTATTGCCCACAGAGGTGCCTCAGTTGATTTAGCAATCTTTTCTTTACATTTAGCGGGAATTTCATCTATTCTTGGATCAGTAAATTTCATTACAACTGTTATTAATATACGGGCTAATGGAATTACCCTAGATCGAATACCATTATTTGTTTGATCAGTTGTAATTACTACAGTTCTTTTACTTCTTTCACTTCCTGTTTTAGCTGGGGCTATTACAATACTACTAACTGATCGAAATTTAAATACATCATTCTTTGACCCTGCTGGAGGAGGAGACCCAATTTTATATCAACATTTATTT</t>
  </si>
  <si>
    <t>&gt;56d1c968d920a419bcb1de37e31f3c84_Diptera_Chironomidae_Chironomus_BOLD:AAC0903</t>
  </si>
  <si>
    <t>AATAAATAATATAAGTTTCTGACTATTACCCCCGTCTCTTACCCTATTGCTTTCTAGATCATTCGTA---GAAAATGGAGCAGGAACCGGATGAACAGTTTATCCACCCCTATCCGCAGCAATTGCTCACAGTGGGGCCTCAGTAGATTTAGCTATTTTTTCTTTACATTTAGCAGGAATTTCTTCTATTCTAGGATCAGTAAATTTTATTACAACAGTTATTAATATACGTGCTAACGGAATTACATTAGATCGAATGCCTTTATTTGTTTGATCAGTAGTAATTACTACAGTTCTTCTTCTCCTTTCTCTACCTGTTTTAGCTGGTGCTATTACTATATTATTAACAGACCGGAATTTAAACACATCTTTCTTTGACCCAGCCGGAGGAGGAGACCCTATTTTGTACCAACATCTATTT</t>
  </si>
  <si>
    <t>&gt;90431f6670eb733e1e79c87a248721ff_Diptera_Chironomidae_Chironomus_BOLD:AAB4581</t>
  </si>
  <si>
    <t>AATAAATAATATAAGTTTTTGACTTTTACCCCCATCACTTACTCTACTACTTTCTAGTTCATTCGTA---GAAAATGGGGCAGGAACTGGATGAACAGTTTATCCACCTTTATCAGCTGCTATTGCTCATAGTGGGGCATCCGTAGATTTAGCTATTTTCTCTCTACACTTAGCAGGAGTTTCTTCTATTTTAGGGTCAGTAAATTTTATTACTACTGTAATTAATATGCGAGCCAACGGAATTACTTTAGATCGAATACCTCTATTTGTTTGATCAGTAGTAATTACTACTGTTCTTCTTCTACTTTCTCTTCCTGTTTTAGCAGGAGCTATTACTATATTATTAACAGACCGAAATCTAAATACATCTTTTTTCGACCCTGCAGGAGGAGGGGACCCTATTCTATACCAACATTTATTT</t>
  </si>
  <si>
    <t>&gt;35b054de802b05e57e571484c2e068c3_Diptera_Chironomidae_Chironomus_BOLD:AAB4581</t>
  </si>
  <si>
    <t>AATAAATAATATAAGTTTTTGACTTTTACCTCCATCTCTTACTCTACTACTTTCTAGTTCATTCGTA---GAAAATGGGGCAGGAACTGGATGAACAGTTTACCCACCTTTATCGGCTGCTATTGCTCATAGTGGGGCGTCAGTAGACTTAGCTATTTTCTCTCTACACTTAGCAGGAGTTTCTTCTATTTTAGGATCAGTAAATTTTATTACTACTGTAATTAATATACGAGCCAATGGGATTACTTTAGACCGAATACCCCTATTTGTTTGATCAGTAGTAATTACTACTGTTCTTCTTCTACTTTCTCTTCCTGTTTTAGCTGGAGCTATTACTATACTATTAACAGACCGAAATCTAAATACATCTTTTTTCGACCCAGCGGGGGGAGGAGACCCTATTCTATACCAACATTTATTT</t>
  </si>
  <si>
    <t>&gt;08cde0bf5f2c86ed3bb8f342093f0ebe_Diptera_Chironomidae_Polypedilum_cultellatum</t>
  </si>
  <si>
    <t>AATAAATAATATAAGTTTTTGACTTTTACCCCCATCACTTTCTTTACTTCTCTCTAGTTCTATTGTA---GAAAATGGAGCAGGAACAGGATGAACAGTATACCCTCCACTTTCAGCAAGTATTGCTCATAGAGGAGCTTCTGTAGATTTAGCTATTTTTTCTCTTCATTTAGCGGGAGTATCCTCTATTTTAGGGTCAGTAAATTTTATTACTACTGTTATTAATATACGATCTAATGGAATTACTTTAGATCGAATACCTTTATTTGTATGATCTATTGTAATTACAACAGTTCTTCTTTTACTATCTCTTCCAGTTCTTGCAGGAGCAATTACAATGTTATTAACAGATCGAAATTTAAATACATCTTTTTTTGATCCTGCAGGAGGGGGGGATCCTATTTTATACCAACATTTATTT</t>
  </si>
  <si>
    <t>&gt;1c4187cc256f55ebc7507164332aff5f_Diptera_Chironomidae_Polypedilum_cultellatum</t>
  </si>
  <si>
    <t>AATAAATAACATAAGTTTTTGACTTTTACCCCCATCACTTTCTTTACTTCTCTCTAGATCTATTGTA---GAAAATGGAGCAGGAACGGGGTGAACAGTATACCCCCCGCTTTCAGCAAGTATTGCTCATAGAGGTGCTTCTGTAGATTTAGCTATTTTTTCTCTTCATTTAGCGGGGGTATCCTCTATTTTAGGATCGGTAAATTTTATTACTACTGTTATTAATATACGATCTAATGGGATTACTTTAGATCGAATGCCTTTATTTGTATGATCTATTGTAATTACAACGGTCCTCCTTTTACTATCTCTTCCAGTTCTTGCAGGAGCAATTACAATATTATTAACAGATCGAAATTTAAATACATCTTTTTTTGATCCTGCAGGAGGGGGTGATCCTATTTTATACCAACATTTATTT</t>
  </si>
  <si>
    <t>&gt;7c53c8ac201e4d6ea4abf0751e50d251_Diptera_Chironomidae_Glyptotendipes_paripes</t>
  </si>
  <si>
    <t>AATAAATAATATAAGTTTTTGACTTTTACCCCCTTCATTAACCCTTCTTCTTTCTAGTTCAATTGTT---GAAAATGGGGCAGGAACAGGATGAACAGTTTATCCTCCCTTATCCGCAGCTATTGCTCACAGAGGGGCCTCAGTCGACCTTGCCATTTTCTCTTTACATCTAGCAGGGGTTTCCTCAATTCTAGGATCAGTAAATTTTATTACCACAGTCATTAATATACGAGCTAATGGAATTACATTAGATCGAATACCTCTTTTTGTGTGATCAGTTGTAATTACAACTGTTCTTCTTCTTTTATCTCTCCCTGTCTTAGCTGGAGCTATTACTATACTATTAACAGATCGAAATTTAAATACTTCATTCTTTGACCCAGCTGGTGGAGGAGATCCTATTTTATACCAACACCTATTT</t>
  </si>
  <si>
    <t>&gt;3d9447293ca9d5dc3b870cf8b39d49be_Diptera_Chironomidae_Chironomus_plumosus</t>
  </si>
  <si>
    <t>AATAAATAATATAAGTTTCTGATTACTTCCCCCCTCACTTACACTACTCCTTTCAAGTTCATTTGTG---GAAAATGGTGCAGGAACAGGGTGAACAGTTTACCCCCCTCTTTCCGCAGCCATTGCCCACAGTGGGGCCTCTGTTGACTTAGCCATTTTCTCTTTACATTTAGCAGGGGTCTCCTCAATTCTTGGATCTGTAAATTTTATTACTACTGTTATTAATATACGTGCAAATGGTATTACTTTAGATCGAATACCTTTATTTGTCTGATCAGTAGTTATTACAACTGTATTACTACTTTTATCATTACCAGTTCTAGCCGGTGCCATTACTATACTCCTAACAGATCGAAATTTAAATACATCATTCTTTGACCCTGCTGGGGGAGGAGACCCAATTCTATACCAACACTTATTT</t>
  </si>
  <si>
    <t>&gt;2754d66ea7bdca53b693ed8f7cfe5a52_Diptera_Chironomidae_Chironomus_BOLD:ACB1083</t>
  </si>
  <si>
    <t>AATAAATAATATAAGATTTTGACTTCTCCCTCCTTCACTTACACTACTTCTTTCTAGTTCATTTGTG---GAAAATGGTGCGGGAACTGGATGAACTGTTTATCCCCCTCTCTCTGCGGCTATTGCCCATAGTGGGGCCTCTGTTGATTTAGCTATTTTTTCTTTACATTTAGCCGGAGTTTCTTCAATTCTGGGATCTGTTAATTTCATTACTACTGTAATTAATATGCGAGCTAATGGAATTACTCTTGATCGAATGCCACTATTTGTATGGTCAGTAGTTATTACTACTGTTCTTCTTCTGTTATCATTACCAGTTCTAGCGGGGGCCATTACGATACTTCTAACTGATCGAAATTTAAATACATCATTTTTCGATCCGGCTGGAGGGGGGGACCCAATTCTGTATCAACATTTATTT</t>
  </si>
  <si>
    <t>&gt;dfca83292991860087eb125f0652279a_Diptera_Chironomidae_Chironomidae_BOLD:ADS4989</t>
  </si>
  <si>
    <t>AATAAATAATATAAGTTTTTGACTTCTTCCCCCTTCTCTTACTTTACTTCTTTCTAGTTCATTTGTA---GAAAATGGGGCAGGAACAGGATGAACAGTTTACCCCCCTCTTTCGGCAGCGATTGCCCATAGTGGGGCTTCTGTAGATTTAGCTATTTTTTCTTTACATCTAGCAGGTGTCTCCTCTATTCTTGGCTCTGTAAATTTCATTACTACAGTAATTAATATGCGAGCTAACGGAATTACATTAGATCGAATACCTTTATTCGTGTGATCAGTAGTTATTACCACTGTTCTATTACTTCTTTCTTTACCGGTCTTAGCCGGAGCAATTACTATACTTCTAACTGACCGAAACTTAAATACATCATTCTTTGATCCTGCCGGTGGGGGTGATCCAATTTTATATCAACATTTATTT</t>
  </si>
  <si>
    <t>&gt;465e1c967b60de4fe2a8f9a290aec05d_Diptera_Chironomidae_Chironomus_mendax</t>
  </si>
  <si>
    <t>AATAAATAATATAAGTTTTTGACTTTTACCCCCTTCTCTTTCTCTTTTACTTTCTAGTTCATTTGTA---GAAAATGGAGCAGGAACAGGTTGAACAGTTTATCCTCCTCTTTCAGCAGCAATTGCCCACAGAGGAGCATCTGTCGACTTAGCAATTTTTTCTCTTCATTTAGCTGGAGTATCTTCAATTTTAGGTTCTGTAAATTTTATTACTACAGTAATTAATATACGAGCAAATGGAATTACATTAGATCGAATACCTTTATTTGTATGGTCTGTAGTTATTACAACAGTCCTTTTACTTCTTTCTTTACCAGTATTAGCAGGGGCAATTACTATACTTTTAACAGATCGAAATTTAAATACGTCATTCTTTGACCCTGCCGGAGGGGGAGACCCCATTCTTTACCAACATTTATTT</t>
  </si>
  <si>
    <t>&gt;fdbf6ddcdcfcb8613711620408cfd798_Diptera_Chironomidae_Chironomus_CHRFI397-11</t>
  </si>
  <si>
    <t>AATAAATAATATAAGTTTTTGACTTTTACCCCCTTCTCTCACTCTCTTACTTTCTAGTTCATTTGTA---GAAAACGGAGCAGGAACAGGCTGAACTGTTTATCCCCCCCTTTCTGCAGCTATTGCACACAGTGGGGCCTCTGTTGATTTAGCTATTTTTTCTCTTCACTTAGCCGGAGTTTCATCTATTCTTGGCTCTGTAAATTTTATTACTACAGTAATTAATATACGTGCAAATGGTATTACATTAGATCGAATACCATTATTTGTTTGATCAGTTGTGATTACAACTGTTTTATTACTTCTTTCTTTACCAGTTTTAGCAGGGGCTATTACTATGCTCTTAACTGATCGAAATTTAAATACTTCATTTTTTGATCCCGCCGGAGGAGGAGATCCTATTTTATATCAACATTTATTT</t>
  </si>
  <si>
    <t>&gt;9622f52af13e5e10a8b333015c1da4c7_Diptera_Chironomidae_Chironomus_LEFIJ16856-21</t>
  </si>
  <si>
    <t>AATAAATAATATAAGTTTTTGACTTCTTCCGCCCTCTCTTACTCTTTTACTTTCTAGTTCATTTGTA---GAAAACGGTGCAGGAACTGGTTGAACTGTATATCCCCCTCTTTCTGCCGCCATTGCACACAGAGGAGCATCAGTTGATTTAGCTATTTTTTCTTTACATTTAGCTGGTGTTTCTTCAATTCTAGGATCTGTCAATTTTATTACTACAGTAATTAATATACGAGCAAATGGTATCACCTTAGACCGAATACCTTTATTTGTATGATCCGTAGTAATTACAACTGTTTTACTTCTTCTATCTTTACCTGTATTAGCCGGTGCCATCACCATACTTTTAACTGATCGGAATTTAAATACATCATTTTTCGATCCAGCTGGAGGGGGAGATCCAATTTTATACCAGCATTTATTT</t>
  </si>
  <si>
    <t>&gt;26cef094b250a5a50ed5770ce344aacd_Diptera_Chironomidae_Chironomus_BOLD:AAQ2148</t>
  </si>
  <si>
    <t>AATAAATAATATAAGTTTTTGACTTCTTCCCCCATCTCTTACTCTTCTTCTTTCTAGTTCATTTGTA---GAAAACGGAGCGGGAACTGGTTGAACAGTTTATCCGCCCCTTTCAGCAGCCATTGCTCATAGAGGGGCATCTGTCGATTTAGCAATTTTTTCTTTACATTTAGCAGGTGTTTCTTCTATTCTAGGATCTGTCAATTTTATTACCACAGTAATTAATATACGTGCCAATGGTATTACTTTAGATCGCATACCTTTATTTGTTTGATCTGTTGTTATTACAACTGTACTGCTTCTTCTATCTTTACCAGTATTAGCTGGTGCTATCACCATACTACTAACCGACCGAAATTTAAATACATCATTTTTTGACCCTGCTGGAGGAGGAGATCCAATTTTATACCAACATTTATTT</t>
  </si>
  <si>
    <t>&gt;9ce66d8014d52d2885513bbe17a3d683_Diptera_Chironomidae_Micropsectra_recurvata</t>
  </si>
  <si>
    <t>AATAAACAACATAAGTTTTTGACTTTTACCCCCATCTCTTTCTCTTCTTCTTTCAAGAAGAATTGTA---GAAAATGGAGCAGGAACAGGATGAACAGTATACCCCCCACTATCTTCAAGAATTGCTCACAGAGGGGCTTCAGTCGATCTTGCTATTTTTTCTCTTCATTTAGCAGGTATTTCTTCCATTTTAGGATCTGTAAATTTTATCACAACAGCTATTAATATACGGTCAAATGGAATTACCCTAGACCGAATACCTTTATTTGTTTGATCTGTAATTATTACTACAGTCTTACTACTCCTATCTCTTCCTGTACTTGCTGGAGCAATTACTATATTATTAACAGACCGAAACTTAAATACATCTTTTTTTGACCCTGCCGGAGGAGGAGACCCCATTTTATACCAACATTTATTC</t>
  </si>
  <si>
    <t>&gt;09fb492e85c6dcbf875928d730d377f0_Diptera_Chironomidae_Micropsectra_appendica</t>
  </si>
  <si>
    <t>AATAAATAATATAAGATTTTGATTATTACCTCCATCTCTTTCTCTTCTTCTTTCTAGAAGAATTGTA---GAAAATGGTGCAGGAACAGGATGAACAGTGTATCCTCCCCTATCCTCTAGAATTGCTCATAGAGGAGCATCAGTTGATTTAGCCATTTTTTCTCTCCATTTAGCAGGTATTTCTTCTATTTTAGGATCTGTAAATTTTATCACAACAGCTATTAATATACGATCAAATGGAATTACTTTAGATCGAATACCGTTATTTGTTTGATCAGTTATTATTACAACTATTTTGCTTCTTCTATCCTTACCTGTCTTAGCTGGAGCAATTACCATACTTTTGACAGATCGAAACTTAAACACATCTTTTTTTGACCCTGCAGGAGGAGGAGACCCAATTTTATATCAACATTTATTT</t>
  </si>
  <si>
    <t>&gt;60c01046d16b8d1ec6365f4550dd9dca_Diptera_Chironomidae_Chironomidae_BOLD:ACX7440</t>
  </si>
  <si>
    <t>AATAAACAATATAAGTTTTTGATTATTACCTCCATCTCTTTCCCTTCTTCTTTCTAGCTCTATTGTA---GAAAATGGTGCAGGAACCGGATGAACAGTATATCCTCCTCTATCTTCAAATATTGCACACAGAGGTGCCTCTGTTGACTTAGCTATTTTTTCTCTCCATTTAGCAGGTATTTCTTCCATTTTAGGAGCAGTAAATTTTATCACAACAGCAATTAATATACGAAGAAATGGGATTACCTTAGATCGGATACCTTTATTTGTTTGATCAGTTATTATTACTACAATTTTACTTTTACTATCATTACCCGTATTGGCCGGAGCAATTACCATACTTTTAACTGACCGAAATTTAAATACATCTTTTTTTGATCCTGCAGGAGGAGGAGACCCTATTTTATACCAACATTTATTT</t>
  </si>
  <si>
    <t>&gt;89267363631cbdaddaf959f3dfef9cc6_Diptera_Chironomidae_Rheotanytarsus_pentapoda</t>
  </si>
  <si>
    <t>AATAAATAACATAAGATTTTGATTACTACCACCCTCTCTCTCTCTTCTTCTTTCTAGTTCAATTGTA---GAAAATGGTGCAGGAACTGGATGAACTGTGTATCCTCCCTTATCTTCAAGAATTGCTCATAGAGGGGCTTCAGTTGATCTTGCTATTTTTTCTCTTCATTTAGCAGGAATTTCTTCAATTCTTGGTTCTGTAAATTTTATTACAACTGCTATTAATATACGTTCAAGAGGAATTACTCTTGATCGAATACCTTTATTTGTTTGATCAGTAATTATTACAACTATTCTTCTTTTATTATCTTTACCAGTTTTAGCGGGGGCAATTACAATGCTTTTAACGGATCGAAATTTAAATACCTCTTTTTTTGATCCCGCAGGAGGAGGAGATCCAATTTTATATCAACATTTATTT</t>
  </si>
  <si>
    <t>&gt;471fec3eb42e3bb81df6b97d9bd99311_Diptera_Chironomidae_Micropsectra_logani</t>
  </si>
  <si>
    <t>AATAAATAATATAAGTTTTTGACTTTTACCCCCATCTTTATCGCTTCTTCTTTCCAGAAGTATTGTA---GAAAATGGAGCAGGAACAGGATGAACAGTGTACCCCCCACTATCTTCTAGAATTGCCCATAGAGGGGCATCTGTAGATTTAGCAATTTTTTCTCTTCATCTAGCCGGAATTTCTTCTATTTTAGGATCTGTAAATTTTATTACTACGGCAATTAATATACGATCAAATGGAATTACTTTAGATCGAATACCTTTATTTGTATGATCAGTAATTATCACAACAGTGTTACTACTTTTATCTTTACCTGTTTTAGCAGGAGCTATTACTATACTTTTAACAGATCGAAATCTTAATACTTCTTTTTTTGATCCTGCTGGAGGAGGAGACCCTATTCTTTATCAGCACTTATTT</t>
  </si>
  <si>
    <t>&gt;88090a0cc4818c83397fb22b111028e2_Diptera_Chironomidae_Parapsectra_BOLD:AAE7238</t>
  </si>
  <si>
    <t>TATAAATAATATAAGCTTTTGACTTCTTCCTCCTTCTCTCTCCCTTCTTTTATCAAGAAGAATTGTA---GAAAACGGAGCAGGAACTGGATGAACTGTTTATCCTCCTTTATCTTCCAGAATTGCTCATAGTGGAGCTTCAGTTGATTTAGCTATTTTTTCTTTACATTTAGCTGGTATTTCCTCTATTCTTGGATCTGTAAATTTTATTACAACAGCAATTAATATACGATCTAATGGTATTACATTAGATCGAATACCTTTATTTGTCTGATCTGTTATTATTACAACTATTTTACTTTTACTTTCTTTACCAGTACTAGCTGGAGCCATTACTATATTATTAACAGATCGAAATTTAAATACATCATTTTTTGACCCTGCAGGTGGAGGAGACCCAATTTTATACCAACACTTATTT</t>
  </si>
  <si>
    <t>&gt;73da54636a68939c89d0a603c32d10c3_Diptera_Chironomidae_Parapsectra_BOLD:AAE7044</t>
  </si>
  <si>
    <t>TATAAATAATATAAGATTTTGACTTCTACCTCCCTCTCTTTCTCTTCTTTTATCCAGAAGAATTGTA---GAAAATGGAGCAGGAACTGGTTGAACTGTTTATCCTCCTTTATCTTCTAGAATCGCACATAGAGGGGCTTCAGTTGATTTAGCAATTTTTTCTTTACATTTAGCAGGTATTTCATCTATTTTAGGATCTGTAAATTTTATTACAACAGCAATTAATATACGGTCAAATGGTATCACCCTAGATCGAATACCTTTATTTGTTTGATCTGTAATTATTACAACAATCTTACTTTTACTTTCTTTACCAGTATTAGCAGGAGCTATCACTATATTATTAACAGATCGAAATTTAAATACATCTTTTTTTGATCCTGCCGGAGGAGGAGATCCAATTTTATACCAACATTTATTT</t>
  </si>
  <si>
    <t>&gt;857ee7e461c2445b93127fe06811e7cc_Diptera_Chironomidae_Stempellinella_brevis</t>
  </si>
  <si>
    <t>AATAAATAATATAAGTTTTTGATTATTACCCCCATCATTATCTCTTCTTCTTTCAAGTTCAATTGTA---GAAAATGGAGCAGGAACTGGATGAACAGTTTATCCCCCTCTTTCTGCTAGAATTGCCCATAGTGGAGGTTCTGTAGACTTAGCTATTTTTTCCCTTCACTTAGCAGGAATTTCTTCAATTTTAGGGTCTGTAAATTTTATTACAACTGCAATTAATATACGAGCAAATGGAATTACTTTAGATCGAATACCTCTTTTTGTTTGATCAGTTATCATTACAACAGTATTATTACTTTTATCTTTACCTGTTCTCGCCGGAGCAATTACAATACTTTTAACAGATCGAAATTTAAATACTTCTTTTTTTGACCCTGCAGGAGGAGGAGATCCAATTCTTTACCAACATTTATTT</t>
  </si>
  <si>
    <t>&gt;d113fe7c4d35208b20e7767588f15a14_Diptera_Chironomidae_Stempellinella_flavidula</t>
  </si>
  <si>
    <t>AATAAATAATATAAGTTTCTGATTATTACCTCCTTCACTTTCGTTACTTCTTTCAAGTTCAATTGTA---GAAAACGGAGCAGGAACTGGGTGAACTGTTTATCCTCCTCTTTCAGCTAGAATCGCTCATAGAGGAGGCTCCGTTGATTTAGCAATTTTTTCTCTACACCTTGCAGGTATCTCATCAATTTTAGGGTCTGTAAATTTTATTACAACTGCAATTAATATACGAGCTAATGGTATTACTTTAGATCGAATACCTCTTTTTGTATGATCTGTTGTTATTACAACAATTTTATTATTGCTTTCATTACCTGTATTGGCTGGAGCTATTACAATACTTTTAACTGATCGAAATCTTAATACTTCATTTTTTGACCCTGCTGGAGGAGGGGATCCAATTCTTTATCAACACTTATTT</t>
  </si>
  <si>
    <t>&gt;004d149a4c5551f6cfdc5e0c0c102995_Diptera_Chironomidae_Demicryptochironomus_vulneratus</t>
  </si>
  <si>
    <t>AATAAATAATATAAGATTTTGATTATTACCCCCTTCTTTAACCCTTCTTCTTTCAAGTTCAATTGTA---GAAAATGGGGCAGGAACTGGATGAACAGTTTACCCCCCTCTTTCTGCAGCTATTGCACATAGTGGAGCTTCAGTAGATTTAGCTATTTTCTCTCTTCATTTAGCAGGGGTATCTTCTATTTTAGGTTCAGTAAATTTTATTACAACTGTAATTAATATACGAGCAAATGGAATTACATTAGATCGAATACCTTTATTCGTTTGATCCGTTGTAATTACTACAGTCTTATTATTATTATCTTTACCAGTATTAGCTGGAGCAATTACAATGCTATTAACAGACCGAAATTTAAATACATCATTTTTCGATCCTGCTGGAGGAGGAGACCCTATTCTTTACCAGCACTTATTT</t>
  </si>
  <si>
    <t>&gt;031eb977b57afa3588070aa9a513a653_Diptera_Chironomidae_Chironomidae_BOLD:AAP5147</t>
  </si>
  <si>
    <t>AATAAATAATATAAGTTTCTGATTATTACCTCCTTCTCTTTCTTTATTACTTTCTAGTTCTTTTGTA---GAAAATGGAGCAGGAACTGGATGAACAGTTTATCCTCCTCTTTCTGCCGCAATTGCCCATAGAGGGGCATCTGTTGATTTAGCTATTTTTTCTTTACACCTTGCGGGTATTTCTTCTATTCTTGGGTCTGTAAATTTTATTACTACTGTAATTAATATACGTGCTAATGGGATTACTTTAGATCGAATGCCTTTATTTGTTTGATCTGTTGTTATTACAACAGTCCTTTTACTCCTTTCATTACCTGTTCTTGCCGGGGCTATTACAATACTATTAACAGATCGAAATTTAAATACTTCTTTTTTTGACCCTGCTGGAGGAGGAGACCCTATTCTTTACCAACATCTGTTT</t>
  </si>
  <si>
    <t>&gt;0702e7d592c1f4fc6371249d04197c30_Diptera_Chironomidae_Cladotanytarsus_BOLD:ADA3644</t>
  </si>
  <si>
    <t>AATAAATAATATAAGTTTTTGATTACTACCCCCTTCATTATCTCTTCTACTTTCTAGCTCAATTGTA---GAAAACGGAGCAGGAACAGGATGAACAGTTTATCCCCCACTATCTTCTAATATTGCACATAGAGGAGCTTCTGTAGATTTAGCTATTTTTTCTTTACATTTAGCGGGAATTTCATCAATTTTAGGTTCAGTAAATTTTATTACTACAGCAATTAATATACGTAGTAATGGTATTACTTTAGACCGAATACCTTTATTTGTTTGATCAGTTATTATTACAACAATTCTACTATTACTGTCACTCCCTGTTCTCGCAGGAGCCATTACTATACTTTTAACAGATCGAAATTTAAATACATCTTTTTTTGACCCAGCCGGAGGGGGAGATCCTATTTTATATCAACATTTATTT</t>
  </si>
  <si>
    <t>&gt;46a92c1660cfa28b07eaa6b70f074731_Diptera_Chironomidae_Polypedilum_kyotoense</t>
  </si>
  <si>
    <t>AATAAACAATATAAGTTTTTGACTTTTACCTCCTTCTTTAACCCTTCTTCTTTCTAGATCAATTGTA---GAAAATGGAGCCGGAACAGGTTGAACAGTTTATCCCCCTCTTTCAGCCAGAATTGCTCATAGAGGGGCATCCGTAGACCTAGCTATTTTTTCTCTTCATCTTGCAGGAGTTTCATCAATTCTCGGATCTGTAAATTTTATTACGACAGTAATTAATATACGTTCTAGAGGAATCACTTTAGACCGAATACCTTTATTTGTTTGATCAATTGTTATTACAACTGTTTTACTTCTTTTATCTCTACCAGTATTGGCCGGAGCTATCACCATATTATTAACAGATCGAAATTTAAATACTTCCTTTTTTGACCCAGCCGGAGGAGGGGACCCTATTTTATATCAACACTTATTC</t>
  </si>
  <si>
    <t>&gt;aeab9110d7d81a9fac372e2507ad84a3_Diptera_Chironomidae_Cladotanytarsus_BOLD:AAP5943</t>
  </si>
  <si>
    <t>AATAAATAATATAAGTTTTTGACTTTTACCTCCCTCTCTTTCCCTTCTTCTTTCTAGTTCAATTGTT---GAAAATGGTGCGGGAACTGGTTGAACAGTCTACCCTCCCCTGTCCTCCAACATTGCCCACAGAGGGGCATCCGTTGATTTAGCGATTTTTTCTCTCCATTTAGCCGGGATTTCTTCAATTTTAGGTTCTGTAAATTTTATTACTACAGCAATTAATATACGAAGTAATGGAATTACTTTAGACCGAATACCTTTATTTGTCTGATCGGTAATTATTACGACTATTTTACTGCTTCTTTCTTTACCCGTCCTAGCAGGAGCAATTACAATACTTTTAACAGATCGAAATTTAAATACTTCCTTCTTCGATCCCGCTGGAGGGGGAGATCCAATTCTTTATCAACACTTATTC</t>
  </si>
  <si>
    <t>&gt;61be1f55ecbbef09e0c052800bfc5100_Diptera_Chironomidae_Neozavrelia_LPSHB345-22</t>
  </si>
  <si>
    <t>AATAAATAATATAAGTTTCTGATTATTACCCCCTTCTTTATCTCTTCTTCTTTCTAGATCAATTGTA---GAAAATGGGACGGGAACTGGTTGAACTGTATACCCCCCCCTTTCTTCTAATATTGCCCATAGAGGGGCATCTGTAGATCTAGCAATTTTTTCTTTACATTTAGCTGGAGTATCCTCAATTTTAGGATCAGTAAATTTTATTACTACAACAATTAATATACGAGCTAACGGAATAACATTAGATCGAATACCTTTATTTGTTTGATCAGTAGTTATTACTACCATTCTTTTACTTCTTTCCCTACCAGTTTTAGCCGGAGCAATTACAATATTATTAACAGATCGAAATCTAAATACCTCATTCTTTGACCCAGCGGGAGGAGGAGACCCTATCTTATATCAACACTTATTT</t>
  </si>
  <si>
    <t>&gt;f41140707fe8fea829a7ca6c8e9a7704_Diptera_Chironomidae_Tanytarsus_signatus</t>
  </si>
  <si>
    <t>GATAAATAATATAAGTTTTTGACTTCTTCCCCCATCTCTTTCACTTCTTCTTTCTAGATCAATCGTA---GAAAATGGTGCGGGAACTGGCTGAACCGTTTACCCCCCCCTATCTGCTAGAATTGCTCATAGAGGTGGATCCGTTGACTTAGCAATTTTTTCTCTTCATTTAGCAGGAATCTCCTCAATTTTAGGTTCAGTAAATTTTATTACTACTGCAATTAATATACGATCAAATGGAATTACATTAGATCGAATACCTCTATTTGTATGATCTGTAATTATTACAACTATTCTTCTTCTTCTCTCACTCCCAGTTCTAGCAGGAGCTATTACTATACTCTTAACTGATCGAAATTTAAATACATCATTCTTTGACCCTGCGGGAGGGGGTGACCCGATTCTCTATCAACATTTATTT</t>
  </si>
  <si>
    <t>&gt;6d8fd207e41eeeb2f4ed8335e7e95b04_Diptera_Chironomidae_Rheotanytarsus_ringei</t>
  </si>
  <si>
    <t>AATAAATAATATAAGTTTTTGATTACTTCCCCCATCCCTTTCTCTTCTTCTTTCAAGAAGAATCGTA---GAAAATGGTGCAGGAACTGGTTGAACTGTATATCCTCCCCTATCTTCAAGAATTGCACACAGAGGGGCTTCCGTAGATTTAGCAATTTTTTCCTTACATCTTGCAGGAATTTCATCAATTCTTGGATCAGTGAACTTTATTACAACCGCAATTAATATACGATCAAGAGGAATTACATTAGATCGAATACCTTTATTTGTATGATCAGTAATTATTACAACTATTTTACTTCTTTTATCACTTCCAGTTTTAGCAGGAGCTATTACTATACTATTAACAGATCGAAATTTAAATACTTCTTTTTTTGATCCTGCAGGAGGAGGAGATCCTATTCTTTATCAACATTTATTT</t>
  </si>
  <si>
    <t>&gt;d33a21c1438551a6181547c684f20b6b_Diptera_Chironomidae_Paratanytarsus_grimmii</t>
  </si>
  <si>
    <t>AATAAATAATATAAGATTCTGATTATTGCCCCCTTCTCTTACTTTATTACTTTCAAGAAGAATAGTA---GAAAACGGAGCTGGAACTGGTTGAACTGTTTATCCTCCTCTATCATCTAGAATTGCTCATAGAGGGGCTTCTGTAGATCTTGCTATTTTTTCTTTACATCTGGCAGGAATTTCTTCAATTTTAGGGTCAGTAAATTTTATTACAACCGCAATTAATATACGCTCAAATGGTATTACCTTAGATCGTATACCATTATTTGTCTGATCTGTAATTATTACAACAATTTTACTTCTTTTATCCCTACCTGTATTAGCTGGAGCTATTACTATACTATTAACAGACCGAAATTTAAATACTTCATTTTTTGATCCTGCTGGAGGAGGAGATCCTATCCTCTATCAACACTTATTT</t>
  </si>
  <si>
    <t>&gt;d75deaef654af39c29f5c287eb3a404f_Diptera_Chironomidae_Paratanytarsus_laccophilus</t>
  </si>
  <si>
    <t>AATAAATAATATAAGTTTTTGACTTTTACCCCCTTCATTAACTTTACTTCTTTCTAGAAGAATAGTT---GAAAATGGAGCTGGAACAGGGTGAACCGTTTATCCTCCTTTATCATCAAGTATTGCTCATAGAGGGGCTTCAGTAGATCTAGCTATTTTTTCTTTACATTTAGCAGGAATTTCATCAATTTTAGGATCTGTAAATTTTATTACTACAGCTATTAATATGCGGTCAAACGGGATTACTTTAGATCGTATACCTCTTTTTGTATGATCAGTAATTATTACTACTATTTTACTTCTTTTATCTTTACCTGTTCTAGCAGGAGCTATTACTATATTATTAACAGACCGAAACCTAAATACATCTTTTTTTGATCCTGCAGGAGGAGGAGATCCAATTCTTTATCAACATTTATTT</t>
  </si>
  <si>
    <t>&gt;50b263a32cff4445a8c3f2980f3aef03_Diptera_Chironomidae_unclassified.Chironomidae</t>
  </si>
  <si>
    <t>TATAAATAATATAAGTTTTTGACTTTTACCCCCTTCTTTGACTTTACTTCTCTCTAGAAGAATAGTA---GAAAACGGAGCAGGAACCGGTTGAACTGTCTACCCTCCCCTATCTTCAAGAATTGCACATAGTGGAGCTTCAGTTGATTTGGCTATTTTTTCTCTTCATTTAGCGGGTATTTCTTCAATTTTAGGTTCTGTAAATTTTATTACTACATCTATCAATATACGATCTAATGGAATTACATTAGATCGTATACCTCTTTTTGTCTGATCTGTTATTATTACCACTATTCTACTTTTACTTTCTTTACCTGTTTTAGCTGGGGCTATTACAATATTATTAACAGATCGAAACTTAAACACTTCTTTTTTTGATCCTGCGGGAGGTGGTGACCCTATCCTCTATCAACATTTATTT</t>
  </si>
  <si>
    <t>&gt;cd7ad6defa3b43a0d724ded97c0d3526_Diptera_Chironomidae_Paratanytarsus_brevicalcar</t>
  </si>
  <si>
    <t>AATAAATAATATAAGTTTTTGACTTTTACCTCCCTCATTAACACTACTTCTTTCCAGAAGTATAGTT---GAAAACGGGGCAGGGACTGGTTGAACAGTTTATCCCCCCTTATCTTCTAGAATTGCACACAGCGGAGCATCTGTTGACTTAGCAATTTTTTCTCTTCATTTAGCGGGTATTTCCTCAATTTTAGGATCAGTAAATTTTATTACAACGGCAATTAACATACGATCAAACGGAATTACTTTAGATCGCATACCTTTATTTGTATGATCTGTTGTAATTACTACTGTATTACTTCTTTTATCCTTACCTGTTTTAGCTGGAGCCATTACTATACTGCTTACAGACCGAAATTTAAACACTTCTTTTTTTGACCCTGCGGGAGGGGGTGACCCTATTCTATACCAACACTTATTT</t>
  </si>
  <si>
    <t>&gt;6aba5110fcf08de67d47a1ee2c553515_Diptera_Chironomidae_Cladotanytarsus_BOLD:AAQ2211</t>
  </si>
  <si>
    <t>AATAAATAATATGAGTTTCTGACTTTTACCCCCCTCTCTTTCCCTTCTTCTTTCTAGTTCAATTGTA---GAAAATGGAGCAGGAACTGGATGAACAGTTTATCCGCCTTTATCCTCAAATATTGCCCATAGCGGCTCCTCTGTTGATTTAGCTATCTTTTCCCTTCATTTAGCCGGAATCTCATCCATCCTAGGGTCAGTAAATTTTATTACCACAGCAATTAATATGCGAAGAAATGGTATTACCTTAGACCGAATACCCCTATTCGTCTGATCTGTAATTATTACTACTATCCTACTCTTACTATCTCTCCCTGTTTTAGCAGGAGCCATTACCATACTTTTAACTGACCGAAATCTTAATACTTCCTTTTTTGACCCTGCCGGAGGGGGAGATCCCATCCTATACCAACATCTATTC</t>
  </si>
  <si>
    <t>&gt;5de3e18fdedf9e4979adc2322c52d0d2_Diptera_Chironomidae_Cladotanytarsus_BOLD:AAR9373</t>
  </si>
  <si>
    <t>AATAAATAATATAAGCTTCTGACTGTTACCCCCCTCTCTCTCCCTTCTTCTTTCTAGATCAATTGTA---GAAAATGGTGCAGGAACAGGATGAACAGTTTACCCCCCTTTATCTTCAAATATTGCACACAGAGGAGCCTCTGTTGATTTAGCTATTTTTTCCCTTCACTTAGCCGGAATCTCATCAATTTTAGGGTCTGTAAACTTCATTACCACAGCAATTAATATACGAAGAAATGGTATTACATTAGACCGAATACCTTTATTCGTCTGATCTGTAATTATTACCACTATTCTACTTTTATTGTCATTGCCAGTTTTAGCAGGAGCGATTACTATACTATTAACTGACCGTAATTTAAATACTTCCTTTTTTGACCCTGCGGGCGGGGGAGACCCTATTTTATATCAACATCTTTTC</t>
  </si>
  <si>
    <t>&gt;22d7a2d4f36dfb6adbfd793393ae5a86_Diptera_Chironomidae_Paratanytarsus_penicillatus</t>
  </si>
  <si>
    <t>TATAAATAATATAAGATTTTGACTTCTTCCCCCTTCTTTAACTTTATTACTTTCAAGAAGAATTGTA---GAAAATGGAGCAGGAACTGGATGAACAGTTTATCCCCCTTTATCTTCAAGAATTGCACACAGTGGGGCCTCAGTCGATTTAGCTATTTTTTCTCTTCATCTTGCAGGAATCTCCTCCATCTTAGGATCAGTAAATTTTATTACAACTGCCATTAATATGCGTTCAAATGGAATTACTTTAGATCGAATACCTTTATTTGTTTGATCAGTAATTATTACTACAGTTCTTCTTTTACTTTCTCTTCCTGTTCTAGCAGGAGCTATCACTATACTATTAACAGATCGAAATTTAAATACTTCTTTTTTCGACCCTGCGGGAGGGGGAGATCCAATTTTATACCAACACTTATTC</t>
  </si>
  <si>
    <t>&gt;5268c6007895460d691effdc19d349bf_Diptera_Chironomidae_Tanytarsus_curticornis</t>
  </si>
  <si>
    <t>AATAAATAATATAAGTTTTTGATTGCTTCCGCCGTCTTTATCTCTTCTTTTATCAAGTTCAATTGTA---GAAAACGGAGCCGGAACAGGATGAACCGTCTATCCTCCCCTATCTTCTAGAATTGCTCACAGAGGGGCTTCTGTAGATCTAGCGATTTTTTCTCTCCATTTAGCGGGAATTTCATCTATTCTTGGTTCTGTAAATTTTATTACAACAGCTATTAATATACGAGCCAATGGGATTACACTAGATCGCATACCTTTATTTGTTTGATCTGTTGTAATTACTACAATTTTACTTCTCCTATCTCTCCCTGTTTTAGCGGGGGCTATTACTATACTATTAACAGATCGAAATTTAAATACTTCATTTTTTGACCCGGCAGGAGGAGGGGACCCTATTCTTTATCAACACTTATTT</t>
  </si>
  <si>
    <t>&gt;0d04904d02810cd1cd0e96bb2b34a0bf_Diptera_Chironomidae_Tanytarsus_BOLD:AAB9122</t>
  </si>
  <si>
    <t>TATAAATAACATAAGTTTTTGATTACTTCCCCCCTCTTTATCTCTTCTTCTTTCTAGATCAATTGTA---GAAAATGGAGCCGGAACTGGATGAACGGTATACCCACCTCTATCTTCTAGAATTGCCCATAGAGGGGCTTCAGTAGATTTAGCTATTTTTTCTCTTCATTTAGCAGGAATTTCCTCTATTCTCGGATCTGTAAATTTTATTACAACAGCTATTAATATACGAGCCAATGGAATTACATTAGACCGAATACCTCTATTTGTCTGATCTGTTGTCATTACTACAATTCTATTACTACTATCACTCCCTGTTCTTGCTGGAGCCATCACAATATTACTTACCGACCGAAACTTAAACACTTCATTCTTTGACCCGGCAGGTGGAGGAGACCCTATTTTATACCAACACTTATTT</t>
  </si>
  <si>
    <t>&gt;a2a95c942d4e0095ce54a97951229243_Diptera_Chironomidae_unclassified.Chironomidae</t>
  </si>
  <si>
    <t>TATAAATAATATAAGTTTTTGATTACTTCCCCCCTCTTTATCTCTTCTTCTTTCTAGATCAATTGTA---GAAAATGGAGCCGGAACTGGATGAACGGTATATCCACCTCTATCTTCTAGAATTGCCCATAGAGGGGCTTCAGTAGATTTAGCTATTTTTTCTCTTCATTTAGCAGGAATCTCCTCTATTCTTGGATCTGTAAATTTTATTACAACAGCTATTAATATACGAGCTAATGGGATTACATTAGACCGAATACCTTTATTTGTTTGGTCTGTTGTCATTACTACAATTCTATTACTATTATCACTCCCTGTTCTTGCAGGGGCTATCACAATATTACTTACAGACCGAAACTTAAACACTTCATTCTTTGACCCAGCAGGCGGGGGAGACCCTATTTTATACCAACATTTATTT</t>
  </si>
  <si>
    <t>&gt;dd7a0017aa53762a8ecbc60627c35506_Diptera_Chironomidae_PGCBG4881-20</t>
  </si>
  <si>
    <t>AATAAATAATATAAGATTTTGATTACTTCCGCCCTCTTTATCTTTACTCCTCTCTAGATCAATTGTA---GAAAATGGGGCCGGCACAGGATGAACAGTTTACCCTCCTTTATCGGCTAGAATCGCCCATAGAGGCGCTTCAGTCGACTTAGCTATTTTTTCTTTACATTTAGCCGGAATTTCCTCTATTCTAGGATCTGTAAATTTCATTACAACTGCTATTAATATGCGATCAAATGGAATCACATTAGATCGAATACCTTTATTTGTGTGATCTGTTGTAATTACTACAATTCTTCTTCTTCTTTCCCTACCTGTTTTAGCAGGAGCAATTACAATACTCTTAACAGACCGAAATTTAAATACTTCTTTTTTTGATCCTGCAGGAGGTGGAGACCCAATTTTATATCAACATTTATTT</t>
  </si>
  <si>
    <t>&gt;2b87dcf0d62ca16ec4addb1fe80431e5_Diptera_Chironomidae_Tanytarsus_brundini</t>
  </si>
  <si>
    <t>AATAAATAATATAAGTTTTTGATTATTGCCACCTTCTTTATCTTTACTTCTTTCAAGTTCAATTGTA---GAAAACGGAGCGGGAACAGGATGAACTGTTTATCCACCCTTATCTTCAAGAATTGCCCACAGAGGTGCCTCTGTAGATTTAGCTATTTTTTCTCTTCATTTAGCAGGTATTTCTTCTATTTTAGGATCAGTAAATTTTATTACAACTGCCATTAATATGCGGGCTAATGGAATTACATTAGATCGAATACCTCTGTTTGTCTGATCAGTAGTAATTACAACTGTGTTATTGCTTTTATCGCTACCTGTATTAGCCGGAGCAATCACAATACTACTTACTGACCGAAATTTAAATACATCATTTTTTGATCCTGCTGGTGGAGGAGACCCAATTCTTTACCAACATTTATTT</t>
  </si>
  <si>
    <t>&gt;742ca0bf4b66667152ab817bd0268511_Diptera_Chironomidae_Omisus_BOLD:ADA8363</t>
  </si>
  <si>
    <t>AATGAATAACATAAGTTTTTGACTTTTACCTCCTTCTTTATCTCTTCTTCTTTCAAGAGCAATTGTT---GAAAATGGGGCCGGTACAGGATGAACAGTTTACCCTCCTTTATCTTCAAATATTGCGCATAGAGGAGCTTCTGTTGATTTAGCAATTTTTTCCCTGCATTTAGCAGGAGTCTCTTCTATTTTAGGGTCTGTAAATTTTATTACTACTGTAATTAATATACGAGCAAACGGTATTACATTAGACCGTATACCTCTATTTGTGTGATCTATTGTAATTACAACTGTTTTACTTCTATTGTCTTTACCAGTATTGGCCGGAGCTATTACAATATTATTAACAGATCGAAATTTAAATACTTCTTTCTTTGACCCGGCGGGGGGGGGAGACCCTGTACTTTACCAGCATTTATTT</t>
  </si>
  <si>
    <t>&gt;dfb5aa35da7c6f649e7a885c3c1f2c34_Diptera_Chironomidae_Pseudochironomus_prasinatus</t>
  </si>
  <si>
    <t>AATAAATAATATAAGATTTTGACTTTTACCCCCTTCTTTAACTCTTCTTCTTTCTAGATCTATTGTA---GAAAATGGGGCAGGTACTGGATGAACAGTTTACCCCCCACTTTCTTCCAACATTGCGCATAGAGGGGGATCAGTAGATTTAGCGATCTTTTCCTTACATCTAGCGGGGATTTCATCTATTCTTGGCTCTGTAAATTTTATTACTACAGTAATTAATATGCGATCAAACGGAATTACTTTAGATCGTATACCCCTATTTGTTTGATCAATTGTCATTACAACAGTATTATTGCTCCTTTCTCTACCAGTTTTAGCTGGAGCAATTACAATGCTTTTAACTGACCGAAATTTAAATACTTCGTTTTTTGACCCCGCTGGAGGGGGGGACCCTATTCTATACCAACATTTATTT</t>
  </si>
  <si>
    <t>&gt;57c81d6eee6db0dfd88b9b192c6214ba_Diptera_Chironomidae_Pseudochironomus_prasinatus</t>
  </si>
  <si>
    <t>AATAAATAACATAAGATTTTGACTTTTACCCCCTTCTTTAACTCTTCTTCTTTCTAGATCTATTGTA---GAAAATGGAGCTGGTACTGGGTGAACAGTTTACCCCCCGCTTTCTTCCAACATTGCACATAGAGGGGGATCAGTAGATTTAGCAATCTTTTCCTTACATCTAGCGGGGATTTCATCTATTCTTGGTTCTGTAAATTTTATTACCACAGTAATTAATATACGATCAAATGGAATTACTTTAGATCGCATACCCCTATTTGTTTGATCAATTGTCATTACAACAGTATTATTGCTTCTTTCTTTACCAGTTTTAGCTGGAGCAATTACAATGCTTTTAACTGACCGAAATTTAAATACTTCGTTTTTTGACCCTGCTGGAGGGGGAGACCCTATTCTATACCAACATTTATTT</t>
  </si>
  <si>
    <t>&gt;095c69e62d3ea57cd2d36523bb40434a_Diptera_Chironomidae_Metriocnemus_fuscipes</t>
  </si>
  <si>
    <t>AATAAATAATATAAGATTTTGACTTCTCCCGCCTTCTTTAACCCTACTTTTATCAAGATCCGCAGTA---GAAAATGGAGCGGGCACTGGCTGAACAGTTTACCCCCCTCTATCTTCCAGAATTGCTCATGCTGGGGCATCTGTTGACCTTGCTATTTTTTCTTTACATTTAGCTGGTATTTCCTCAATCCTGGGGGCAGTAAATTTCATTACTACCATTATTAATATACGCTCAGAAGGAATTTCATTCGACCGAATGCCTCTTTTTGTTTGATCCGTAATAATTACTGCTGTTTTACTTCTCTTATCCCTTCCTGTTCTTGCCGGAGCTATTACAATACTTTTAACTGATCGAAACTTAAACACCTCTTTTTTTGACCCCGCTGGAGGAGGAGACCCTATTTTATATCAACATTTATTT</t>
  </si>
  <si>
    <t>&gt;a2973dd251d8f8d5209c762e27729d11_Diptera_Hybotidae_Tachypeza_nubila</t>
  </si>
  <si>
    <t>AATAAATAACATAAGATTTTGAATACTCCCCCCCTCATTAACTCTTCTATTAACTAGAAGAATAGTC---GAAAATGGGGCTGGAACAGGATGAACAGTTTATCCCCCCCTTTCAAGAGGAATTGCTCATGGTGGAGCATCAGTTGATTTAGCTATTTTTTCCCTTCATTTAGCAGGAATCTCCTCAATTTTAGGAGCAGTAAATTTTATCACAACTGTAATCAATATACGCTCTTCTGGAATTACTATAGACCGCATACCTCTTTTTGTCTGATCCGTTTTAATTACCGCAATTCTTCTATTATTATCTCTTCCTGTTCTTGCCGGAGCAATTACAATACTTTTAACAGATCGAAATTTAAATACTTCTTTTTTTGATCCAGCTGGGGGAGGAGATCCTATCTTATACCAACATCTATTC</t>
  </si>
  <si>
    <t>&gt;8e5e9ffcffa285ef779d6a452fea9f5c_Diptera_Hybotidae_Tachypeza_truncorum</t>
  </si>
  <si>
    <t>AATAAATAATATAAGATTCTGAATACTCCCCCCTTCTCTTACTCTTTTATTAACTAGAAGTATAGTT---GAAAACGGAGCAGGAACTGGATGAACAGTTTATCCCCCCCTATCATCAAATATTGCCCATGGAGGGGCTTCTGTTGATTTAGCCATTTTCTCACTACACTTAGCAGGAATTTCATCAATTCTAGGAGCTGTAAATTTTATTACTACTGTAATTAATATACGCTCAAAAGGAATTACTATAGATCGTATACCCCTATTTGTATGATCAGTTTTAATTACAGCTATCTTACTTCTTCTTTCTCTTCCAGTACTTGCCGGAGCAATTACTATACTTTTAACTGATCGAAACCTAAATACTTCATTCTTTGACCCCGCTGGAGGAGGAGATCCTATTCTATACCAACATTTATTT</t>
  </si>
  <si>
    <t>&gt;a23a9f53f0d0d6988affc777b545d850_Diptera_Hybotidae_Platypalpus_BOLD:ACB6302</t>
  </si>
  <si>
    <t>AATAAATAATATAAGATTCTGAATATTACCCCCATCTTTAACTTTACTATTGGCTAGAAGTACAGTT---GAAAACGGAGCAGGAACTGGTTGAACTGTATATCCCCCACTATCATCAGGTATTGCCCATGGGGGGGCTTCTGTTGATTTAGCCATCTTTTCCCTACACTTAGCAGGTATTTCTTCAATTTTAGGAGCTGTAAATTTTATTACAACCGTTATTAATATACGAACTTCAGGAATCACTTTAGACCGAATGCCTCTATTTGTTTGATCTGTTTTAATCACCGCAATCTTATTATTACTTTCTTTACCCGTATTAGCAGGTGCTATTACTATATTACTAACAGATCGTAATTTAAACACCTCATTTTTTGACCCCGCTGGAGGAGGTGACCCAATCTTATACCAACACCTATTC</t>
  </si>
  <si>
    <t>&gt;9d30e931ebf47864fe01fe1f519ec4d4_Diptera_Chironomidae_Corynoneura_paludosa</t>
  </si>
  <si>
    <t>AATAAATAATATAAGTTTTTGATTATTACCCCCTTCTTTAACTTTGTTATTATCTAGATCTATAGTT---GAAAACGGAGCTGGAACTGGATGAACTGTTTATCCCCCCCTTTCTTCAAATATTGCCCATGCTGGAGCTTCAGTTGATTTAGCTATTTTTTCTCTCCACTTAGCCGGAATTTCATCCATTTTAGGGGCAGTAAATTTTATTACTACTGTATTAAATATGCGGTCTGAAGGAATTTCATTAGATCGAATACCTTTATTTGTTTGATCTGTTATTATTACAGCTATTTTATTACTCCTGTCTCTTCCAGTATTAGCCGGAGCTATTACTATACTGCTTACTGACCGAAACTTAAATACTAGATTTTTTGACCCAGCAGGAGGAGGAGACCCTATTCTTTATCAACACTTATTT</t>
  </si>
  <si>
    <t>&gt;17ef8240ec83310449e7da6b1dbfe56b_Diptera_Limoniidae_Metalimnobia_BOLD:AAX5093</t>
  </si>
  <si>
    <t>AATAAATAATATAAGATTCTGAATATTACCCCCGTCTATTACCCTATTAGTATCTAGTAGTTTAGTT---GAAACAGGAGCAGGAACAGGTTGAACAGTATACCCCCCACTTTCATCTGGAATTGCTCATGCTGGAGCATCTGTAGACTTGGCAATTTTTTCATTACATTTAGCAGGAATTTCTTCTATTTTAGGAGCTGTAAATTTTATTACAACTGTAATTAATATACGATCTTCAGGAATTACTTTTGATCGAATACCTTTATTTGTTTGATCAGTAGTTATTACAGCAGTATTATTGCTTCTTTCATTACCAGTATTAGCTGGTGCTATTACTATACTTTTAACAGATCGAAATTTAAATACTTCATTCTTTGACCCTGCTGGAGGAGGAGACCCTATTCTATATCAACATTTATTC</t>
  </si>
  <si>
    <t>&gt;b43db504d1d7ae960267146599958003_Diptera_Limoniidae_Metalimnobia_BOLD:AEH1135</t>
  </si>
  <si>
    <t>AATAAATAATATAAGATTCTGAATACTACCTCCATCTCTTACTCTACTAGTATCTAGTAGTTTAGTC---GAAACAGGAGCAGGAACAGGTTGAACAGTATACCCCCCACTTTCATCTGGAATTGCTCATGCTGGAGCATCTGTAGATTTAGCAATTTTCTCTCTTCATTTAGCTGGAATTTCATCGATTTTAGGGGCTGTAAATTTTATTACAACTGTAATTAATATACGAGCATCTGGAATTACTTTTGATCGAATACCTTTATTTGTATGATCTGTCGTTATTACAGCAGTATTATTATTACTTTCTCTCCCAGTATTAGCCGGAGCTATTACTATACTTTTAACAGATCGAAACTTAAACACTTCATTTTTCGATCCTGCTGGAGGAGGAGACCCTATTCTTTATCAACATTTATTC</t>
  </si>
  <si>
    <t>&gt;8931d2e8c62556efc060e439fc2be93b_Diptera_Limoniidae_Metalimnobia_zetterstedti</t>
  </si>
  <si>
    <t>AATAAATAACATAAGATTCTGAATACTACCTCCATCTATTACTCTATTAGTGTCTAGTAGTTTAGTC---GAAACAGGAGCAGGAACAGGTTGAACAGTGTACCCCCCACTTTCATCTGGAATTGCTCATGCTGGAGCATCTGTAGATTTAGCAATTTTCTCTCTTCATTTAGCTGGAATTTCATCAATTTTAGGGGCTGTAAATTTTATTACCACTGTAATTAATATACGAGCATCTGGTATTACTTTTGATCGAATGCCTTTATTCGTATGATCTGTAGTTATTACAGCAGTATTATTATTGCTTTCTCTCCCAGTATTGGCCGGAGCTATCACTATACTTTTAACAGATCGAAATTTAAATACTTCATTTTTTGATCCTGCTGGAGGAGGAGACCCTATCCTTTATCAACATTTATTC</t>
  </si>
  <si>
    <t>&gt;24957aa56712082db70640112cab1641_Diptera_Sciomyzidae_Renocera_striata</t>
  </si>
  <si>
    <t>AATAAATAACATAAGATTTTGATTATTGCCTCCTTCTCTTACATTACTTTTAGCCAGCAGTATAGTT---GAAACTGGAGCAGGGACAGGATGAACTGTATATCCCCCATTATCTTCATTAATTGCACATGGTGGAGCTTCAGTAGATTTAGCAATTTTTAGTCTTCATTTAGCTGGAATTTCTTCAATTTTAGGAGCTGTAAATTTTATTACTACTGTTATTAATATACGTTCATCTGGAATTTCATTTGATCGAATACCTTTATTTGTTTGATCAGTTGTTATTACAGCTTTACTTTTACTTCTTTCCCTTCCAGTATTAGCTGGAGCTATTACTATACTATTAACTGATCGAAATTTAAATACATCCTTTTTTGATCCTGCTGGAGGAGGTGATCCTATTCTATATCAACATCTTTTC</t>
  </si>
  <si>
    <t>&gt;b7996ab4d6be181e40c640adf161c3e5_Diptera_Simuliidae_Prosimulium_hirtipes</t>
  </si>
  <si>
    <t>AATAAATAATATAAGATTCTGAATACTTCCCCCATCATTAACCCTACTCTTAGCTAGCAGCATAGTA---GAAGCTGGAGCAGGTACAGGATGAACGGTATACCCCCCACTATCATCAGGAATTGCACATGCTGGCGCATCTGTTGATTTAGCAATTTTTTCTCTTCACCTAGCTGGGATTTCCTCAATTTTAGGGGCTGTAAATTTTATTACAACAATTATTAACATACGATCAAATGGAATTACTTTTGACCGAATGCCTTTATTTGTGTGATCTGTAGTAATTACTGCTGTTCTTCTATTGCTATCTTTACCTGTTTTAGCGGGAGCTATCACAATATTGTTAACAGACCGTAACTTAAATACTTCTTTTTTTGACCCAGCCGGTGGGGGAGACCCTATTCTTTATCAACATTTATTC</t>
  </si>
  <si>
    <t>&gt;27d03549bc972ccb14ab890b5bbb8b74_Diptera_Sciomyzidae_Renocera_pallida</t>
  </si>
  <si>
    <t>GATAAATAATATAAGATTTTGATTATTACCTCCCTCTCTCTCCTTACTATTAGCTAGCAGCATAGTT---GAAAACGGAGCTGGGACGGGTTGAACAGTTTACCCCCCACTTTCTTCCGTGATTGCTCATGGAGGGGCATCAGTAGATTTAGCAATTTTTAGTCTTCATCTTGCAGGGATCTCCTCAATTTTAGGGGCCGTGAATTTTATTACTACTGTAATTAATATACGAGCAATAGGAATTACTTTTGATCGGATACCCTTATTTGTCTGATCAGTGGTAATTACAGCCCTTCTTTTGCTTTTATCCCTCCCTGTATTAGCTGGTGCCATTACAATATTGTTAACAGATCGAAATTTAAATACTTCATTCTTTGACCCCGCTGGAGGGGGAGATCCAATTCTATATCAACATCTATTT</t>
  </si>
  <si>
    <t>&gt;c173b9a05b11d72128c9f558b582eadb_Diptera_unclassified.Diptera_unclassified.Diptera</t>
  </si>
  <si>
    <t>AATAAATAATATGAGATTTTGATTATTACCCCCATTACTCTCCCTTTTTTTAGCAAGTAGAGTAGTT---GAAAATGAAGCTGGCACAGGTTGAACTGTATACCCCCCTCTCTCCTCTGTGATTGCCCATGGAGGTGCATCCGTGGATTTGGCAATCTTTAGCCTACATCTTGCAGGAATCTCTTCTATCCTAGGAGCTGTAAATTTTATTACGACAGTGCTTAATATACGAGCGAGAGGAATTACATTTGATCGGATACCCTTATTTGTCTGATCGGT---------AGCCCTTCTCTTGCTTTTATCTCTGTCTGTCTTAGCTGGTGCTATTACTATACTTTTAACGGATCGAAATTTAAATACTTTATTTTTTGATCCTGCAGGAGGAGGAGATCCTATTTTATACCAGTATTTATTT</t>
  </si>
  <si>
    <t>&gt;6ab105230a72efb1c10430c7b86cfc37_Orthoptera_Gryllidae_Gryllus_bimaculatus</t>
  </si>
  <si>
    <t>AATAAATAACATAAGATTTTGACTTTTACCTCCATCATTAACCCTTTTATTAACCAGAAGAATAGTT---GAAAATGGTGCAGGAACAGGATGAACAGTTTATCCACCTCTATCAACAGGAATTGCTCATGCAGGAGCATCCGTTGACTTAGCAATTTTTTCATTACATTTAGCGGGAATTTCCTCAATTCTAGGAGCTGTAAACTTTATTACCACTATAATTAATATACGAGCACCAGGAATATCACTGGATCAAACACCATTATTTGTTTGAGCAGTTGGAATTACAGCCCTTTTATTATTATTATCATTACCAGTTCTAGCCGGTGCTATTACCATATTATTAACAGACCGAAATTTAAATACATCATTTTTTGACCCTGCAGGAGGAGGAGATCCAATTTTATATCAACATTTATTT</t>
  </si>
  <si>
    <t>&gt;ee4f3e606f2c431033a0e7f17562b4ba_Orthoptera_Gryllidae_Gryllodes_supplicans</t>
  </si>
  <si>
    <t>AATAAATAATATAAGTTTCTGATTATTACCCCCCTCACTAACTCTTTTATTAACCAGAAGAATGGTT---GAAAATGGAGCAGGTACAGGATGAACAGTTTATCCACCCCTATCTACAGGAATCGCCCATGCAGGGGCATCCGTTGACTTAGCCATTTTTTCCCTTCATCTAGCCGGAATTTCCTCTATCTTAGGAGCTGTAAACTTTATTACAACCATAATTAATATGCGTGCACCAGGAATATCTTTAGATCAAACACCTCTATTTGTTTGAGCTGTAGGTATTACAGCTCTTCTTCTTTTATTATCCCTCCCAGTACTAGCTGGTGCCATTACTATATTATTAACAGATCGAAACCTAAATACATCCTTCTTTGATCCTGCCGGAGGAGGAGATCCTATTCTTTATCAACATCTATTT</t>
  </si>
  <si>
    <t>&gt;89c52a57727854dc50e50eebd33578d5_Diptera_Limoniidae_Ormosia_lineata</t>
  </si>
  <si>
    <t>TATAAATAACATAAGATTTTGACTATTGCCCCCCGCTCTTACTCTTTTATTAGCTAGTAGTCTCATT---GAAAACGGAGCAGGTACAGGATGAACAGTTTACCCTCCTTTATCAGCAGGTATTGCCCATGCAGGAGCTTCTGTTGATTTAGCAATTTTTTCATTACATTTAGCAGGAATTTCTTCTATTTTAGGAGCTGTAAATTTTATTACCACAGTTATCAATATACGTGCAACAGGAATTTCATTTGATCGAATACCATTATTTGTATGAGCTGTTGTTATTACAGCCATTCTCCTTCTACTATCTCTTCCAGTCCTAGCAGGAGCAATCACTATATTATTAACAGACCGAAATTTTAACACCTCTTTTTTTGACCCTGCAGGAGGAGGAGATCCAATTTTATACCAACACTTATTC</t>
  </si>
  <si>
    <t>&gt;74e995816c9acd087b0c35bbbca0fcdb_Diptera_Limoniidae_Ormosia_BOLD:ABV9669</t>
  </si>
  <si>
    <t>GATAAATAATATAAGATTTTGATTGCTGCCCCCTTCTTTAACTCTTTTACTTGCTAGCAGTCTAATT---GAAAACGGGGCAGGAACAGGATGAACTGTTTACCCGCCTCTTTCTGCAGGAATTGCTCATGCAGGAGCATCTGTTGATTTAGCTATTTTTTCTTTACACCTAGCAGGTGTCTCATCAATTTTAGGAGCAGTAAATTTTATTACCACTGTAATTAATATACGATCTACTGGAATTACCTTTGACCGAATGCCCTTATTTGTTTGAGCCGTAGTAATTACTGCAATTCTTTTACTACTATCTTTACCAGTTCTTGCTGGAGCAATTACTATACTACTAACTGATCGAAACTTTAATACTTCATTTTTTGACCCTGCAGGAGGGGGAGATCCTATTTTATATCAACATTTATTC</t>
  </si>
  <si>
    <t>&gt;d68814dac2623b56d754264488c606e6_Diptera_Limoniidae_Molophilus_BOLD:ABW4942</t>
  </si>
  <si>
    <t>AATAAATAACATAAGTTTTTGACTTTTACCTCCTTCCCTGTCTCTTTTATTAGCAAGTAGTTTAGTT---GAAAATGGAGCAGGAACTGGTTGAACAGTATACCCTCCTCTATCTGCAGGCATTGCTCATGCAGGAGCCTCAGTTGATTTAGCAATTTTCTCTTTACACCTAGCAGGTGTTTCTTCAATTCTTGGGGCTGTAAACTTTATTACAACCGTAATTAATATACGATCTTCAGGAATTACTTTTGACCGAATGCCTTTGTTCGTCTGAGCTGTAGTAATTACCGCAGTACTACTATTATTATCCCTCCCAGTTCTTGCTGGAGCAATTACAATACTATTAACAGATCGAAATTTTAACACTTCTTTCTTTGACCCCGCCGGAGGGGGAGACCCTATTCTATATCAACACTTATTC</t>
  </si>
  <si>
    <t>&gt;77f3d510502c34d97d8de9d9de496d0f_Diptera_Asilidae_Choerades_BOLD:ABW4631</t>
  </si>
  <si>
    <t>AATAAATAATATAAGTTTTTGATTGTTACCTCCTTCCCTTACTCTTCTTCTAGCTAGAAGTATAGTT---GACAATGGGGCAGGAACAGGATGAACAGTTTACCCACCTCTATCTGCAGGAATTGCTCATGGAGGAGCATCTGTAGATCTAGCCATTTTTTCACTTCACCTAGCAGGTGTATCTTCTATTTTAGGAGCAGTAAACTTTATTACAACAGTTATTAATATACGATCATCTGGAATTACTTTTGATCGTATGCCTTTATTCGTTTGATCTGTTGTAATTACTGCAATTCTACTTCTTCTTTCTCTACCAGTATTAGCCGGAGCTATTACTATATTACTTACAGATCGAAATCTAAATACATCATTTTTCGACCCTGCAGGAGGAGGAGATCCCATTTTATATCAACATCTATTT</t>
  </si>
  <si>
    <t>&gt;ff31711ebd4632f353d05c938e1bf47b_Diptera_Asilidae_Lasiopogon_cinctus</t>
  </si>
  <si>
    <t>AATAAATAATATAAGTTTTTGGTTACTACCCCCATCTATTACTCTTCTATTGGCTAGTAGTATAGTG---GAAAACGGAGCCGGTACAGGATGAACAGTATACCCCCCATTATCTGCAGGTATTGCCCATGGGGGTGCATCTGTAGATTTAACAATTTTTTCCCTACACTTAGCAGGTGTATCTTCTATTCTAGGAGCAGTAAATTTTATTACAACTGTAATTAATATACGATCAAAGGGTATTACATTTGATCGTATACCTTTATTTGTTTGATCTGTTTTAATTACAGCAATTCTATTATTATTATCCCTCCCAGTACTAGCAGGAGCTATTACAATACTATTAACTGATCGAAACTTAAATACATCATTCTTCGACCCTGCTGGAGGTGGAGACCCAGTTTTATATCAACATTTATTC</t>
  </si>
  <si>
    <t>&gt;3043cd6703cac7a7a256ca99ae1c03c4_Diptera_Pediciidae_Pedicia_rivosa</t>
  </si>
  <si>
    <t>TATAAATAATATAAGATTTTGATTACTTCCCCCTTCTCTTACTTTATTATTAGCCAGAAGTCTTGTT---GAAAATGGAGCTGGGACAGGATGAACAGTTTATCCTCCCCTGTCTGCAGGAATTGCCCATGCAGGGGCATCTGTTGATCTTGCAATTTTTTCTTTACATCTAGCAGGAATTTCATCAATTCTAGGAGCTGTTAATTTTATTACAACTGTTATTAACATACGATCTTCTGGAATTACATTTGATCGAATACCTTTATTTGTGTGAGCTGTAGTAATTACAGCAGTATTACTACTTTTATCTCTGCCTGTATTAGCTGGAGCAATTACAATACTTTTAACAGACCGAAATTTAAACACATCCTTCTTTGACCCTGCCGGAGGAGGAGACCCTATTTTATACCAACACTTATTT</t>
  </si>
  <si>
    <t>&gt;04f8e55826a5c8026f3f0b350c9d4ca2_Diptera_Pediciidae_Pedicia_rivosa(SPGW1898-24)</t>
  </si>
  <si>
    <t>TATAAATAATATAAGATTTTGATTACTTCCCCCTTCTCTTACTTTATTATTAGCCAGAAGTCTTGTT---GAAAATGGGGCTGGAACAGGATGAACAGTCTATCCTCCCCTATCTGCGGGAATTGCCCATGCGGGAGCATCTGTTGATCTTGCAATTTTTTCATTACATCTAGCGGGGATTTCATCAATTCTAGGAGCTGTTAACTTTATTACAACTGTTATTAACATACGATCTTCTGGAATTACATTTGATCGAATACCCTTATTTGTGTGAGCTGTAGTAATTACAGCAGTATTATTACTTTTATCTCTTCCGGTATTAGCCGGAGCAATTACAATACTTTTAACAGATCGAAATTTAAACACATCCTTCTTTGACCCTGCCGGAGGAGGAGACCCTATTTTATACCAACACTTATTT</t>
  </si>
  <si>
    <t>&gt;e2e9046de0f97fe800cb24475f33ba7e_Diptera_Dryomyzidae_Dryomyza_anilis</t>
  </si>
  <si>
    <t>AATAAATAATATAAGATTTTGATTGTTACCTCCTTCACTAACACTATTATTAGTCAGTAGTATAGTA---GAAAATGGAGCTGGTACAGGATGAACCGTTTACCCTCCGCTTTCTTCAGGAATTGCTCACGGTGGGGCCTCAGTAGATTTAGCTATTTTTAGATTACACTTAGCCGGAATTTCGTCAATTTTAGGGGCCGTAAATTTCATTACTACTGTAATTAATATACGATCTACTGGAATTACCTTTGATCGAATACCATTATTTGTATGATCAGTAGTAATTACTGCTTTACTATTACTTCTATCATTACCTGTTCTTGCTGGGGCTATTACTATGTTACTAACAGACCGAAATTTAAACACATCTTTTTTTGACCCAGCAGGAGGAGGAGACCCAATTTTATACCAACATTTATTT</t>
  </si>
  <si>
    <t>&gt;ddf9447265be856f758cba5f3b0f2991_Diptera_Sepsidae_Nemopoda_nitidula</t>
  </si>
  <si>
    <t>AATAAATAATATGAGATTTTGAATACTTCCTCCATCACTTACTTTATTATTAGTCAGAAGTATAGTT---GAAAATGGAGCTGGTACAGGATGAACGGTTTACCCACCTCTATCTTCAGGAATTGCACATGGAGGTGCTTCTGTAGACTTAGCTATTTTTTCTCTACATTTAGCTGGTGTCTCATCAATTTTAGGAGCAGTAAATTTTATTACTACAGTTATTAATATACGATCTACTGGAATTACTTTCGATCGAATACCATTGTTTGTATGAGCAGTGGTAATTACTGCTTTATTACTTCTCCTTTCTTTACCTGTTCTAGCTGGTGCTATCACTATACTTTTAACAGATCGAAACTTAAATACATCTTTCTTTGACCCAGCCGGAGGGGGAGATCCAATCCTTTACCAACATTTATTT</t>
  </si>
  <si>
    <t>&gt;2dbdcffde547db0f576642374c1fa9c8_Diptera_Sepsidae_Themira_LEFIJ10657-20(sp.SL522)</t>
  </si>
  <si>
    <t>AATAAATAATATAAGTTTTTGAATACTTCCTCCATCACTTACACTATTATTAGTCAGAAGTATAGTT---GAAAACGGAGCTGGTACTGGTTGAACTGTATACCCACCTCTTTCATCAGGAATTGCTCACGGTGGGGCATCAGTAGACCTTGCTATTTTCTCTCTTCATTTAGCAGGAATTTCTTCAATTTTAGGAGCAGTAAATTTTATTACAACAGTAATTAATATACGTTCTACAGGTATTACCTTTGATCGAATACCATTATTTGTATGAGCTGTCGTAATTACTGCTTTATTACTTCTTCTTTCTCTACCTGTTCTAGCTGGAGCTATTACTATACTTTTAACAGATCGTAATTTAAACACTTCATTTTTTGACCCAGCAGGAGGGGGAGACCCAATTTTATACCAACACTTATTT</t>
  </si>
  <si>
    <t>&gt;c2c9fc0f5e2f8ec2182e45853a6268e5_Diptera_Sepsidae_Themira_pusilla</t>
  </si>
  <si>
    <t>AATAAATAATATAAGTTTTTGAATACTTCCTCCTTCTCTTACTCTCCTATTAGTGAGAAGTATAGTT---GAAAACGGAGCTGGTACAGGTTGAACTGTATACCCACCTCTTTCATCCGGAATCGCTCATGGAGGAGCATCTGTAGATTTAGCTATTTTCTCACTTCATTTAGCAGGAATTTCTTCAATTTTAGGAGCAGTAAATTTCATTACAACAGTCATTAATATACGATCAACAGGAATTACTTTTGATCGAATACCATTATTTGTATGAGCTGTTGTTATTACTGCTTTACTTCTTCTTCTTTCTCTCCCTGTCCTTGCTGGAGCTATTACTATACTTTTAACAGATCGTAATTTAAACACTTCATTTTTTGACCCTGCAGGAGGAGGGGATCCAATTTTATACCAACATTTATTT</t>
  </si>
  <si>
    <t>&gt;774a550e6a6f160d621695979309b7ba_Diptera_Clusiidae_Clusiidae_BOLD:ACG7813</t>
  </si>
  <si>
    <t>AATAAATAATATAAGATTTTGACTACTGCCCCCATCTCTTACTCTTTTATTAATAAGAAGTATAGTT---GAAAATGGGTCTGGGACAGGTTGAACGGTTTACCCACCCCTATCTTCTACAATCGCACACGGAGGGGCCTCTGTAGATCTAGCCATCTTTTCTCTGCACTTAGCAGGAATTTCTTCTATTTTAGGGGCCGTAAATTTTATTACTACTGTGATTAATATACGATCTATTGGAATTACATTTGATCGAATGCCATTATTCGTTTGATCAGTTGTAATTACAGCCTTATTACTTTTACTTTCTTTGCCAGTATTAGCTGGAGCCATCACTATACTTTTAACAGACCGAAATTTAAACACCTCATTTTTTGACCCCGCAGGAGGGGGAGATCCAATTCTTTACCAACATTTATTC</t>
  </si>
  <si>
    <t>&gt;5ae74514f83e1baf753deadb9312b4f2_Diptera_Clusiidae_Clusiodes_BOLD:ACB3123</t>
  </si>
  <si>
    <t>TATAAATAATATAAGATTTTGATTATTACCTCCCTCTCTTACACTTTTATTGATAAGCAGAATAGTG---GAAAACGGATCTGGTACGGGTTGAACTGTTTACCCTCCCCTATCTTCTACTATTGCTCATGGAGGAGCGTCTGTCGACTTAGCAATCTTTTCCTTACATTTAGCCGGGATCTCTTCAATTTTAGGGGCGGTAAACTTTATTACAACTGTAATTAATATACGATCAATTGGAATTACATTTGACCGAATACCACTATTTGTATGATCAGTAGTAATTACAGCATTATTACTACTTTTATCTTTACCAGTATTAGCTGGAGCTATTACAATACTACTAACTGATCGAAATTTAAATACATCATTTTTCGACCCAGCGGGAGGAGGTGACCCTATTCTTTATCAACATTTATTT</t>
  </si>
  <si>
    <t>&gt;064e1e8368adbfd06edb11bcaf4be9cc_Diptera_Sciomyzidae_Pteromicra_angustipennis</t>
  </si>
  <si>
    <t>AATAAATAATATGAGATTTTGAATACTTCCACCTTCACTTACCCTTCTATTGGTAAGCAGTATAGTT---GAAAACGGGGCTGGTACAGGGTGAACTGTCTACCCTCCGCTATCATCTACGATTGCTCATGGTGGAGCATCTGTTGATTTAGCTATTTTTAGCTTACATTTAGCTGGAATTTCTTCAATTTTAGGTGCAGTAAATTTTATTACAACAGTAATTAATATACGAGCTCTTGGAATTACATTTGATCGAATACCTTTATTTGTATGATCAGTTGTAATTACAGCTTTACTTCTTTTATTATCTTTACCTGTATTAGCTGGAGCTATTACTATATTATTAACTGATCGGAATTTAAATACTTCTTTTTTTGATCCAGCAGGTGGTGGAGACCCAATTTTATATCAACATCTTTTT</t>
  </si>
  <si>
    <t>&gt;62dc0f80cc8188dc7e191350960d7315_Diptera_Limoniidae_Limonia_trivittata</t>
  </si>
  <si>
    <t>AATAAATAATATAAGTTTTTGAATATTACCCCCTTCTCTAACACTTTTATTGGCTAGCAGAATAGTT---GAAAATGGAGCTGGTACTGGATGAACAGTGTACCCCCCATTATCCTCAGGTACAGCTCATAGTGGAGCATCAGTAGATTTAGCAATTTTTTCTTTACACCTAGCCGGTATTTCTTCTATTTTAGGGGCTGTAAATTTTATTACTACTGTTATTAATATACGATCTGCAGGCATATCTTTTGACCGAATACCATTATTTGTATGATCTGTAGTAATTACTGCTGTTTTATTACTTCTTTCTTTACCTGTTTTAGCTGGTGCAATCACTATATTATTAACTGATCGTAATTTAAATACTTCTTTTTTTGATCCTGCCGGAGGAGGAGACCCAATTTTATACCAACATTTATTT</t>
  </si>
  <si>
    <t>&gt;cc4f996bf5395f3a1e07b5d70114a51e_Diptera_Phoridae_Borophaga_incrassata</t>
  </si>
  <si>
    <t>AATAAATAACATGAGTTTTTGATTACTGCCCCCCTCTTTAATACTATTACTGTCTAGAAGAATAGTA---GAAAATGGGGCTGGTACAGGATGAACTGTCTACCCACCCCTATCAAGTAATATTGCTCATAGAGGAGCCTCAGTAGATTTAGCAATTTTTTCTCTTCACTTAGCCGGGATTTCCTCTATTTTAGGAGCTGTAAATTTTATTACGACAATTATTAATATACGGTCGTCAGGAATCTCTTTTGATCGAATACCCTTATTTGTTTGATCAGTAGGAATCACCGCCTTACTCCTTCTTCTTTCTTTACCTGTATTAGCAGGAGCAATTACAATATTATTGACTGACCGAAATTTCAATACTTCATTTTTTGATCCAGCAGGAGGAGGAGACCCAATCCTATATCAACACTTATTT</t>
  </si>
  <si>
    <t>&gt;f40bfe5048fbbf6e072e7a0f9af3f8f0_Diptera_Phoridae_Borophaga_femorata</t>
  </si>
  <si>
    <t>TATAAATAATATAAGATTTTGATTATTACCTCCTTCACTTACTTTATTACTGGCAAGCAGTATAATC---GAAAATGGTGCGGGGACAGGTTGAACTGTTTACCCTCCCCTATCAAGAAATATCGCCCATAGAGGAGCATCAGTAGATTTAGCAATTTTTTCTCTTCATTTAGCAGGAATTTCTTCTATTTTAGGGGCTGTAAATTTCATCACTACAATTATTAACATACGATCAACAGGAATTTCTTTTGATCGAATGCCTTTATTTGTTTGATCTGTAGGAATTACCGCCTTACTTTTACTTCTTTCTTTACCTGTATTAGCAGGAGCTATTACCATATTATTAACAGACCGAAATTTTAATACTTCATTCTTTGACCCTGCAGGAGGAGGAGATCCAATCTTATACCAACATTTATTT</t>
  </si>
  <si>
    <t>&gt;8b8975e540f494b94e556d3ad28338fe_Coleoptera_Staphylinidae_Myllaena_BOLD:AAX2900</t>
  </si>
  <si>
    <t>AATAAATAACATAAGATTTTGATTATTACCCCCATCATTATCTTTATTACTAATAAGAAGAATAGTA---GAAAGTGGCGCAGGAACTGGCTGAACTGTGTACCCACCCCTTTCTGCCAATATTGCTCACAGAGGTCCCTCAGTTGATTTAGCAATTTTTAGTCTTCATCTCGCAGGAATTTCCTCAATTCTTGGAGCTGTAAATTTTATTTCTACAATCATTAATATACGATCAACAGGTATATCATTTGATCGAATACCATTATTTGTTTGATCGGTAGGAATTACAGCTTTATTATTACTACTATCTTTACCAGTTTTAGCAGGAGCTATTACCATATTATTAACTGATCGAAATTTAAATACCTCTTTCTTTGACCCCGCAGGAGGAGGAGATCCAATTTTATACCAACATTTATTT</t>
  </si>
  <si>
    <t>&gt;8918c6521dec1e0d55d9b953e3a4cae3_Coleoptera_Staphylinidae_Amischa_analis</t>
  </si>
  <si>
    <t>AATAAATAATATAAGATTTTGATTATTACCTCCCTCATTAACATTATTATTAATAAGAAGTATAGTT---GAAAGAGGAGCTGGGACAGGATGAACTGTTTATCCACCTCTTTCATCAAACATTGCTCATGGAGGGTCATCAGTAGATCTAGCAATTTTTAGCCTTCATTTAGCAGGAATTTCATCTATTTTAGGAGCAGTTAATTTTATTTCTACTGTAATTAATATACGATCAACAGGAATTTCATTCGACCGCATACCTTTATTTGTATGATCAGTAGCAATTACAGCCCTATTATTACTTCTTTCTCTTCCTGTTCTTGCAGGAGCAATTACTATATTATTAACAGATCGAAATTTAAATACTTCTTTTTTTGACCCTGCCGGAGGGGGAGATCCTATTTTATATCAACATCTATTT</t>
  </si>
  <si>
    <t>&gt;a7d8136ff13f66e29ade4d35b72648ac_Coleoptera_Staphylinidae_Lordithon_thoracicus</t>
  </si>
  <si>
    <t>AATAAATAATATAAGTTTTTGGTTACTTCCCCCATCATTAACTTTATTGTTGATAAGAAGAATAGTT---GAAAGAGGCGCAGGAACAGGATGAACAGTTTATCCCCCACTTTCATCTAATATTGCCCATGGAGGTGCTTCAGTCGATTTGGCTATTTTTAGCCTTCATCTAGCTGGAATTTCATCAATTTTAGGAGCAGTTAATTTTATTACTACAGTAATTAATATGCGATCAATTGGAATAACTTTTGATCAAATACCCCTATTTATTTGATCTGTTGCAATTACAGCCTTACTTTTATTACTTTCACTACCAGTTTTAGCTGGAGCAATCACAATACTATTAACTGATCGTAATTTAAATACAACCTTTTTTGACCCCGCTGGAGGGGGAGATCCAATTTTATACCAACATTTATTC</t>
  </si>
  <si>
    <t>&gt;1a1fc80d0e964b9d16d3c4dbf5545303_Coleoptera_Staphylinidae_Bobitobus_BOLD:AAO1349</t>
  </si>
  <si>
    <t>AATAAATAATATAAGTTTTTGATTACTTCCCCCATCATTAACTTTATTACTAATAAGAAGAATAGTC---GAAAGAGGGGCTGGAACAGGATGAACAGTATACCCCCCACTGTCATCTAACATCGCCCATGGTGGAGCCTCAGTTGATCTAGCTATTTTTAGCCTTCATTTAGCAGGAATTTCTTCTATTTTAGGTGCAGTCAATTTTATTACTACTGTAATTAATATACGATCAACTGGAATAACTTTTGATCGAATACCTCTTTTTATTTGATCAGTTGCTATTACTGCACTATTATTACTCCTTTCTCTCCCTGTATTAGCAGGAGCTATTACCATGCTTCTTACAGATCGAAATTTAAATACTAGATTCTTTGACCCTGCTGGAGGGGGTGACCCAATTTTATATCAACATTTATTT</t>
  </si>
  <si>
    <t>&gt;76075302dce4f9878256b4c8f4d5eb85_Coleoptera_Staphylinidae_Boreophilia_eremita</t>
  </si>
  <si>
    <t>AATAAATAACATAAGATTTTGACTTCTCCCTCCTTCTTTAACTTTACTTTTAATTAGAAGAATAGTT---GAAAGAGGAGCAGGAGCAGGATGAACTGTTTATCCTCCACTTTCATCTAATATTGCTCATGGTGGATCATCAGTTGATTTAGCAATTTTTAGACTTCATTTAGCTGGAATTTCATCTATTCTAGGAGCTGTAAATTTTATTTCTACTGTGATTAATATGCGATCTACAGGTGTATCCTTTGATCGAATACCATTATTTGTTTGATCAGTTGCAATTACAGCATTACTTTTACTACTTTCCTTACCAGTTTTAGCTGGTGCTATTACTATACTTCTCACAGATCGAAATTTAAATACATCTTTTTTCGACCCTGCTGGAGGGGGAGATCCAATTTTATATCAACACTTATTT</t>
  </si>
  <si>
    <t>&gt;f70e0fa410c335ab2a7e2390e7738555_Coleoptera_Leiodidae_Sciodrepoides_watsoni</t>
  </si>
  <si>
    <t>AATAAATAACATAAGATTTTGACTTCTTCCCCCATCATTAAGTTTATTGTTAATGAGAAGAATTGTT---GAAAATGGAGCAGGAACAGGCTGAACAGTGTACCCACCACTTTCAGCAAATATTGCACATAGAGGCTCTTCAGTTGATTTAGCTATTTTTAGACTTCATTTAGCAGGTATTTCTTCAATTTTAGGTGCTGTAAATTTTATCACTACAGTAATTAATATACGAGCAACAGGAATAACTTTAGACAAAATACCCTTATTTGTTTGATCTGTTGCTATTACAGCTCTTCTTCTACTTTTATCTTTACCAGTTTTAGCTGGGGCTATCACAATACTTTTAACAGATCGAAATTTAAATACTTCATTTTTCGATCCTGCTGGGGGAGGTGACCCAATTTTATATCAACATTTATTT</t>
  </si>
  <si>
    <t>&gt;3aab5c35fc6c6ff3d78beddbbd6025c6_Coleoptera_Leiodidae_Anisotoma_glabra</t>
  </si>
  <si>
    <t>AATAAATAATATAAGATTTTGGCTTTTACCCCCTTCTTTAACTTTACTTTTAATAAGAAGAATAGTA---GAAAATGGAGCAGGAACAGGATGAACAGTTTATCCTCCCCTTTCTGCAAATATTTCCCATAGAGGTTCTTCAGTAGATTTGGCTATTTTTAGTCTACATTTAGCAGGAATTTCTTCAATTTTAGGAGCTGTAAATTTTATTACTACAGTTATTAATATACGAAGAATTGGGATAACTTTTGATAAAATACCATTATTTGTATGATCTGTGGCTATTACAGCTTTACTATTATTACTGTCACTACCTGTATTAGCAGGAGCTATCACGATACTATTAACAGATCGAAATTTAAATACTTCATTTTTTGACCCTGCAGGAGGAGGTGACCCAATTCTTTATCAACATTTATTC</t>
  </si>
  <si>
    <t>&gt;0600807bbac045429025a5957ae652cb_Coleoptera_Staphylinidae_Ischnoglossa_prolixa</t>
  </si>
  <si>
    <t>AATGAATAATATAAGATTTTGACTTTTACCCCCTTCTTTAACTTTACTTCTAATAAGAAGAATAGTA---GAAAGAGGAGCAGGAACAGGATGAACAGTTTACCCTCCCTTATCTTCTAATATTGCACATGGAGGGTCATCAGTAGATTTAGCTATTTTTAGATTACATCTTGCAGGAATTTCTTCAATTCTTGGAGCTGTAAATTTTATCTCAACAATTATTAATATACGAACAATTGGAATAACATTTGACCGAATACCTCTTTTTGTTTGATCTGTTGCAATTACTGCTTTACTTTTACTTTTATCTTTACCCGTATTAGCAGGTGCAATTACAATACTTTTAACTGATCGTAATATTAATACTACATTCTTTGATCCCGCAGGAGGTGGTGACCCAATTCTTTACCAACACCTATTT</t>
  </si>
  <si>
    <t>&gt;8bfb6fe22a3810cc6e34807884939d28_Diptera_Phoridae_Phora_tincta</t>
  </si>
  <si>
    <t>AATAAATAATATAAGTTTTTGAATATTACCTCCCTCTCTTTCCCTTCTTCTTGCTAGAAGAATAGTT---GAAAATGGAGCTGGAACAGGATGAACAGTTTATCCCCCATTATCATCTAATATCGCCCATAGAGGAGCATCTGTAGATTTAGCTATTTTCTCCCTTCATTTAGCAGGAATTTCATCAATTCTAGGAGCTGTTAATTTTATCACAACCATCATTAATATACGATCTTCAGGAATTTCTTTTGATCGAATACCTTTATTCGTATGATCTGTAGGAATTACAGCTCTTTTACTTCTTCTCTCACTTCCTGTATTAGCCGGAGCTATTACTATGCTTCTTACAGATCGAAATCTAAATACCTCCTTTTTTGATCCCACTGGAGGAGGAGATCCTATTCTCTATCAACACTTATTT</t>
  </si>
  <si>
    <t>&gt;304f06aef4044738be62767fba4008b8_Diptera_Phoridae_Phora_edentata</t>
  </si>
  <si>
    <t>AATAAATAACATAAGTTTTTGAATATTACCTCCCTCACTTTCTCTACTTCTTGCTAGAAGAATGGTT---GAAAATGGGGCTGGAACAGGATGAACAGTTTATCCCCCCCTTTCTTCTAATATTGCCCATAGAGGCGCATCCGTAGATTTAGCTATTTTCTCTCTTCATTTAGCCGGAATCTCATCAATTTTAGGGGCTGTAAATTTCATCACCACTATTATTAATATACGATCTTCAGGAATTTCTTTTGACCGAATACCTTTATTTGTCTGATCTGTGGGAATTACAGCTCTTTTATTACTTCTCTCACTACCAGTTCTAGCAGGCGCTATTACTATACTTTTAACAGACCGAAATCTTAATACCTCCTTTTTCGACCCAACAGGAGGAGGAGACCCTATTTTATACCAACATCTATTT</t>
  </si>
  <si>
    <t>&gt;e2c852eb263b16a0cde5c834ae96e76b_Diptera_Phoridae_Phora_convergens</t>
  </si>
  <si>
    <t>AATAAATAACATAAGCTTTTGAATATTACCCCCTTCTTTATCTTTACTTCTTGCCAGAAGAATAGTA---GAAAATGGCGCTGGCACAGGATGAACAGTATACCCACCCCTTTCTGCTAATATTGCTCACAGAGGAGCATCTGTTGATTTAGCAATTTTTTCTCTTCATTTAGCAGGAATTTCTTCTATCCTAGGAGCTGTAAATTTTATTACTACAATCATTAATATACGAGCTACAGGTATTTCCTTTGATCGAATACCCTTATTTGTATGATCAGTGGGAATCACTGCTCTTTTATTACTTCTTTCTCTTCCAGTTCTAGCAGGAGCTATTACTATACTTCTTACAGACCGAAATTTAAACACCTCTTTTTTTGATCCAACCGGGGGAGGTGACCCTATTCTTTATCAACATTTATTT</t>
  </si>
  <si>
    <t>&gt;b65c153ac1eceb85fbe211e3d0d2e808_Diptera_Phoridae_Phora_viridinota</t>
  </si>
  <si>
    <t>AATAAATAATATAAGATTTTGAATACTTCCTCCATCCTTATCCCTTCTTCTTGCTAGCAGAATAGTT---GAAAATGGGGCCGGTACAGGCTGAACAGTTTATCCTCCACTTTCATCTAACATTGCCCATAGAGGAGCTTCTGTTGACTTAGCAATTTTTTCTCTTCACCTAGCAGGAATTTCCTCAATTCTTGGAGCTGTAAATTTTATTACTACCATTATTAACATACGATCATCAGGTATCTCATTTGACCGAATACCTTTATTTGTTTGATCTGTAGGAATTACTGCTTTATTACTATTATTATCTCTTCCAGTTTTAGCTGGAGCTATCACAATACTTCTTACAGATCGAAACTTAAATACCTCTTTCTTCGACCCTACAGGAGGAGGAGACCCAATTCTTTATCAACATTTATTC</t>
  </si>
  <si>
    <t>&gt;84c84ef038be36aceb6d4644c7d03280_Diptera_Phoridae_Phora_hyperborea</t>
  </si>
  <si>
    <t>AATAAATAATATAAGATTTTGAATACTCCCCCCATCATTATCACTTCTCTTAGCTAGAAGAATAGTT---GAAAATGGTGCTGGCACTGGTTGAACAGTTTATCCTCCCCTCTCCTCAAACATCGCTCATAGAGGAGCTTCAGTTGACTTAGCTATTTTTTCACTTCACTTAGCAGGTATTTCTTCTATTCTTGGAGCCGTAAACTTTATTACTACTATTATTAATATACGTTCATCAGGAATCCTATTTGACCGTATACCTTTATTTGTTTGATCAGTAGGAATTACTGCTTTACTCCTATTATTATCACTCCCAGTTTTAGCTGGAGCTATTACTATACTTCTTACAGACCGAAATTTAAATACATCCTTCTTTGATCCAACAGGAGGAGGTGACCCAATTCTTTACCAACATTTATTT</t>
  </si>
  <si>
    <t>&gt;43c85a3faf9bbb100c27afe097eaecae_Diptera_Muscidae_Phaonia_BOLD:ACB6711</t>
  </si>
  <si>
    <t>AATAAATAATATAAGATTCTGATTATTACCCCCTTCTTTAAGATTACTATTAATTAGCAGAATAGTA---GAAACCGGATCTGGGACTGGTTGAACTGTTTACCCTCCCTTATCATCTAATATTGCACATAGAGGAGCTTCTGTTGATATAGCTATTTTTTCTCTTCATTTAGCTGGAATTTCTTCTATTTTAGGGGCTATTAATTTTATTACTACTGTAATTAACATACGATCTACAGGTATTACTTTTGACCGATTACCCCTTTTTGTCTGATCTGTATTAATTACTGCTATTTTATTACTTTTATCTTTACCTGTTTTAGCAGGAGCTATTACTATACTATTAACTGATCGAAATTTAAATACTTCTTTCTTTGATCCTGCAGGAGGAGGAGATCCTGTATTATACCAACATTTATTC</t>
  </si>
  <si>
    <t>&gt;a4708d5d76f37c9b6bb842ff32e162c0_Diptera_Hybotidae_Hybotidae_BOLD:ACB6879</t>
  </si>
  <si>
    <t>AATAAATAATATAAGTTTCTGAATACTACCCCCCTCTTTATCTCTTTTACTAGCTAGAAGAATAGTT---GAAAGAGGGGCAGGCACTGGATGAACTGTTTACCCCCCATTATCATCTGGAATTGCACATAGAGGAGCTTCTGTTGATTTAGCCATTTTTTCTCTTCATTTAGCGGGTATTTCATCTATTTTGGGAGCTGTTAATTTTATTACAACTGTGATTAATATACGAGCACCTGGTATTACTTTTGATCGTATACCTCTTTTTGTGTGATCTGTCGTAATTACTGCCTTATTATTACTTCTTTCATTACCAGTACTAGCAGGAGCTATTACTATACTCTTAACTGATCGGAACTTAAATACCTCTTTTTTTGATCCTGCAGGAGGAGGAGACCCAATTTTATATCAACATTTATTT</t>
  </si>
  <si>
    <t>&gt;3d524f01467f6cf70884b7c3ba1ebe52_Diptera_Scatopsidae_Thripomorpha_reticulatum</t>
  </si>
  <si>
    <t>AATAAATAATATAAGATTTTGAATACTCCCCCCATCTTTAACATTATTATTAACTAGTAGTATAGTA---GAAAATGGAGCTGGAACAGGATGAACTGTCTATCCCCCTTTATCTGCTGGAATCGCTCATGGAGGGGCCTCTGTAGACCTTGCAATTTTTTCTTTACATATAGCAGGAATCTCCTCAATTTTAGGAGCTGTAAATTTTATTACTACTGTAATTAATATACGATCTCCTGGAATTACTTTTGACCGCATACCTCTCTTTGTTTGATCTGTTGTAATTACAGCTATTTTATTGCTTTTATCTTTACCAGTATTAGCAGGAGCTATTACTATGTTATTAACTGATCGTAATTTAAATACTTCTTTTTTTGATCCTTCAGGAGGAGGAGACCCTATTCTTTATCAACATCTATTT</t>
  </si>
  <si>
    <t>&gt;6b209c13d1635dcab872862bdcbdacee_Diptera_Mycetophilidae_Ectrepesthoneura_hirta</t>
  </si>
  <si>
    <t>AATAAATAATATAAGATTTTGATTATTACCCCCATCTTTAATACTACTATTAACAAGAAGACTTGTT---GAAACAGGAACTGGGACAGGTTGAACCGTTTACCCCCCTTTATCATCAACTATTGCACATTCAGGAGCGTCAGTTGATCTTTCAATTTTTTCTCTTCATTTAGCAGGAATTTCTTCAATTTTAGGAGCTGTAAATTTTATTTCTACTATTATTAACATACGAGCACCGGGAATTTCCTTTGATCGAATACCTCTTTTTGTCTGATCTGTATTAATTACTGCAATTTTATTATTACTTTCATTACCAGTTTTAGCTGGAGCAATTACTATATTATTAACAGACCGAAATTTAAATACATCCTTCTTTGACCCAGCTGGAGGAGGAGATCCTATTTTATATCAACATTTATTT</t>
  </si>
  <si>
    <t>&gt;78f0ffdc338ba7c6184f549101199df1_Diptera_Mycetophilidae_Mycetophila_fungorum</t>
  </si>
  <si>
    <t>AATAAATAATATAAGATTTTGACTTTTACCTCCTTCTTTAACTTTATTACTTTCAAGTAGTTTAGTT---GAAGCAGGGGCTGGGACAGGATGGACAGTGTACCCCCCACTTTCGTCTACTATTGCCCATGCTGGATCTTCAGTTGATTTAGCAATTTTTTCATTACACCTTGCTGGTATTTCATCAATTTTAGGAGCTATTAATTTTATTACTACAATTATTAATATACGAGCTCCTGGAATAACATTTGACCGATTACCATTATTTGTTTGATCTGTTTTAATTACAGCTGTATTATTACTATTATCATTACCAGTTTTAGCTGGAGCAATTACTATGCTACTTACTGATCGTAATTTAAATACTTCATTCTTCGATCCTGCTGGAGGAGGAGACCCAATTTTATATCAACATTTATTT</t>
  </si>
  <si>
    <t>&gt;d5ac865227302c0e965d1305fabe3fa5_Diptera_Mycetophilidae_Mycetophila_perpallida</t>
  </si>
  <si>
    <t>AATAAATAATATAAGATTTTGACTTTTACCTCCTTCTTTAACTTTATTACTTTCAAGTAGCTTAGTT---GAAGCAGGGGCTGGAACAGGATGGACAGTGTACCCCCCACTTTCATCTACTATTGCTCACGCCGGATCTTCAGTTGATTTAGCAATTTTTTCATTACACCTTGCTGGGATTTCATCAATTTTAGGAGCTATTAATTTTATTACTACAATTATTAATATACGAGCTCCTGGAATAACATTTGATCGATTACCTTTATTTGTTTGATCAGTTTTAATTACAGCTGTATTATTACTATTATCATTACCAGTATTAGCTGGAGCAATTACTATATTACTTACTGATCGTAATTTAAATACTTCATTCTTTGACCCTGCTGGAGGAGGAGACCCTATTTTATATCAACATTTATTT</t>
  </si>
  <si>
    <t>&gt;4ee955dac5c4a37bb44b438b755d0ba5_Diptera_Mycetophilidae_Mycetophila_confluens</t>
  </si>
  <si>
    <t>AATAAATAATATAAGATTTTGACTTTTACCTCCTTCTCTAACTTTATTACTTTCAAGTAGCTTAGTA---GAAACAGGGGCCGGAACAGGATGAACAGTATACCCCCCACTTTCATCAACAATTGCTCATGCTGGATCTTCAGTAGATTTAACAATTTTTTCTCTTCATTTAGCAGGAATCTCTTCAATTTTAGGAGCTATTAATTTTATTACTACTATTATTAATATACGAGCTCCTGGAATATCTTTTGATCGATTACCATTATTTGTTTGATCAGTATTAATTACAGCTATTTTACTTCTTCTTTCTTTACCAGTATTAGCTGGAGCAATTACAATATTATTGACAGATCGAAATTTAAATACTTCATTTTTTGATCCTGCTGGAGGAGGAGATCCTATTTTATATCAACATTTATTT</t>
  </si>
  <si>
    <t>&gt;8e27d5f6adb5f9f2e2dd9a1ad45ff932_Diptera_Mycetophilidae_Mycetophila_signatoides</t>
  </si>
  <si>
    <t>AATAAATAATATAAGATTTTGACTTTTACCTCCTTCTCTTACTTTATTACTTTCAAGTAGCTTAGTA---GAAACAGGGGCTGGAACAGGATGAACAGTATATCCCCCACTTTCATCAACAATTGCTCATGCTGGATCTTCTGTAGATTTAACAATTTTTTCTCTTCATTTAGCTGGTATTTCATCAATTTTAGGAGCTATTAATTTTATTACTACAATTATTAATATACGAGCTCCTGGAATAACTTTTGATCGACTTCCTTTATTTGTTTGATCAGTTTTAATTACAGCAATTTTACTTCTTCTTTCTTTACCAGTTTTAGCTGGTGCAATTACTATACTATTAACTGATCGAAATTTAAATACATCATTTTTTGATCCAGCTGGAGGAGGAGACCCTATTTTATATCAACATTTATTT</t>
  </si>
  <si>
    <t>&gt;baf73882a6596e3ed60f54199bf31daa_Diptera_Mycetophilidae_unclassified.Mycetophila</t>
  </si>
  <si>
    <t>AATAAATAATATAAGATTTTGACTTCTACCTCCTTCTCTAACTTTATTACTTTCAAGTAGCTTAGTA---GAAACAGGGGCTGGTACAGGATGAACAGTTTACCCCCCACTTTCATCAACAATTGCTCATGCAGGATCTTCAGTTGATTTAACAATTTTTTCTCTTCATTTAGCAGGTATTTCATCAATTTTAGGAGCTATTAATTTTATTACAACTATTATTAATATACGAGCTCCTGGAATAACTTTTGATCGACTTCCTTTATTTGTTTGATCAGTATTAATTACAGCAATTTTACTTCTTCTTTCTTTACCAGTATTAGCTGGTGCAATCACTATATTATTAACAGATCGAAATTTAAATACTTCATTCTTTGACCCAGCAGGAGGAGGAGACCCAATTTTATATCAACATTTATTT</t>
  </si>
  <si>
    <t>&gt;2af7e465e8ee114a5d41eccde02baffe_Diptera_Mycetophilidae_Mycetophila_finlandica</t>
  </si>
  <si>
    <t>AATAAATAATATAAGCTTTTGACTTTTACCTCCTTCCCTTACTTTATTACTTTCAAGAAGTTTAGTA---GAAACAGGGGCCGGAACAGGATGAACAGTATACCCTCCACTTTCATCAACAATTGCACACGCTGGATCTTCAGTAGATTTAACTATTTTTTCTTTACATTTAGCTGGGATTTCCTCAATTTTAGGAGCTATTAATTTTATTACAACAATTATTAATATAAAAACCCCAGGAATAATATTTGATCAATTACCCTTATTTGTTTGATCAGTTTTAATTACAGCTATTTTACTACTTCTTTCTTTACCTGTCCTTGCTGGTGCAATTACTATATTATTAACAGATCGAAATTTAAATACTTCATTTTTTGACCCTGCTGGTGGAGGAGATCCTATTCTTTATCAACATTTATTT</t>
  </si>
  <si>
    <t>&gt;1b431b6f4638c176ef4f7c8eb89586e6_Diptera_Mycetophilidae_Mycetophila_gemerensis</t>
  </si>
  <si>
    <t>AATAAATAATATAAGATTTTGACTTCTTCCTCCTTCTCTTACTTTATTACTTTCAAGTAGTTTAGTA---GAAACAGGGGCTGGTACAGGATGAACAGTTTATCCCCCACTTTCATCAACAATTGCACATGCTGGTTCTTCAGTAGATTTAACTATTTTTTCTTTACATTTAGCTGGAATTTCATCAATTCTAGGAGCTATTAATTTTATTACAACAATTATTAATATACGAGCTCCAGGAATAATATTTGATCAATTACCTCTATTTGTATGATCTGTATTAATTACAGCAATTTTATTACTTTTATCTTTACCTGTTCTTGCTGGTGCAATTACAATATTATTAACAGATCGAAATTTAAATACTTCATTTTTTGACCCAGCAGGTGGAGGAGACCCAATTCTTTATCAACATTTATTT</t>
  </si>
  <si>
    <t>&gt;d4c8561c5606c1b651641d300b013b97_Diptera_Mycetophilidae_Mycetophila_ichneumonea</t>
  </si>
  <si>
    <t>AATAAATAATATAAGTTTTTGACTTTTACCTCCTTCCCTTACTCTTTTACTTTCAAGTAGCTTAGTA---GAAGCAGGGGCTGGAACAGGATGAACAGTGTATCCCCCACTTTCATCAACTATTGCTCATGCAGGATCCTCTGTAGATTTAGCTATTTTTTCTTTACACCTTGCTGGTATTTCATCGATTTTAGGAGCAATTAATTTTATTACTACAATTATTAATATACGAGCTCCTGGAATAACCTTTGATCGTCTTCCTTTGTTTGTTTGATCAGTATTAATTACAGCTGTTTTATTATTATTATCTTTACCTGTACTTGCTGGAGCAATTACTATGTTATTAACAGATCGAAATCTTAATACTTCATTTTTTGACCCTGCAGGAGGAGGAGACCCTATTTTATACCAACATTTATTC</t>
  </si>
  <si>
    <t>&gt;efd223ab2d2bfe02a84bbefbb84ae0b4_Diptera_Mycetophilidae_Mycetophila_BOLD:AAL9133</t>
  </si>
  <si>
    <t>AATAAATAATATAAGTTTCTGACTTTTACCTCCTTCACTAACCCTTTTACTTTCAAGTAGATTAGTT---GAAGCAGGGGCTGGAACAGGTTGAACAGTGTATCCCCCACTTTCATCAACTATTGCCCACGCAGGATCTTCTGTAGATTTAGCTATTTTTTCTTTACACCTTGCTGGTATCTCCTCAATTTTAGGAGCCATTAATTTTATTACTACAATTATTAATATACGAGCTCCTGGAATAACATTCGATCGACTTCCTTTATTTGTTTGATCAGTATTAATTACAGCTGTTTTACTTTTATTGTCTCTGCCTGTTCTTGCTGGAGCAATTACTATATTACTGACAGACCGAAACCTTAATACTTCATTTTTTGACCCTGCAGGAGGAGGAGACCCTATTCTATATCAACATTTATTT</t>
  </si>
  <si>
    <t>&gt;bcf494da2442161eaaeeffbcb160e080_Diptera_Mycetophilidae_Epicypta_BOLD:ACF9393</t>
  </si>
  <si>
    <t>AATAAACAATATAAGATTTTGACTTTTACCTCCTTCTTTAACTTTACTAGTTTCTAGTAGATTAGTA---GAAACAGGGGCTGGGACAGGATGAACAGTGTACCCCCCACTTTCATCTTCTATTGCCCATGCAGGAGCATCTGTTGATTTAGCAATTTTTTCTCTTCATTTAGCAGGTATCTCTTCAATTTTAGGAGCAATTAATTTTATTACAACTATTATTAATATACGAGCCCCAGGAATTACTTTTGATCGATTACCTTTATTTGTTTGATCAGTATTAATTACTGCTGTTTTATTACTTCTTTCATTACCAGTTTTAGCAGGTGCTATTACTATATTATTAACTGATCGAAATTTAAATACTTCATTTTTTGACCCTGCTGGAGGTGGTGATCCTATTTTATATCAACATTTATTT</t>
  </si>
  <si>
    <t>&gt;6975a04ec7e59333b1ef09c8a1eab715_Diptera_Mycetophilidae_Epicypta_BOLD:ACI4115</t>
  </si>
  <si>
    <t>AATAAATAATATAAGATTTTGACTTTTACCTCCTTCTTTAACTTTACTTGTTTCTAGTAGTTTAGTA---GAAACAGGGGCTGGAACAGGATGAACAGTGTACCCCCCACTTTCTTCATCTATTGCCCATGCAGGAGCTTCTGTTGATTTAGCAATTTTTTCTTTACATCTAGCTGGTATTTCTTCTATTTTAGGAGCAATCAATTTTATTACTACTATTATTAATATACGAGCTCCAGGTATTACATTTGATCGATTACCTTTATTTGTTTGGTCAGTATTAATTACTGCAGTTCTTCTCCTTCTTTCTCTCCCAGTATTAGCAGGAGCTATTACTATGTTATTAACAGATCGAAACTTAAATACTTCATTTTTCGATCCCGCAGGAGGAGGAGATCCAATTTTATATCAACATTTATTT</t>
  </si>
  <si>
    <t>&gt;9406ded2d1a75aeb3c05df1bce090c7b_Diptera_Mycetophilidae_Phronia_cinerascens</t>
  </si>
  <si>
    <t>AATAAATAATATAAGATTTTGACTTTTACCTCCTTCATTAACTCTTCTTCTTTCTAGAAGCTTAGTG---GAGGCAGGGGCCGGTACAGGATGAACCGTTTACCCACCTCTTTCTTCTACAATTGCTCACGCTGGATCTTCTGTTGATTTAGCAATTTTTTCTTTACATTTAGCAGGTATTTCCTCAATTTTAGGAGCAGTGAATTTCATCACTACTATTATTAATATACGAGCACCAGGAATTACATTTGACCGTCTTCCTTTATTTGTTTGATCAGTTCTTATTACTGCTGTATTATTATTATTATCCTTACCTGTATTAGCTGGAGCTATTACTATACTATTAACGGATCGAAATTTAAATACTTCATTTTTTGACCCTGCTGGAGGAGGAGACCCAATTTTATATCAACATTTATTT</t>
  </si>
  <si>
    <t>&gt;9ed9cea051846add56c8aff711db8a67_Diptera_Mycetophilidae_Phronia_obscura</t>
  </si>
  <si>
    <t>AATAAATAATATAAGATTTTGACTTTTACCTCCCTCATTAACTCTTTTACTTTCTAGAAGTTTAGTC---GAAGCAGGGGCCGGTACAGGATGAACAGTTTATCCTCCTCTATCTTCTACTATTGCTCATGCAGGAGCATCAGTAGATTTAGCTATTTTTTCTTTACATTTAGCAGGTATTTCTTCAATTTTAGGAGCAGTAAATTTTATTACTACTATTATTAATATACGAGCCCCAGGTATCACATTTGATCGACTTCCTTTATTTGTTTGATCAGTTCTTATTACTGCTGTTCTATTATTACTTTCTTTACCTGTATTAGCTGGAGCTATTACAATACTATTAACTGATCGAAATTTAAATACTTCGTTTTTTGATCCAGCAGGAGGGGGAGACCCTATTTTATATCAACATCTATTC</t>
  </si>
  <si>
    <t>&gt;165a96023c3dc90094dea5211a4d09bc_Diptera_Mycetophilidae_Mycetophila_caudata</t>
  </si>
  <si>
    <t>AATAAATAATATAAGTTTTTGACTTTTACCTCCTTCTTTAACTTTACTTCTTTCTAGAAGTTTAGTA---GAGACAGGGGCCGGAACAGGATGAACAGTTTACCCCCCACTTTCATCTACAATTGCTCATGCAGGCTCTTCTGTAGATTTAGCTATTTTTTCTCTTCATTTAGCAGGTATTTCATCTATTTTAGGAGCTATTAATTTTATTACCACAATTATTAATATACGAGCTCCTGGTATTACATTTGACCGATTACCCTTATTTGTTTGATCAGTTTTAATTACTGCAGTATTATTATTATTATCTTTACCTGTATTAGCAGGAGCAATTACTATATTATTAACAGATCGAAACTTAAATACTTCATTTTTTGACCCTGCTGGTGGAGGAGACCCAATTTTATATCAACATTTATTT</t>
  </si>
  <si>
    <t>&gt;7b68e01de6aada2c0d83ac5a3ec5c6f5_Diptera_Mycetophilidae_Phronia_portschinskyi</t>
  </si>
  <si>
    <t>AATAAATAATATAAGTTTTTGATTACTGCCTCCCTCATTAACTCTATTACTTTCTAGTAGTTTAGTA---GAAGCAGGGGCTGGTACAGGATGAACTGTTTATCCCCCATTATCAGCCAATATCGCTCATGCAGGAGCATCAGTTGATCTAGCTATTTTTTCCTTACATTTAGCAGGTATCTCTTCAATTTTAGGTGCAGTAAATTTTATTACAACAATTATTAATATACGAGCTCCCGGAATTACTTTTGATCGGTTACCTTTATTTGTCTGATCTGTTCTTATTACTGCTGTATTACTTCTATTATCTTTACCCGTATTGGCTGGAGCTATTACAATGCTATTAACAGATCGAAATTTAAATACTTCTTTTTTTGATCCTGCAGGAGGAGGAGACCCTATTCTTTACCAACATTTATTT</t>
  </si>
  <si>
    <t>&gt;f44292c967bd112be1dd7462cdb4bcb7_Diptera_Mycetophilidae_Phronia_mutabilis</t>
  </si>
  <si>
    <t>AATAAATAATATAAGTTTTTGGTTGTTACCTCCCTCATTAACCCTATTACTTTCTAGTAGTTTAGTA---GAAGCAGGGGCTGGAACAGGATGAACTGTTTATCCTCCATTATCAGCTAATATTGCTCATGCAGGAGCCTCTGTTGATTTAGCTATTTTTTCTTTACATTTAGCAGGTATTTCTTCAATTTTAGGTGCTGTAAACTTTATTACAACTATTATTAATATACGAGCCCCAGGAATCACTTTTGATCGATTGCCTTTATTTGTTTGATCAGTTTTAATTACTGCAGTCTTATTATTATTATCTCTTCCTGTATTAGCTGGAGCTATTACAATATTATTAACGGATCGAAATTTAAATACATCTTTTTTTGATCCAGCAGGGGGAGGAGACCCAATTCTTTATCAACATTTATTT</t>
  </si>
  <si>
    <t>&gt;cff869b1f58940c55070fa3b863bd0e7_Diptera_Mycetophilidae_Dynatosoma_fuscicorne</t>
  </si>
  <si>
    <t>AATAAATAATATAAGATTTTGATTATTACCTCCTTCTCTAACCTTATTGCTTTCAAGTAGTATAGTA---GAAGCAGGGGCTGGTACAGGATGAACAGTTTATCCCCCACTTTCATCAACAATTGCCCATGCTGGTTCTTCAGTTGATTTAGCTATTTTTTCTCTTCATTTAGCTGGTATTTCTTCTATTTTAGGGGCAGTAAACTTCATTACTACAATTATTAATATACGAGCCCCAGGTATTACCTTTGATCGTTTACCTTTATTTGTGTGATCTGTATTAATTACAGCTATTTTACTTCTTCTTTCATTACCAGTATTAGCTGGAGCTATTACAATATTATTAACCGATCGAAATTTAAATACATCTTTTTTTGATCCAGCAGGAGGAGGAGACCCTATTCTTTATCAACATTTATTT</t>
  </si>
  <si>
    <t>&gt;7a652ded34de2c2bb6834fd85818dd42_Diptera_Mycetophilidae_Dynatosoma_thoracicum</t>
  </si>
  <si>
    <t>AATAAACAATATAAGATTTTGACTATTACCTCCTTCACTAACCTTACTTCTTTCAAGAAGTATAGTA---GAAGCAGGGGCCGGTACAGGATGAACAGTTTATCCCCCACTTTCATCTACTATTGCCCATGCTGGTTCTTCAGTTGATTTAGCAATTTTTTCACTACATTTAGCTGGTATTTCTTCTATTTTAGGAGCAGTAAATTTTATTACTACAATTATTAATATACGAGCCCCAGGAATTACATTCGATCGATTACCTTTATTTGTTTGATCAGTATTAATTACAGCAATTTTATTACTTCTTTCTTTACCAGTTCTAGCTGGAGCTATTACAATACTATTAACAGATCGAAATTTAAATACTTCTTTTTTTGACCCTGCTGGAGGAGGAGACCCTATTCTATATCAACATTTATTT</t>
  </si>
  <si>
    <t>&gt;697fd80fe6c4e02f080ea52da7c14f74_Diptera_Mycetophilidae_Phronia_tenuis</t>
  </si>
  <si>
    <t>AATAAATAATATAAGTTTTTGACTTTTACCTCCTTCTTTAACATTACTTCTTTCTAGAAGTTTAGTC---GAAGCAGGGGCTGGAACAGGATGAACTGTTTATCCCCCTCTTTCATCAACAATTGCACATGCAGGAGCTTCAGTTGATTTAGCTATTTTTTCTCTTCATTTAGCTGGTATTTCTTCAATTTTAGGAGCTGTAAATTTTATTACAACTATTATTAATATACGAGCCCCAGGTATTACATTTGATCGATTACCTTTATTTGTTTGATCAGTACTAATTACAGCTGTTTTACTTCTTCTATCTTTACCAGTATTAGCAGGTGCTATTACAATATTATTAACAGATCGTAATTTAAATACTTCCTTTTTTGACCCTGCAGGAGGAGGTGACCCTATTCTTTATCAACATTTATTT</t>
  </si>
  <si>
    <t>&gt;62fbc2bf0d1b0f22fa4656596aef0983_Diptera_Mycetophilidae_Phronia_persimilis</t>
  </si>
  <si>
    <t>AATAAATAATATAAGATTTTGACTTTTACCCCCCTCTTTAACATTACTTCTTTCTAGAAGTTTAGTC---GAAGCAGGGGCTGGGACAGGATGAACAGTTTACCCCCCCCTATCTTCAACGATTGCACATGCTGGAGCATCAGTTGATTTAGCAATTTTTTCTCTTCATTTAGCAGGTATTTCTTCAATTTTAGGGGCAGTTAATTTTATTACAACTATTATTAATATACGAGCTCCTGGTATTACATTTGACCGATTACCATTATTTGTTTGATCTGTTCTAATTACAGCTGTTTTACTTCTTTTATCTTTACCTGTGCTAGCCGGAGCTATCACCATACTATTAACTGATCGAAACTTAAATACATCTTTTTTTGATCCAGCGGGAGGGGGGGATCCTATTCTGTACCAACATTTATTT</t>
  </si>
  <si>
    <t>&gt;3f49b2a01e08d98a9e8ee7ebde0b92ea_Diptera_Mycetophilidae_Mycetophila_ocellus</t>
  </si>
  <si>
    <t>AATAAATAATATAAGTTTTTGACTTTTACCACCCTCTTTGACTCTTTTACTTTCAAGAAGCTTAGTC---GAAGCAGGGGCTGGAACAGGATGAACTGTTTATCCACCCCTTTCTTCTACTATTGCTCACGCTGGATCTTCAGTTGATTTAGCTATTTTCTCTTTACATTTAGCTGGTATTTCTTCTATTTTAGGAGCTATTAATTTTATTACAACTATTATTAATATACGAGCCCCAGGTATTACTTTTGATCGATTACCTTTATTTGTATGATCAGTTCTTATTACAGCTATTTTATTACTATTATCACTCCCAGTATTAGCAGGAGCTATCACAATATTATTAACTGATCGAAACTTAAATACATCATTTTTTGACCCTGCTGGAGGAGGAGACCCTATTCTTTACCAACATTTGTTT</t>
  </si>
  <si>
    <t>&gt;654c2ddf15a4e3cf627e9bf803587b2a_Diptera_Mycetophilidae_Phronia_nigripalpis</t>
  </si>
  <si>
    <t>AATAAATAATATAAGATTTTGATTATTGCCTCCTTCATTAACACTATTACTTTCTAGAAGTTTAGTA---GAAGCAGGGGCCGGTACAGGATGAACTGTTTACCCCCCCCTTTCTTCTACTATTGCTCATGCCGGAGCTTCGGTTGATCTAGCTATTTTTTCTTTACATTTAGCTGGTATTTCATCTATTTTAGGAGCAGTAAATTTTATTACTACAATTATTAATATACGAGCCCCCGGAATTACGTTTGATCGATTACCTCTTTTTGTGTGATCTGTTCTTATTACAGCTGTATTATTATTATTATCTCTCCCAGTTTTAGCCGGGGCAATTACAATATTATTGACAGATCGAAATCTTAATACTTCATTTTTTGATCCTGCAGGAGGAGGAGACCCTATTTTATATCAACATTTATTT</t>
  </si>
  <si>
    <t>&gt;89c266eb90fee011abbb0ca2a0d8cbbf_Diptera_Mycetophilidae_Phronia_forcipata</t>
  </si>
  <si>
    <t>AATAAATAATATAAGATTTTGGCTATTACCCCCTTCTCTTACGTTATTACTTTCTAGTAGTTTAGTA---GAAGCAGGGGCTGGTACTGGTTGAACAGTTTACCCACCCCTTTCTTCGACTATTGCTCATGCTGGTGCATCAGTTGATTTAGCTATTTTTTCTTTACATTTAGCAGGTATTTCATCAATTTTAGGAGCAGTTAATTTTATTACCACTATTATTAATATACGAGCCCCTGGAATCACTTTTGATCGATTACCTTTATTTGTTTGATCTGTTCTTATTACAGCAGTATTATTATTATTGTCCTTACCCGTATTAGCTGGAGCTATCACTATACTACTTACAGATCGAAATCTTAATACTTCATTTTTTGACCCTGCAGGTGGTGGAGACCCTATTTTATATCAACATTTATTT</t>
  </si>
  <si>
    <t>&gt;c5b856e196a56f9479b56ebe65d31acd_Diptera_Mycetophilidae_Zygomyia_BOLD:AAG4941</t>
  </si>
  <si>
    <t>AATAAATAATATAAGTTTTTGGCTTTTACCCCCTTCTTTGACTCTTTTACTTTCAAGTAGCTTAGTA---GAGGCAGGGGCCGGAACAGGATGAACTGTTTATCCACCACTTTCTTCTACTATTGCTCATGCCGGATCTTCTGTTGATTTAGCAATTTTTTCTTTACATTTAGCAGGAATTTCATCAATTTTAGGAGCTATTAATTTTATTACAACAATTATTAATATACGAGCCCCAGGGATTACTTTTGATCGTCTTCCATTATTTGTTTGATCTGTATTAATTACAGCTATTTTATTATTACTTTCTTTACCAGTATTAGCTGGAGCTATTACTATGCTTCTTACTGATCGAAATTTAAATACTTCTTTCTTTGATCCAGCTGGAGGAGGAGATCCTATTCTTTATCAACATTTATTT</t>
  </si>
  <si>
    <t>&gt;d88b23b31bf7aa3006de54b1af95ded6_Diptera_Mycetophilidae_Zygomyia_notata</t>
  </si>
  <si>
    <t>AATAAATAATATAAGTTTTTGACTTTTACCTCCTTCACTTACCCTTCTACTTTCAAGTAGAATAGTA---GAAGCAGGGGCCGGAACAGGATGAACTGTTTATCCCCCACTTTCTTCTACAATTGCACACGCAGGATCTTCTGTTGATTTAGCAATTTTTTCTTTACATTTAGCTGGTATCTCTTCTATTTTAGGGGCTATTAATTTTATTACTACAATTATTAATATACGAGCTCCAGGTATTACTTTTGATCGATTACCATTATTTGTGTGATCAGTCTTAATTACAGCAATTCTATTATTACTATCATTACCAGTATTGGCTGGAGCTATCACTATGCTTCTTACTGATCGAAATTTAAATACTTCTTTTTTCGACCCTGCAGGAGGAGGAGATCCTATTTTATACCAGCATCTTTTC</t>
  </si>
  <si>
    <t>&gt;b42a96d56f72de21ef2dc4e49e17f87c_Diptera_Mycetophilidae_Brevicornu_kingi</t>
  </si>
  <si>
    <t>AATAAACAATATAAGTTTTTGAATGCTTCCTCCTTCTTTAACTCTACTACTCTCAAGCAGATTAGTA---GAAGCAGGGGCTGGAACAGGATGAACTGTTTATCCCCCTCTTTCTTCTACAATTGCCCATGCTGGAGCTTCTGTCGATTTAGCTATTTTTTCTTTACATTTAGCCGGTATTTCTTCTATTTTAGGGGCTGTAAATTTCATCACAACAATTATTAATATACGAGCCCCTGGTGTTACATTTGATCGAATACCCTTATTTGTTTGATCAGTATTAATCACAGCTATTTTACTTCTTTTATCTTTACCTGTGCTAGCTGGAGCAATTACCATACTACTTACAGATCGTAATTTAAATACTTCATTCTTTGACCCCGCGGGAGGAGGAGACCCCATCCTTTATCAACATTTATTT</t>
  </si>
  <si>
    <t>&gt;7acec633179d5cbcb078b04e510526a2_Diptera_Mycetophilidae_Allodia_lugens</t>
  </si>
  <si>
    <t>AATAAATAATATAAGTTTTTGAATACTTCCTCCCTCTTTAACTCTTCTTCTTTCAAGAAGATTAGTA---GAAGCAGGGGCTGGAACAGGATGAACTGTTTACCCCCCTCTTTCTTCAACTATTGCACATGCTGGTGCATCTGTTGACTTAGCTATTTTTTCTTTACATTTAGCAGGGATCTCTTCAATTTTAGGAGCAGTAAATTTTATTACTACTATTATTAATATACGAGCTCCTGGAATTACATTTGATCGAATACCTTTATTTGTGTGATCAGTTTTAATTACAGCTGTTTTATTATTACTTTCCCTTCCTGTTCTTGCTGGAGCAATTACTATACTATTAACAGACCGGAATTTAAATACTTCATTTTTTGACCCTGCTGGAGGAGGTGATCCTATTCTTTACCAACATTTATTT</t>
  </si>
  <si>
    <t>&gt;f61f87e21c932098aa8162b8bb62a575_Diptera_Mycetophilidae_Allodia_BOLD:ADY2282</t>
  </si>
  <si>
    <t>AATAAATAATATAAGTTTTTGAATACTCCCTCCCTCATTAACTCTTCTTCTTTCTAGAAGATTAGTC---GAAGCAGGGGCTGGAACAGGATGAACTGTTTACCCCCCTCTTTCTTCAACTATTGCTCACGCTGGAGCTTCCGTTGATTTAGCCATTTTTTCTCTTCATTTAGCAGGAATCTCCTCTATTTTAGGAGCAGTAAATTTTATTACAACTATTATTAATATACGAGCTCCAGGAATTACCTTTGATCGAATACCCTTATTTGTTTGATCAGTATTAATTACTGCTGTTTTACTTTTACTTTCTTTACCTGTTCTTGCTGGAGCTATCACTATACTTCTAACTGATCGAAACTTAAATACTTCATTTTTTGACCCCGCAGGAGGAGGAGATCCAATTTTATATCAACATTTATTT</t>
  </si>
  <si>
    <t>&gt;34511a420b2cd39ffc82b040f9832b26_Diptera_Mycetophilidae_Brevicornu_arcticoides</t>
  </si>
  <si>
    <t>AATAAATAATATAAGTTTTTGAATATTACCTCCTTCACTTACGCTACTTCTCTCAAGAAGATTAGTA---GAAGCAGGGGCCGGGACAGGTTGAACTGTTTACCCTCCACTTTCCTCAACAATTGCACATGCTGGAGCATCTGTTGATCTCGCTATTTTTTCTTTACATTTAGCAGGTATTTCCTCAATTCTAGGAGCTGTAAATTTTATCACAACAATTATTAATATACGAGCCCCGGGAATTACATTTGATCGAATACCATTATTTGTTTGATCAGTATTAATTACTGCTGTTCTTTTACTTTTATCTCTCCCTGTTTTAGCTGGAGCTATCACTATATTATTAACAGATCGAAATTTAAATACTTCATTTTTTGACCCTGCCGGAGGAGGAGATCCAATTCTTTATCAACATTTATTT</t>
  </si>
  <si>
    <t>&gt;9428dd30b6d2169df4fa608b30a4bae3_Diptera_Mycetophilidae_Brachypeza_bisignata</t>
  </si>
  <si>
    <t>AATAAATAATATAAGATTTTGAATACTACCTCCCTCACTTACTCTTTTACTTTCTAGTAGCCTTGTA---GAAGCAGGGGCTGGAACAGGATGAACAGTATACCCTCCACTTTCTTCTACAATCGCACATGCAGGAGCTTCTGTTGATTTAGCAATTTTTTCTCTTCATTTAGCAGGAATTTCTTCTATTTTAGGAGCTGTTAATTTTATTACAACTATTATTAATATACGAGCCCCAGGAATCACTTTTGATCGAATACCTTTATTTGTTTGATCTGTTCTAATTACTGCTATTTTACTTTTACTTTCCTTACCTGTTTTAGCCGGAGCTATCACAATACTATTGACTGACCGTAATTTAAACACTTCATTTTTTGATCCAGCAGGAGGAGGAGATCCTATTCTTTATCAACATTTATTT</t>
  </si>
  <si>
    <t>&gt;4dcacee0fec7b12664aa1a45b141307f_Diptera_Mycetophilidae_Exechia_separata</t>
  </si>
  <si>
    <t>TATAAATAATATAAGATTTTGAATATTACCTCCTTCTTTAACATTATTACTTTCAAGTAGTTTAGTG---GAAGCAGGGGCTGGAACAGGTTGAACTGTTTATCCTCCCCTATCTTCTTCAATTGCCCATGCTGGAGCATCTGTTGATTTAGCAATCTTTTCTCTTCATTTAGCCGGAATCTCTTCAATTTTAGGAGCAGTTAATTTTATTACTACAATTATTAATATACGAGCTGCAGGAATTACTTTTGATCGACTACCTTTATTTGTTTGATCTGTTCTAATTACAGCTGTTCTTTTATTATTATCTCTTCCTGTTTTAGCTGGAGCTATTACAATATTGTTAACAGATCGAAATTTAAACACTTCTTTCTTTGATCCTGCTGGAGGAGGAGATCCTATTTTATACCAACATTTATTT</t>
  </si>
  <si>
    <t>&gt;38948084661f9043d04c96838ad70f51_Diptera_Mycetophilidae_Exechia_parva</t>
  </si>
  <si>
    <t>AATAAATAATATAAGTTTTTGAATACTCCCCCCATCATTAACATTATTGCTTTCAAGAAGTTTAGTA---GAGGCAGGGGCCGGAACAGGGTGAACTGTTTACCCTCCTCTTTCATCTTCAATTGCCCACGCTGGAGCTTCTGTTGATTTAGCAATTTTTTCACTTCATTTAGCAGGAATTTCTTCAATTTTAGGGGCGGTAAATTTTATTACTACTATTATTAATATACGAGCCCCAGGAATTACTTTTGATCGATTACCTTTATTTGTTTGGTCTGTTTTAATTACCGCAGTTCTTTTACTATTATCTTTACCAGTTTTAGCAGGAGCTATCACAATATTATTAACAGATCGAAATCTAAATACCTCTTTTTTTGATCCTGCAGGAGGGGGTGATCCAATTTTATATCAACATTTATTT</t>
  </si>
  <si>
    <t>&gt;07b7edba123b967d1463b6b3bf1bfce7_Diptera_Mycetophilidae_Brevicornu_bipartitum</t>
  </si>
  <si>
    <t>AATAAATAATATAAGATTCTGAATACTTCCACCTTCTTTAACCTTACTCCTTTCAAGTAGTATAGTA---GAAGCAGGGGCTGGAACAGGTTGAACAGTTTACCCTCCTCTTTCATCAACAATTGCTCACGCAGGAGCATCTGTTGATTTAGCTATTTTTTCATTACATTTAGCCGGAATTTCCTCAATTTTAGGAGCAGTAAATTTCATTACAACAATTATTAATATACGAGCCCCAGGAATTTCTTTCGATCGAATACCTTTATTCGTTTGATCTGTTCTTATTACTGCTGTATTACTATTACTTTCTTTACCTGTTTTAGCTGGAGCTATTACAATATTATTGACAGATCGAAATTTAAATACTTCTTTCTTTGATCCTGCTGGAGGAGGAGATCCTATTCTTTATCAACATTTATTT</t>
  </si>
  <si>
    <t>&gt;73cc9618a0544a9fcdbf62aa0de5a884_Diptera_Mycetophilidae_Brevicornu_setulosum</t>
  </si>
  <si>
    <t>AATAAATAATATAAGCTTTTGAATATTACCCCCTTCTTTAACCTTATTGCTTTCAAGTAGCCTAGTA---GAAGCAGGGGCCGGAACAGGATGAACAGTTTACCCTCCTCTTTCATCAACTATTGCCCATGCAGGAGCTTCAGTTGATTTAGCTATTTTTTCTCTTCATTTAGCCGGAATTTCCTCAATTTTAGGAGCAGTAAATTTTATTACTACAATTATTAATATGCGAGCCCCTGGAATTTCTTTTGATCGAATACCCTTATTTGTTTGGTCTGTTTTAATTACCGCTGTTTTACTCCTTCTTTCTTTACCTGTTTTAGCCGGAGCAATTACTATATTATTAACAGATCGAAATTTAAATACTTCTTTTTTTGATCCCGCAGGAGGAGGAGACCCTATTTTATACCAACATTTATTC</t>
  </si>
  <si>
    <t>&gt;73c05543c78a60ce5cd02737e4d12ce9_Diptera_Mycetophilidae_Brevicornu_BOLD:ABW9634</t>
  </si>
  <si>
    <t>AATAAATAATATAAGTTTTTGAATACTTCCCCCTTCTTTAACGTTATTACTTTCAAGTAGTTTAGTT---GAAGCAGGGGCTGGAACAGGATGAACTGTTTATCCCCCCCTTTCTTCTACTATTGCCCATACAGGAGCTTCAGTAGATCTGGCTATTTTTTCTCTTCATTTAGCAGGAATTTCCTCAATTTTAGGAGCAGTAAATTTTATCACTACTATTATTAATATACGAGCCCCTGGAATTTCTTTTGATCGATTACCTTTATTTGTTTGATCTGTTTTAATTACTGCAGTTTTACTCCTACTATCCCTACCAGTTCTTGCTGGAGCTATTACAATATTACTAACAGATCGAAATTTAAATACTTCCTTTTTTGATCCTGCTGGAGGAGGAGATCCAATTTTATATCAACATTTATTT</t>
  </si>
  <si>
    <t>&gt;8efd1903a9725041b758ebcc134cfa72_Diptera_Mycetophilidae_Exechia_BOLD:ACZ9163</t>
  </si>
  <si>
    <t>AATAAATAATATAAGATTTTGAATACTTCCACCCTCTTTAACATTACTACTTTCAAGTAGTCTTGTA---GAAGCAGGGGCCGGAACAGGTTGAACTGTATATCCTCCTCTTTCTTCATCAATTGCTCATGCTGGTGCATCTGTCGATCTTGCTATCTTTTCCCTACATTTAGCAGGTATTTCATCTATTTTAGGTGCAGTAAATTTTATTACTACTATTATTAATATACGAGCTCCAGGAATTACTTTTGATCGTCTCCCATTATTTGTATGATCAGTATTAATTACAGCCGTTCTATTATTATTATCTTTACCTGTTTTAGCTGGTGCTATCACAATACTATTAACAGACCGAAATTTAAATACATCCTTTTTTGATCCTGCCGGAGGAGGAGATCCAATTTTATATCAACATTTATTT</t>
  </si>
  <si>
    <t>&gt;2af4758512f65975e48b92d1e888fdee_Diptera_Mycetophilidae_Exechia_nigroscutellata</t>
  </si>
  <si>
    <t>AATAAATAATATAAGATTTTGATTACTTCCACCTTCTCTTACACTCTTGCTTTCAAGTAGTCTTGTT---GAAGCAGGGGCTGGAACAGGTTGAACTGTATACCCTCCTCTTTCTTCTTCAATTGCTCATGCAGGAGCATCTGTTGATTTAGCAATTTTTTCTCTTCATTTAGCAGGAATCTCTTCAATTTTAGGTGCAGTAAATTTTATTACAACTATTATTAATATACGAGCTCCAGGAATTACATTCGATCGACTACCCCTATTTGTTTGATCAGTTTTAATTACTGCAGTACTTTTATTACTATCTCTACCAGTTTTAGCTGGTGCTATCACAATGCTATTAACAGATCGAAATTTAAACACCTCATTTTTTGATCCAGCAGGAGGAGGAGATCCAATTTTATATCAACATTTATTT</t>
  </si>
  <si>
    <t>&gt;c9a314d2aaee136ef54ef29223065e37_Diptera_Mycetophilidae_Exechia_unimaculata</t>
  </si>
  <si>
    <t>AATAAATAATATAAGATTTTGAATATTACCTCCATCTTTAACATTACTTCTTTCAAGTAGTCTTGTA---GAAGCAGGGGCTGGGACAGGTTGAACTGTTTACCCTCCACTATCTTCTTCAATTGCTCATGCAGGTGCATCAGTTGATTTAGCAATTTTCTCCCTTCATTTAGCAGGAATTTCTTCAATTCTAGGAGCAGTTAATTTTATTACAACTATTATTAATATGCGAGCCCCAGGTATCACATTTGATCGATTACCTTTATTTGTATGATCAGTGTTAATTACAGCAGTTTTATTATTACTTTCATTGCCTGTATTAGCTGGTGCTATTACAATATTATTAACAGATCGAAACTTAAATACATCATTTTTTGATCCTGCCGGAGGAGGAGATCCTATTCTTTATCAACACTTATTT</t>
  </si>
  <si>
    <t>&gt;8ad9a4e368c39189c32e8c5af1d82d3f_Diptera_Mycetophilidae_Allodia_angulata</t>
  </si>
  <si>
    <t>AATAAATAATATAAGTTTTTGAATACTCCCTCCCTCTCTAACCCTACTCATTTCTAGAAGATTAGTG---GAAACAGGGGCCGGAACTGGGTGAACTGTTTACCCTCCTCTTTCTTCATCCATTGCTCATGCTGGAGCTTCAGTAGATCTAGCAATTTTTTCCCTTCATTTAGCAGGAATCTCTTCTATTTTAGGAGCAGTTAATTTCATTTCTACTATTATTAATATACGTGCCCCAGGAATTACTTTTGATCGAATACCTTTATTTGTCTGATCAGTTCTTATTACAGCCGTTCTTTTACTTTTATCTTTACCAGTATTAGCAGGAGCTATCACCATATTGTTAACTGATCGAAATTTAAATACATCATTTTTTGATCCCGCAGGAGGAGGAGATCCAATTTTATATCAACATTTATTT</t>
  </si>
  <si>
    <t>&gt;9435b38f2cd1fa6e4b21098962897191_Diptera_Mycetophilidae_Allodia_barbata</t>
  </si>
  <si>
    <t>AATAAATAATATAAGTTTTTGAATACTGCCCCCTTCTTTAACCTTACTTCTTTCAAGTAGATTAGTT---GAAACAGGGGCTGGAACTGGGTGAACTGTTTATCCTCCTCTTTCTTCTTCTATTGCTCACGCTGGGGCATCCGTTGATTTAGCAATCTTTTCCCTTCATTTAGCAGGAATTTCCTCTATTTTAGGAGCTGTCAATTTTATTTCTACTATCATTAATATACGAGCCCCAGGAATTACTTTTGACCGAATACCCTTATTTGTCTGATCAGTTCTTATTACTGCTGTTCTTTTATTACTTTCCCTCCCAGTTTTAGCTGGCGCTATTACAATATTATTAACTGATCGAAATTTAAATACATCATTTTTTGACCCCGCAGGAGGAGGTGATCCAATTTTATACCAACATTTATTT</t>
  </si>
  <si>
    <t>&gt;b5585054c69270934453d9846bc895e9_Diptera_Mycetophilidae_Exechia_seriata</t>
  </si>
  <si>
    <t>AATAAATAATATAAGTTTTTGAATATTACCACCGTCATTGACTCTCTTACTTTCAAGAAGACTGGTA---GAAAGAGGGGCTGGAACAGGGTGAACTGTATACCCTCCTCTTTCATCATCTATTGCACATGCCGGAGCATCTGTTGATTTAGCTATTTTTTCGCTACATTTAGCTGGAATTTCTTCTATTTTAGGAGCTGTAAACTTCATTACAACAATTATTAATATACGAGCTCCAGGAATTACATTCGATCGATTACCCTTATTTGTTTGATCAGTACTAATTACTGCAGTTTTACTTCTTCTATCTTTACCTGTATTAGCCGGAGCTATCACTATATTGTTAACAGATCGAAACTTAAATACTTCATTTTTTGATCCTGCAGGAGGGGGAGACCCAATTCTTTATCAACATTTATTC</t>
  </si>
  <si>
    <t>&gt;63e20307e506dd30524b62016b995613_Diptera_Mycetophilidae_Opsion_longisetosa</t>
  </si>
  <si>
    <t>TATAAATAACATAAGATTCTGACTTCTTCCTCCATCATTAACTTTACTTCTTTCAAGAAGTTTAGTA---GAAACAGGGGCTGGAACAGGATGAACAGTATACCCCCCACTTTCATCTACTATTGCCCATGCTGGAGCATCAGTTGACTTAGCTATTTTTTCTCTTCATTTAGCAGGAATTTCTTCAATTTTAGGAGCTATTAATTTTATTACAACTATTATTAATATACGAGCACCAGGAATTACTTTTGATCGAATACCTTTATTTGTTTGATCAGTATTTATTACAGCCATTCTTCTTCTTCTCTCTTTACCGGTATTAGCAGGAGCTATCACTATACTTTTAACAGATCGAAATTTAAATACATCTTTTTTTGACCCTGCAGGAGGAGGAGATCCTATTTTATACCAACACTTATTT</t>
  </si>
  <si>
    <t>&gt;2b016d0a62dd92289a550761bb0e8186_Diptera_Mycetophilidae_Sceptonia_BOLD:ACC0373</t>
  </si>
  <si>
    <t>AATAAATAATATAAGATTTTGACTTCTTCCCCCTTCATTAACTCTTCTTCTTTCAAGAAGTTTAGTA---GAAATAGGGGCTGGGACAGGATGAACAGTGTACCCCCCACTTTCTTCCTCAATTGCCCATGCCGGAGCTTCTGTTGATTTAGCTATTTTTTCCCTCCATTTAGCCGGAATTTCTTCAATTTTAGGAGCTATTAATTTTATCACTACAATTATTAACATACGAGCATCAGGAATTACATTTGATCGCATACCTTTATTTGTATGATCAGTATTTATTACAGCAATTCTTCTACTTCTTTCTTTACCAGTTTTAGCTGGAGCCATTACTATACTTTTAACAGACCGAAATTTAAACACATCTTTTTTTGACCCTGCTGGAGGGGGAGACCCAATTTTATATCAACATTTATTT</t>
  </si>
  <si>
    <t>&gt;1007dc182616f196d58c0ea2a3d8b8e4_Diptera_Mycetophilidae_Sceptonia_fumipes</t>
  </si>
  <si>
    <t>AATAAATAATATAAGTTTTTGACTTTTACCCCCTTCTCTTACCCTTCTAATCTCTAGAAGCCTAATT---GAAACAGGGGCTGGAACAGGATGAACAGTGTACCCCCCACTATCTTCCACCATTGCCCATGCTGGAGCTTCTGTTGATTTAGCAATTTTTTCTCTACATTTAGCAGGTATTTCTTCAATTTTAGGAGCGATTAATTTTATTACAACAATTATTAATATACGAGCTACAGGAATTACATTTGATCGAATACCTTTATTCGTTTGATCAGTATTAATCACAGCAGTCCTTTTATTATTATCATTACCTGTTTTAGCTGGGGCTATTACTATACTTTTAACTGACCGAAATTTAAATACTTCTTTTTTTGACCCTGCCGGAGGAGGAGACCCAATTCTATACCAACATCTATTT</t>
  </si>
  <si>
    <t>&gt;9ff1bec443b9e74c929510d5e1c60ee8_Diptera_Mycetophilidae_Sceptonia_BOLD:ACF1970</t>
  </si>
  <si>
    <t>AATAAATAATATAAGTTTTTGACTTTTACCTCCTTCTCTTACCCTCCTTATCTCTAGCAGCCTAGTT---GAAACAGGGGCTGGAACAGGATGAACAGTGTACCCCCCACTATCTTCCACCATTGCCCATGCTGGAGCTTCTGTTGATTTAGCTATTTTTTCTCTTCATTTAGCAGGTATTTCCTCAATTTTAGGAGCTATTAATTTTATTACAACAATTATTAACATACGAGCAACAGGAATTACATTTGATCGTATACCTTTGTTTGTTTGATCAGTATTAATTACTGCAGTTCTTTTATTATTATCATTACCTGTTTTAGCAGGAGCTATTACTATACTTTTAACTGATCGAAATCTAAATACTTCTTTTTTTGACCCCGCCGGAGGAGGAGACCCAATTTTATATCAACATTTATTT</t>
  </si>
  <si>
    <t>&gt;321615c553aaf40c7dea207c0b9ed95d_Diptera_Mycetophilidae_Opsion_fuscipalpis</t>
  </si>
  <si>
    <t>AATAAATAACATAAGTTTTTGACTTTTACCTCCCTCCCTTACTCTTCTTATCTCTAGAAGTCTCATT---GAAACAGGAGCCGGAACAGGTTGAACAGTGTATCCCCCACTTTCTTCCTCTATGGCTCATGCCGGAGCTTCTGTTGATTTAACTATTTTTTCCCTCCATTTAGCTGGAATTTCCTCAATTTTAGGAGCTATTAATTTTATTACAACAATTATTAACATACGAGCATCTGGAATTACATTTGACCGAATACCTTTATTTGTTTGATCAGTTTTAATTACAGCAATTCTTTTATTATTATCTTTACCAGTATTAGCTGGAGCAATTACTATACTTTTAACAGATCGAAATTTAAACACTTCATTCTTTGACCCTGCAGGAGGAGGTGACCCAATTTTATACCAACATTTATTT</t>
  </si>
  <si>
    <t>&gt;2ef35cfc0d77f9bd235820a42f993401_Diptera_Mycetophilidae_Mycomya_annulata</t>
  </si>
  <si>
    <t>AATAAATAATATAAGTTTTTGATTGTTGCCCCCTTCTTTAATATTATTGCTGTCAAGTAGCCTTGTT---GAAGTAGGGGCTGGGACAGGTTGGACTGTTTACCCCCCACTTTCTTCTACTATTGCTCATACTGGAGCTTCTGTTGATTTAGCTATTTTTTCATTACATTTAGCTGGTATCTCCTCAATTTTAGGGGCTGTAAATTTTATTACTACAATTATTAATATACGAGCCCCAGGAATTCAATTTGATCGAATACCCCTATTTGTTTGATCAGTTTTAATTACAGCTGTTTTATTATTACTTTCTTTACCTGTATTAGCAGGAGCTATTACTATACTTTTAACTGATCGTAATTTAAATACTTCATTTTTTGATCCTGCAGGTGGGGGTGACCCAATTTTATATCAACACTTATTT</t>
  </si>
  <si>
    <t>&gt;2bf1b1c2a84291422b1fdfea3e1dd242_Diptera_Mycetophilidae_Mycomya_shermani</t>
  </si>
  <si>
    <t>AATAAATAACATAAGTTTTTGATTATTACCCCCCTCTTTAACATTATTGCTGTCAAGTAGCTTAATT---GAAACTGGAACTGGCACAGGTTGAACTGTTTACCCCCCACTATCTTCTACAATTGCTCATAGAGGGGCTTCTGTTGACTTAGCAATTTTTAGTTTACATTTAGCTGGTATTTCTTCTATTTTAGGAGCTGTTAATTTTATTACAACGATTATTAATATACGTGCCCCTGGGATTCAATTTGACCGAATACCTTTATTTGTTTGATCTGTTTTAATTACAGCTGTTTTATTATTATTATCCCTACCTGTATTGGCTGGAGCTATTACAATATTATTAACAGATCGTAATTTAAATACTTCTTTTTTCGACCCAGCTGGAGGTGGTGACCCAATTCTTTATCAACATTTATTT</t>
  </si>
  <si>
    <t>&gt;c617c705b7c616be97848d53329dec86_Diptera_Mycetophilidae_Mycomya_trivittata</t>
  </si>
  <si>
    <t>AATAAATAATATAAGTTTTTGATTATTACCCCCTTCTTTAATGCTATTATTGTCAAGTAGCTTAGTT---GAAGTAGGGGCTGGGACAGGTTGAACTGTTTACCCCCCACTATCTTCTACAATTGCTCATAGAGGTGCATCTGTTGATTTAGCAATTTTTAGTTTACATTTAGCAGGTATCTCATCAATTTTAGGGGCTGTTAATTTTATTACAACAATTATTAATATACGTGCCCCTGGTATTCAATTTGATCGAATACCATTATTTGTTTGATCAGTTTTAATCACAGCTGTTTTATTATTACTTTCTTTACCAGTATTAGCTGGAGCTATTACTATATTATTAACAGATCGAAATTTAAATACATCTTTTTTTGATCCTGCTGGAGGGGGTGATCCAATTCTTTATCAACACTTATTT</t>
  </si>
  <si>
    <t>&gt;ad4b6a9d2459a835c47c1de6704f3e47_Diptera_Mycetophilidae_Mycomya_kaurii</t>
  </si>
  <si>
    <t>TATAAATAATATAAGTTTTTGACTATTACCCCCTTCTTTAACATTATTATTGTCAAGTAGTTTGGTT---GAAGTAGGAGCTGGCACAGGTTGGACTGTTTACCCCCCACTATCTTCTACAATTGCTCACAGAGGGGCTTCTGTTGATTTAGCAATTTTTTCTTTACATTTAGCTGGAATTTCGTCAATTTTAGGAGCTGTTAATTTTATTACTACTATTATTAATATACGTGCCCCTGGTATTCAATTTGATCGAATACCTTTATTTGTATGATCTGTTTTAATTACAGCTGTTTTATTATTATTATCTTTACCAGTATTAGCTGGAGCTATCACCATATTATTAACAGATCGAAATTTAAATACTTCTTTTTTTGACCCTGCGGGTGGTGGAGATCCAATTCTTTATCAACATTTATTT</t>
  </si>
  <si>
    <t>&gt;4e052475b1fdd24632cf1effa7dd9cd1_Diptera_Mycetophilidae_Mycomya_neohyalinata</t>
  </si>
  <si>
    <t>AATAAATAACATAAGTTTTTGGTTATTACCTCCTTCTTTAACATTATTATTGTCAAGTAGTTTGGTT---GAAGTTGGAGCTGGTACCGGTTGGACTGTTTACCCCCCACTATCTTCTACAATTGCTCATAGAGGGGCATCTGTTGATTTAGCCATCTTTTCATTACATTTAGCTGGTATTTCCTCAATTTTAGGAGCTGTTAATTTCATCACTACAATTATTAATATACGTGCCCCTGGTATTCAATTTGATCGAATACCTTTATTTGTATGATCTGTTTTAATTACAGCTGTTTTATTATTATTATCTTTACCAGTATTAGCTGGAGCAATTACTATACTATTAACAGATCGAAATTTAAATACTTCTTTTTTTGACCCTGCAGGAGGGGGAGACCCTATTCTTTATCAACATTTATTT</t>
  </si>
  <si>
    <t>&gt;d32977a44dbd5b605a3db642da6215b0_Diptera_Mycetophilidae_Mycomya_nitida</t>
  </si>
  <si>
    <t>AATAAATAATATAAGATTTTGATTATTACCCCCTTCTTTAATGCTATTGCTTTCAAGTAGAATAGTT---GAAGTTGGAGCTGGTACTGGCTGAACAGTATATCCCCCTCTATCATCTACTATTGCTCATGCTGGTGCTTCAGTAGATTTAGCTATTTTTTCTTTACATTTAGCTGGAATTTCCTCAATTCTAGGAGCAGTTAATTTTATTACAACTATTATTAATATACGTGCTTCAGGTATTAAATTTGATCGAATACCTTTATTTGTTTGATCAGTATTAATTACTGCAATTTTATTATTATTATCATTACCAGTTTTAGCTGGAGCTATCACTATATTATTAACAGATCGAAATTTAAATACATCTTTTTTTGACCCTGCTGGAGGGGGTGATCCAATTTTATATCAACATTTATTT</t>
  </si>
  <si>
    <t>&gt;58b634e00fa0885f47d1cc9b49781417_Diptera_Mycetophilidae_Megalopelma_nigroclavatum</t>
  </si>
  <si>
    <t>AATAAATAATATAAGATTCTGACTATTACCCCCATCTTTAACGCTATTACTTTCAAGTAGATTAGTT---GATAGAGGAGCTGGAACTGGTTGAACTGTGTACCCCCCACTTTCTTCTACTATTGCTCATGCTGGCGCCTCTGTTGATTTAGCTATTTTTTCTTTACATTTAGCCGGAATCTCCTCAATTTTAGGAGCAGTTAATTTTATTACTACAATTATTAATATGCGAGCCCCAGGAATTATTTTTGATCGAATACCTTTATTTGTGTGATCAGTATTTATTACAGCTATTTTATTATTATTATCATTACCAGTATTAGCTGGAGCAATTACTATACTTTTAACAGATCGAAATCTAAATACCTCTTTTTTTGATCCTGCTGGAGGAGGAGACCCTATTCTTTATCAACATTTATTC</t>
  </si>
  <si>
    <t>&gt;816f74d19484d75671c51554716e686f_Diptera_Mycetophilidae_Coelosia_BOLD:ACJ6363</t>
  </si>
  <si>
    <t>AATAAATAATATGAGATTTTGATTATTGCCCCCTTCTTTAATATTACTGTTGTCAAGTAGTTTAGTT---GAAGTTGGAGCTGGTACTGGATGAACAGTTTACCCTCCATTATCTTCTACTATTGCACATGCTGGAGCCTCTGTAGATTTAGCTATTTTTTCTTTACATTTAGCAGGAATTTCTTCAATTTTAGGAGCAGTAAATTTTATTACTACTATTATTAATATACGAGCTCCTGGAATTTCATTTGATCGAATACCTTTATTCGTATGATCAGTATTAATTACAGCTATTTTATTATTACTATCTCTTCCTGTACTAGCTGGAGCTATTACAATACTATTAACAGATCGAAATTTAAATACTTCTTTTTTCGATCCTGCTGGAGGAGGAGATCCTATTCTTTATCAACACTTATTT</t>
  </si>
  <si>
    <t>&gt;e72f50381ad587b798ebe7dd520d904c_Diptera_Mycetophilidae_Boletina_onegensis</t>
  </si>
  <si>
    <t>AATAAATAATATAAGTTTTTGATTATTGCCCCCTTCTTTAATACTCCTGCTATCTAGCTCTATAGTA---GAAGCAGGGGCCGGGACAGGATGAACAGTTTACCCTCCCCTATCTTCAACAATTGCTCATGCTGGAGCTTCTGTTGATTTAGCTATTTTTTCTTTGCATTTAGCCGGAATTTCCTCTATTTTAGGTGCTGTTAATTTCATTACAACTATTATCAATATACGAGCCCCTGGGATTACTTTTGATCGAATACCCCTATTTGTCTGATCTGTTTTAATTACAGCAATTTTATTACTCCTATCTTTACCTGTTTTAGCCGGAGCTATTACTATATTATTAACAGATCGAAATTTAAATACTTCTTTTTTTGATCCTGCTGGAGGGGGAGATCCTATTCTATACCAACATTTATTT</t>
  </si>
  <si>
    <t>&gt;061c3095ca7d7843fca76d7ae1497fc0_Diptera_Mycetophilidae_Boletina_BOLD:ABA2429</t>
  </si>
  <si>
    <t>AATAAATAATATAAGTTTTTGATTATTACCTCCTTCTTTAATACTCCTGCTATCCAGATCTCTGGTA---GAAGCAGGGGCTGGGACAGGATGAACAGTTTATCCTCCTTTATCTTCAACAATTGCCCACGCTGGAGCATCAGTTGATTTAGCAATTTTTTCTCTTCATTTAGCAGGAATTTCTTCTATTTTAGGAGCTGTTAATTTCATCACAACTATTATTAATATACGAGCTCCTGGAATTACTTTTGATCGAATACCTTTATTTGTTTGATCAGTTTTAATCACAGCAATTTTATTATTACTATCTTTACCAGTTTTAGCTGGAGCTATTACAATATTATTAACAGATCGAAATTTAAATACTTCTTTTTTTGACCCTGCTGGAGGAGGAGACCCTATTCTTTATCAACATTTATTC</t>
  </si>
  <si>
    <t>&gt;6f51e18f9f11287ffadb1de6b086c0fb_Diptera_Mycetophilidae_Boletina_gripha</t>
  </si>
  <si>
    <t>AATAAATAATATAAGTTTTTGGTTATTACCCCCTTCTTTAATACTCCTGCTATCCAGATCTCTAGTA---GAAGCAGGAGCTGGGACAGGATGAACAGTTTATCCTCCTTTATCTTCAACAATTGCTCATGCTGGAGCATCAGTTGATTTAGCAATTTTTTCTCTTCATTTAGCAGGAATTTCTTCTATTTTAGGAGCTGTTAATTTTATTACAACTATTATTAATATGCGAGCCCCTGGAATTACTTTTGATCGAATGCCTTTATTCGTTTGATCAGTTTTAATTACAGCAATTTTATTATTACTATCTTTACCAGTTCTAGCTGGAGCTATTACAATATTATTAACAGATCGAAATTTAAATACTTCTTTTTTTGATCCTGCTGGGGGAGGAGACCCTATTCTTTACCAACATTTATTT</t>
  </si>
  <si>
    <t>&gt;37035964dbf0080e5308d8a52f398f8c_Diptera_Mycetophilidae_Boletina_BOLD:ACD4936</t>
  </si>
  <si>
    <t>AATAAATAATATAAGTTTTTGATTATTGCCCCCTTCTTTAATATTACTTTTATCTAGATCCCTAGTA---GAGGCAGGAGCTGGGACAGGGTGAACAGTTTACCCTCCCCTATCCTCAACAATTGCCCATGCTGGGGCATCAGTTGATTTAGCAATTTTTTCTCTTCATTTAGCAGGAATCTCTTCAATTTTAGGAGCTGTTAATTTTATTACAACTATTATTAATATGCGAGCCCCTGGGATTACTTTTGACCGTATGCCTTTATTTGTTTGATCAGTTTTAATTACAGCAATTTTATTATTGTTATCTTTACCAGTATTAGCTGGAGCTATCACAATATTATTAACAGATCGAAATTTAAATACTTCTTTCTTTGACCCTGCTGGAGGGGGAGACCCTATTTTATACCAACATTTATTT</t>
  </si>
  <si>
    <t>&gt;a7de3df4855d67d573e2cb45b9aedc97_Diptera_Mycetophilidae_Boletina_palmata</t>
  </si>
  <si>
    <t>AATAAATAATATAAGTTTTTGATTACTCCCCCCTTCTTTAATACTTTTATTATCTAGATCTATAGTA---GAAGTAGGAGCTGGAACAGGATGAACAGTTTACCCTCCTTTATCTTCAACAATTGCTCATGCTGGAGCATCTGTTGATTTAGCTATTTTTTCACTTCATTTAGCAGGGATTTCTTCTATTTTAGGAGCTGTTAATTTTATTACAACAATTATTAATATACGAGCCCCTGGGATTTCTTTTGATCGAATGCCTTTATTTGTTTGATCAGTTTTAATTACAGCAATTTTATTACTTTTATCTTTACCAGTATTAGCAGGAGCTATTACAATATTATTAACGGATCGAAATTTAAATACTTCTTTTTTTGACCCTGCTGGAGGAGGAGATCCTATTTTATACCAACACTTATTT</t>
  </si>
  <si>
    <t>&gt;c87dcfb213e4bccd7aaf8cb1eacd4ae0_Diptera_Mycetophilidae_Boletina_dissipata</t>
  </si>
  <si>
    <t>AATAAATAATATAAGTTTTTGATTATTACCTCCTTCTTTAATACTCCTACTTTCTAGCTCCCTAGTG---GAAATAGGAGCTGGGACAGGATGAACAGTGTACCCTCCTTTGTCTTCCACAATTGCTCATGCCGGGGCATCAGTTGATTTAGCTATTTTTTCATTACATCTAGCTGGGATTTCTTCTATTTTAGGAGCAGTTAATTTTATTACAACAATCATTAATATACGAGCTCCTGGAATTACTTTTGACCGAATACCTTTATTTGTCTGATCTGTTTTAATTACAGCAATTTTATTATTATTATCTTTACCAGTATTAGCCGGAGCTATTACAATATTATTAACAGATCGTAATTTAAATACTTCTTTTTTTGACCCTGCAGGAGGAGGAGACCCTATTTTATACCAACATTTATTT</t>
  </si>
  <si>
    <t>&gt;4e630675da853f9e4c221bad501828ce_Diptera_Mycetophilidae_Boletina_pinusia</t>
  </si>
  <si>
    <t>AATAAATAATATAAGTTTTTGATTATTACCCCCTTCTTTAACTCTCCTGCTTTCTAGCTCTATAGTA---GAGGTAGGAGCTGGGACAGGATGAACAGTTTACCCCCCTTTATCTTCAACAATTGCCCATGCTGGAGCATCTGTTGATTTAGCTATTTTTTCTTTACATTTAGCAGGAATTTCTTCTATTCTAGGGGCTGTTAATTTCATCACCACAATTATTAATATACGAGCCCCTGGAATTACTTTTGATCGAATACCTCTATTTGTTTGGTCTGTTTTAATTACAGCAATTTTATTATTACTGTCTTTACCAGTATTGGCTGGAGCTATTACAATATTATTAACAGATCGAAATTTAAATACTTCTTTTTTTGACCCTGCAGGAGGAGGAGACCCTATTTTATACCAACATTTATTT</t>
  </si>
  <si>
    <t>&gt;269d39585a86cfb51c77ab80628687b9_Diptera_Mycetophilidae_Boletina_nitiduloides</t>
  </si>
  <si>
    <t>AATAAATAATATAAGTTTTTGGCTACTTCCCCCTTCTTTAATACTCCTGCTATCTAGCTCTATAGTC---GAGGTAGGAGCTGGGACAGGATGAACAGTGTACCCCCCACTATCCTCAACAATTGCCCATGCTGGAGCATCTGTTGATTTAGCTATTTTTTCTTTACATTTAGCTGGTATTTCATCTATTTTAGGAGCTGTAAATTTTATCACAACAATTATCAATATACGATCCCCTGGTATTACTTTTGATCGAATACCTTTATTTGTCTGATCTGTTTTAATTACAGCAATTTTATTATTGTTATCTTTACCTGTTTTAGCTGGAGCTATCACAATACTACTAACAGATCGAAACTTAAATACTTCTTTCTTTGACCCTGCAGGAGGAGGAGATCCTATTTTATACCAACATTTATTT</t>
  </si>
  <si>
    <t>&gt;7958b47cc7a90b786a81fb0cde81453e_Diptera_Mycetophilidae_Boletina_nigricans</t>
  </si>
  <si>
    <t>AATAAATAATATAAGTTTTTGATTATTACCCCCTTCTTTAATACTTTTATTGTCAAGTTCTATAGTA---GAAGCAGGAGCTGGAACAGGTTGAACAGTGTACCCCCCACTATCTTCCACAATTGCTCATGCTGGTGCCTCAGTTGATTTAGCTATTTTTTCTTTACATTTAGCAGGGATTTCTTCTATTTTAGGTGCTGTAAATTTTATTACAACAATTATTAATATACGAGCCCCTGGAATTACCTTCGATCGGATACCACTATTTGTTTGATCAGTATTAATTACAGCAATTTTATTATTACTGTCTTTACCTGTTTTAGCTGGAGCTATCACAATGTTATTAACAGATCGAAATTTAAACACTTCTTTTTTCGATCCCGCAGGAGGAGGAGACCCTATTTTATACCAACATTTATTT</t>
  </si>
  <si>
    <t>&gt;968671868ac415933a7ec8d9cfd972cc_Diptera_Mycetophilidae_Boletina_BOLD:ACB2123</t>
  </si>
  <si>
    <t>AATAAATAACATAAGTTTCTGGCTATTACCTCCTTCCTTAATACTTTTATTGTCCAGATCTTTAGTT---GAAGCAGGAGCCGGTACAGGATGAACAGTCTACCCTCCTCTATCTTCAACAATTGCCCATGCTGGAGCATCCGTTGATTTAGCTATTTTCTCTTTACATCTAGCAGGAATTTCCTCAATTTTAGGGGCTGTTAACTTTATTACAACAATTATTAATATACGAGCCCCTGGAATTACTTTTGATCGAATACCATTGTTTGTTTGATCAGTTTTAATTACAGCAATTTTACTCCTTCTGTCCCTCCCAGTATTAGCTGGGGCTATTACAATATTATTAACAGATCGAAATTTAAATACTTCTTTTTTTGATCCAGCAGGAGGGGGAGACCCTATTTTATACCAACATTTATTT</t>
  </si>
  <si>
    <t>&gt;6a3e804ea63b4db2a3b6528c7a0c8c47_Diptera_Mycetophilidae_Boletina_BOLD:AAU4902</t>
  </si>
  <si>
    <t>AATAAATAATATAAGTTTCTGATTATTGCCCCCTTCTTTAATACTTTTATTATCAAGTAGTATAGTA---GAAATAGGAGCTGGAACAGGTTGAACAGTATATCCCCCCCTATCTTCTACAATCGCGCACGCCGGAGCTTCTGTTGATTTAGCTATTTTTTCACTTCATTTAGCAGGAATTTCTTCAATTTTAGGAGCAGTAAATTTTATCACCACAATTATTAATATACGGGCACCTGGAATTACATTTGACCGAATACCTTTATTTGTTTGATCAGTATTAATTACAGCAATTTTATTGTTATTATCTTTACCAGTACTAGCCGGAGCTATTACTATATTATTAACAGATCGTAATTTAAATACATCTTTCTTTGACCCTGCTGGAGGAGGAGATCCTATTTTATACCAACATTTATTT</t>
  </si>
  <si>
    <t>&gt;1957a3eac890b93c47674929a5b6d2a7_Diptera_Mycetophilidae_Boletina_dubia</t>
  </si>
  <si>
    <t>TATAAATAATATAAGATTTTGATTATTGCCCCCTTCGTTAATACTTCTTTTATCCAGTAGAATAGTT---GAAACAGGAGCTGGAACTGGTTGAACAGTGTACCCCCCACTATCTTCAACAATTGCCCATGCAGGAGCTTCAGTTGATTTAGCTATTTTTTCTCTTCACTTAGCCGGGATTTCTTCAATTTTAGGAGCTGTTAATTTTATTACAACAATCATTAATATGCGAGCCCCAGGAATGACTTTCGATCGAATGCCTTTATTTGTATGATCAGTATTAATTACAGCAATTTTATTATTATTATCTTTACCAGTACTAGCAGGAGCCATTACAATACTATTAACAGATCGTAATTTAAACACTTCTTTTTTTGACCCTGCTGGAGGAGGAGACCCAATTCTATATCAACATTTATTT</t>
  </si>
  <si>
    <t>&gt;4b293ca30bad361be0a5b2e242c67a46_Diptera_Mycetophilidae_Katatopygia_sahlbergi</t>
  </si>
  <si>
    <t>AATAAATAATATAAGTTTTTGACTTTTACCTCCTTCTTTAATACTTCTTTTATCTAGAAGACTAGTT---GAAGCTGGAGCTGGGACAGGATGAACAGTTTACCCCCCACTTTCTTCAACTATTGCTCATGCAGGAGCTTCTGTTGATTTAGCTATTTTTTCCCTTCATTTAGCAGGAATTTCTTCTATTTTAGGAGCAGTTAATTTTATTACCACAATTATTAATATACGAGCCCCTGGAATTACTTTCGATCGAATACCTTTATTTGTTTGGTCTGTATTAATTACTGCAATTTTACTTCTTTTATCTTTACCTGTTTTAGCAGGAGCTATTACAATATTATTAACAGATCGAAATCTTAATACTTCATTTTTTGACCCTGCTGGAGGTGGAGATCCAATTCTATACCAACATTTATTT</t>
  </si>
  <si>
    <t>&gt;f1b6ec462b278e4878ad12e996b2f1f1_Diptera_Mycetophilidae_Saigusaia_flaviventris</t>
  </si>
  <si>
    <t>AATAAATAATATAAGTTTTTGATTATTACCCCCTTCATTAATCCTTCTTTTATCTAGAAGTATAGTA---GAAACAGGTGCCGGAACAGGTTGAACAGTATATCCCCCCTTATCTTCAACAATTGCACATGCTGGAGCATCTGTTGATTTGGCAATCTTTTCTTTACATTTAGCTGGTATTTCCTCTATTTTAGGAGCTGTAAATTTTATTACAACAATTATTAATATACGAGCACCAGGTATCACAATAGACCGAATACCATTATTTGTATGATCAGTATTAATTACAGCAATTTTATTACTTTTATCATTACCAGTATTAGCAGGAGCTATTACAATATTATTAACAGATCGAAATTTAAATACTTCATTTTTTGATCCTGCTGGAGGAGGTGATCCTATTTTATATCAACATTTATTT</t>
  </si>
  <si>
    <t>&gt;bf498114e03d2e7214a4248ea9bb1d5c_Diptera_Mycetophilidae_Opsion_BOLD:ACP3236</t>
  </si>
  <si>
    <t>AATAAATAATATAAGTTTTTGATTACTTCCCCCTTCATTAACTCTTTTAATTTCAAGAAGCTTAGTA---GAAACAGGGGCTGGAACAGGATGAACTGTTTACCCTCCTCTTTCTTCAACTATTGCACATGCAGGTGCTTCAGTAGATTTAGCTATTTTTTCTCTTCATTTAGCAGGAATTTCCTCAATTTTAGGAGCTATTAATTTTATTACAACAATTATTAATATACGAGCTACAGGAATTACATTTGATCGAATACCTTTATTTGTTTGATCAGTATTTATTACAGCTATTTTATTACTATTATCCTTACCAGTTTTAGCCGGAGCTATTACTATATTATTAACAGATCGAAATTTAAATACTTCTTTTTTTGACCCAGCAGGAGGTGGAGATCCTATTTTATACCAACATTTATTT</t>
  </si>
  <si>
    <t>&gt;1a5f1b5d8659c6fb55fb5c10f22b96ea_Diptera_Mycetophilidae_Sciophila_pomacea</t>
  </si>
  <si>
    <t>AATAAATAATATAAGTTTTTGATTACTTCCCCCTTCTCTTACATTATTATTATCAAGTAGATTAGTT---GACGCTGGAGCAGGAACAGGATGAACAGTTTATCCCCCTTTATCTTCTACAATTGCACATGCAGGAGCTTCAGTAGATTTAGCAATTTTTTCTTTACATTTAGCTGGAATTTCTTCTATTTTAGGGGCTGTAAATTTTATTACTACAATTATTAATATACGAGCAATTGGAATTACTTTTGATCGAATACCTTTATTTGTTTGATCAGTATTAATTACTGCTATTTTATTACTATTATCTTTACCAGTTCTAGCTGGAGCTATTACTATGTTATTAACAGATCGAAATTTAAATACTTCTTTTTTTGACCCAGCCGGAGGAGGAGACCCTATTTTATACCAACATTTATTT</t>
  </si>
  <si>
    <t>&gt;83fbbb28d91713b9a52719f1980e25a5_Diptera_Mycetophilidae_Docosia_gilvipes</t>
  </si>
  <si>
    <t>AATAAATAATATAAGTTTTTGATTATTACCCCCATCATTAATATTATTATTGTCAAGAAGAATGGTT---GAAGTTGGGGCAGGAACAGGTTGAACAGTTTATCCCCCATTATCATCTACAATTGCACATGCTGGAGCATCTGTTGATTTAGCAATTTTTTCTTTACATTTAGCTGGTATTTCTTCAATTTTAGGAGCAGTTAATTTCATTACAACAATTATTAATATACGAGCCCCTGGAATTTCATTTGATCGTATGCCTTTATTTGTTTGATCTGTATTAATTACAGCTATTCTACTTTTATTATCTTTACCAGTTCTTGCTGGAGCTATTACTATATTATTAACAGATCGAAATTTAAATACATCTTTTTTTGACCCAGCAGGAGGAGGAGATCCAATTTTATATCAACATTTATTT</t>
  </si>
  <si>
    <t>&gt;cb0c6c911bfdd39dee9625d5bff1d728_Diptera_Mycetophilidae_Azana_anomala</t>
  </si>
  <si>
    <t>AATAAATAATATAAGTTTCTGATTATTACCTCCATCATTAACACTTTTACTATCAAGAAGTATAGTA---AATAGCGGAGCTGGAACTGGATGAACTGTTTACCCCCCTCTATCATCTACTATTGCCCATGCAGGAGCATCAGTCGATTTAGCTATTTTTTCCTTACATTTAGCAGGAATTTCTTCAATTTTAGGGGCTGTAAATTTTATTACAACAATTATTAATATACGATCACCAGGTATTACTTTTGACCGAATACCTTTATTCGTATGATCAGTTATAATTACAGCAATTTTATTATTATTATCTTTACCAGTATTAGCTGGAGCTATTACTATATTATTAACAGATCGAAATCTTAATACTTCATTTTTTGACCCTGCAGGAGGAGGTGACCCAATTTTATATCAACATTTATTT</t>
  </si>
  <si>
    <t>&gt;9470af19547b53422644694e1b689aef_Diptera_Mycetophilidae_Sciophila_lutea</t>
  </si>
  <si>
    <t>AATAAATAATATAAGTTTCTGATTATTACCTCCTTCTTTAACGTTATTATTATCTAGTAGTATAGTA---GATGCCGGAGCTGGTACAGGATGAACCGTTTACCCTCCCCTATCTTCTACTATTGCTCACGCAGGAGCATCTGTTGATTTAGCTATTTTTTCTTTACATTTAGCAGGAATTTCTTCAATTCTAGGAGCTGTAAACTTTATTACTACAATTATTAATATACGAGCAGTAGGAATTACTTTTGACCGAATACCTTTATTTGTTTGATCTGTATTAATTACAGCAATTTTATTGTTATTATCATTACCAGTATTAGCTGGAGCAATTACAATATTATTAACTGATCGAAATCTTAATACATCATTTTTTGATCCTGCTGGAGGAGGTGATCCAATTTTATATCAACATTTATTT</t>
  </si>
  <si>
    <t>&gt;486041d61f1628576d6d2e8b43e7296c_Diptera_Mycetophilidae_Sciophila_BOLD:AAY7973</t>
  </si>
  <si>
    <t>AATAAATAATATAAGTTTTTGATTATTACCTCCTTCTTTAACACTACTATTATCAAGTAGTATAGTA---GACGCAGGAGCAGGTACAGGTTGAACAGTTTATCCCCCCTTATCTTCTACAATTGCTCACGCTGGAGCTTCAGTAGATTTAGCTATTTTCTCTTTACATTTAGCAGGAATCTCTTCAATTTTAGGAGCTGTAAATTTTATTACAACTATTATTAATATACGCTCAGTAGGAATTACTTTTGACCGAATACCTTTATTTGTTTGATCTGTTTTAATCACTGCAATTTTATTATTACTATCTTTACCTGTATTAGCCGGTGCAATTACAATATTATTAACAGATCGAAATCTTAATACTTCATTTTTCGACCCTGCAGGTGGAGGAGATCCTATTTTATATCAACATTTATTT</t>
  </si>
  <si>
    <t>&gt;780a2227227e69bf215012b639ac4bea_Diptera_Mycetophilidae_Sciophila_rufa</t>
  </si>
  <si>
    <t>AATAAATAATATAAGTTTCTGATTATTACCTCCTTCATTAACTTTATTATTGTCAAGTAGTCTTGTA---GACTCTGGGGCTGGTACAGGTTGAACGGTTTATCCCCCCTTATCTTCAACTATTGCCCATTCAGGAGCCTCAGTAGATCTTGCTATTTTTTCTTTACATTTAGCAGGAATTTCATCAATTTTAGGAGCTGTAAATTTTATTACAACTATTATTAATATACGTGCTATTGGAATTACATTTGATCGAATACCTTTATTTGTTTGATCTGTATTAATTACAGCTATCTTATTATTATTATCCTTACCAGTTTTAGCAGGAGCAATTACTATATTATTAACAGATCGAAATCTTAATACTTCTTTTTTTGACCCTGCAGGAGGAGGAGACCCTATTTTATATCAACATTTATTT</t>
  </si>
  <si>
    <t>&gt;1b1faf6caa2f42d43122e769b72eb01d_Diptera_Mycetophilidae_Sciophila_spinifera</t>
  </si>
  <si>
    <t>GATAAATAATATAAGTTTTTGGTTACTGCCCCCTTCCTTAACTTTATTATTATCCAGCAGTCTTGTT---GACTCCGGAGCTGGTACAGGTTGAACTGTCTATCCCCCCCTATCTTCCACCATTGCCCATGCTGGAGCTTCTGTAGATCTTGCCATCTTTTCTCTTCATTTAGCAGGAATTTCATCAATTTTAGGAGCTGTAAATTTTATTACAACTATCATTAATATACGAGCAATTGGAATCACCTTTGATCGAATACCTTTATTTGTTTGATCTGTTCTAATTACAGCTATTTTATTACTTTTATCTTTACCTGTATTAGCCGGAGCTATTACTATATTACTAACTGATCGAAATTTAAATACTTCCTTTTTTGACCCTGCTGGAGGAGGAGATCCTATTCTATACCAACACTTATTT</t>
  </si>
  <si>
    <t>&gt;03e3cc388b4e635c77612313f2e1992d_Diptera_Mycetophilidae_Sciophila_BOLD:ACL6269</t>
  </si>
  <si>
    <t>AATAAATAATATAAGTTTTTGATTACTTCCCCCCTCTTTAACCCTGTTATTGTCTAGAAGTATAGTA---GATGCTGGCGCTGGAACAGGATGAACCGTTTATCCTCCACTATCCTCTACAATTGCCCATGCTGGAGCTTCAGTAGATTTAGCTATTTTTTCCTTACATTTAGCAGGAATTTCATCAATTTTAGGGGCTGTAAATTTTATTACAACTATTATTAATATACGAGCTATTGGAATTACTATTGATCGAATACCTTTATTTGTTTGATCCGTTTTAATCACAGCTATTTTATTATTGCTTTCATTACCTGTATTAGCCGGAGCTATTACTATATTATTAACTGACCGAAATTTAAACACTTCTTTTTTTGATCCAGCAGGAGGAGGAGATCCTATTTTATATCAACATTTATTT</t>
  </si>
  <si>
    <t>&gt;cb59e0afc1ecee571d4e90c158ece00c_Diptera_Mycetophilidae_Mycomya_affinis</t>
  </si>
  <si>
    <t>AATAAATAATATAAGATTTTGATTATTACCCCCCTCTTTAATACTTCTTCTATCAAGAAGAATGGTT---GATGCAGGTGCTGGTACAGGTTGAACAGTTTACCCTCCACTATCTTCAACAATTGCTCATGCAGGAGCTTCAGTTGATTTAGCTATTTTTTCATTACATCTAGCAGGTATTTCTTCTATTTTAGGGGCTGTAAATTTTATTACAACAATTATTAATATACGAGCCCCTGGAATTCAATTTGATCGAATACCTTTATTTGTCTGATCTGTTTTAATTACAGCTATTTTATTATTATTATCATTACCAGTACTTGCTGGAGCTATTACAATATTATTAACTGATCGAAATTTAAATACTTCATTTTTTGACCCTGCAGGAGGAGGAGACCCTATTTTATATCAACATTTATTT</t>
  </si>
  <si>
    <t>&gt;c1b07414fb70e7b4b813dbecd4e37d05_Diptera_Mycetophilidae_Mycomya_frequens</t>
  </si>
  <si>
    <t>AATAAATAATATAAGATTCTGACTACTTCCTCCTTCTTTAATACTCCTTCTATCGAGCAGAATAATT---GATGCCGGGGCTGGGACTGGTTGAACAGTTTACCCACCTCTATCTTCTACAATTGCTCATGCAGGGGCTTCAGTTGATTTAGCTATTTTTTCTTTACATTTAGCAGGTATTTCCTCAATTTTAGGAGCTGTAAATTTTATTACCACAATTATTAATATACGAGCCCCAGGTATTCAATTTGATCGAATGCCTTTATTTGTTTGATCTGTTTTAATTACAGCCGTATTATTATTATTATCTTTACCAGTTCTTGCTGGGGCTATTACAATATTATTAACTGATCGTAATTTAAATACATCTTTCTTTGACCCCGCTGGAGGGGGAGACCCTATTTTATACCAACATTTATTT</t>
  </si>
  <si>
    <t>&gt;1f6030eb006b234141a0551a3d8faa30_Diptera_Mycetophilidae_Mycetophilidae_BOLD:ABA3287</t>
  </si>
  <si>
    <t>AATAAATAATATAAGATTTTGACTTTTACCTCCTTCTTTAACATTATTAATTTCAAGTAGAATGGTC---GAATTAGGAGCAGGTACAGGTTGAACAGTTTACCCTCCCCTATCCTCAACAATTGCTCACACAGGAGCTTCTGTTGATTTAGCAATTTTTTCATTACATTTAGCCGGTATCTCTTCAATTTTAGGAGCAGTAAATTTCATTACTACAATTATTAATATACGAGCCCCAGGAATTCAATTTGATCGAATACCCTTATTTGTTTGATCAGTTTTAATTACAGCTATTTTACTTTTATTATCCTTACCAGTACTAGCTGGAGCTATTACAATATTATTAACAGATCGAAATTTAAATACTAGATTTTTTGACCCTGCAGGAGGAGGAGACCCAATTTTATATCAACATTTATTT</t>
  </si>
  <si>
    <t>&gt;ee5ef628ea0c9f9d5da4b11e597cf536_Diptera_Mycetophilidae_Mycomya_fennica</t>
  </si>
  <si>
    <t>AATAAATAATATAAGTTTTTGACTTTTACCCCCATCATTAATATTACTCCTCTCTAGTAGAATGGTT---AATGCCGGAGCTGGAACAGGTTGAACAGTTTACCCTCCATTATCATCAACTATTGCTCATGCTGGGGCTTCTGTTGATCTAGCTATCTTTTCTCTCCATTTAGCTGGTATTTCATCGATTTTAGGAGCTGTAAATTTCATTACAACTATTATTAATATACGAGCCCCTGGTATTCAATTTGACCGAATACCTCTATTTGTATGATCAGTTTTAATTACAGCTGTTTTGTTATTATTATCTTTACCAGTACTTGCTGGAGCAATTACAATATTATTAACAGATCGTAATTTAAATACATCTTTTTTTGATCCCGCTGGAGGAGGAGATCCTATTTTATATCAACATTTATTT</t>
  </si>
  <si>
    <t>&gt;ab99d3ac197764a077136f2fa2559b8b_Diptera_Mycetophilidae_Sciophila_karelica</t>
  </si>
  <si>
    <t>AATAAATAACATAAGCTTCTGATTATTGCCCCCTTCTTTAACCCTATTATTATCTAGAAGTTTAGTT---GATTCCGGAGCCGGTACCGGCTGAACCGTCTATCCCCCCCTTTCATCTACAATTGCTCATGCTGGGGCATCTGTTGATTTAGCCATTTTTTCCCTTCATTTAGCAGGTATTTCTTCTATTTTAGGAGCTGTAAATTTTATTACTACAATTATTAATATACGAGCCATTGGTATTACTTTAGACCGAATGCCTCTATTTGTTTGATCAGTTCTAATTACAGCTATTTTATTATTATTGTCTTTACCTGTATTAGCAGGAGCTATTACTATATTATTAACAGATCGAAATTTAAATACATCTTTTTTTGATCCTGCCGGAGGAGGAGACCCTATCTTATACCAACACCTATTT</t>
  </si>
  <si>
    <t>&gt;22d604e1fd0321219a87badaac7e859d_Diptera_Mycetophilidae_Rondaniella_dimidiata</t>
  </si>
  <si>
    <t>AATAAATAATATAAGTTTTTGATTATTACCCCCTTCATTAATATTATTATTATCTAGAAGTTTAGTT---GAAGCTGGAGCAGGAACTGGATGAACAGTTTACCCTCCATTATCTTCTACTATCGCTCATGCTGGAGCATCAGTAGATTTAGCTATTTTTTCTTTACATTTAGCTGGTATTTCTTCTATTTTAGGAGCTGTAAATTTTATTACAACAATTATTAATATACGAGCCCCAGGAATCACTTTTGACCGAATACCTTTATTTGTATGATCAGTTTATATTACAGCTGTTTTACTTTTATTATCATTACCAGTTTTAGCTGGAGCTATTACAATATTATTAACTGATCGTAATTTAAATACATCTTTCTTTGATCCTGCTGGAGGAGGAGACCCTATTTTATACCAACATCTTTTC</t>
  </si>
  <si>
    <t>&gt;247f6611c0afdd838d480f16b6c23263_Diptera_Mycetophilidae_Trichonta_vitta</t>
  </si>
  <si>
    <t>AATAAATAATATAAGATTTTGACTTTTACCCCCTTCATTAACATTACTGCTTTCAAGTAGTATAGTA---GAACAAGGAGCAGGAACAGGTTGAACAGTTTATCCCCCTCTTTCTTCTACAATTGCACATGCTGGTGCATCTGTTGATTTAGCTATTTTTTCTTTACATTTAGCTGGTATTTCTTCAATTTTAGGAGCAGTAAATTTTATTACGACTATTATTAATATACGAGCCCCAGGTATAAACTTTGATCAAATACCTTTATTTGTTTGGTCAGTTCTAATTACAGCAGTATTATTACTTTTATCATTACCAGTTTTAGCTGGTGCTATTACAATATTATTAACAGATCGAAATTTAAATACCTCTTTCTTTGATCCAGCTGGAGGAGGAGATCCTATTTTATACCAACATTTATTT</t>
  </si>
  <si>
    <t>&gt;b26ca2e37b8f4d3c127c1edc9e9dfa58_Diptera_Mycetophilidae_Trichonta_submaculata</t>
  </si>
  <si>
    <t>AATGAATAATATAAGATTTTGACTTTTACCTCCTTCCTTAACCCTATTACTTTCAAGTAGTATGGTA---GAAGCAGGAGCAGGGACAGGTTGAACAGTTTATCCTCCTCTTTCTTCAACTATTGCTCATGCTGGGGCATCAGTAGATTTAGCAATTTTTTCCTTACATTTAGCTGGTATTTCTTCAATTTTAGGAGCAGTAAATTTTATTACTACTATTATTAACATACGAGCCCCAGGTATAAATTTTGACCAAATACCTTTATTTGTATGGTCTGTTTTAATTACAGCAGTATTATTATTATTATCTTTACCTGTATTAGCTGGAGCTATCACGATATTATTAACAGATCGAAATTTAAATACATCATTTTTTGACCCTGCTGGAGGTGGAGACCCTATTTTGTACCAACATTTATTT</t>
  </si>
  <si>
    <t>&gt;3e6895c8a5f1bdee0eeb42bda12f3d47_Diptera_Mycetophilidae_Trichonta_subfusca</t>
  </si>
  <si>
    <t>AATAAATAATATAAGATTCTGATTATTACCTCCTTCTTTAACACTACTACTTTCAAGTAGTATGGTT---GAAGCTGGGGCGGGGACAGGTTGAACAGTTTATCCTCCCCTTTCTTCTACTATTGCTCATGCAGGAGCTTCTGTAGATTTAGCTATTTTCTCCCTTCATTTAGCAGGTATCTCCTCTATTTTAGGAGCTGTAAATTTTATTACAACAATTATTAATATGCGAGCCCCTGGAATAAATTTTGATCAGATACCTTTATTTGTTTGATCAGTTTTAATTACAGCCGTACTTTTACTTCTCTCCTTACCAGTTTTAGCTGGAGCTATTACAATATTATTAACAGACCGAAATTTAAATACTTCTTTTTTTGACCCTGCTGGAGGAGGAGACCCTATTTTATACCAACATTTATTT</t>
  </si>
  <si>
    <t>&gt;c9e017abc52bc84726953fe341de2904_Diptera_Mycetophilidae_Exechiopsis_BOLD:AAL5090</t>
  </si>
  <si>
    <t>AATAAATAATATAAGTTTTTGACTTCTTCCTCCTTCTCTTACTTTATTACTTTCAAGTAGTTTAGTA---GAAACAGGGGCTGGTACAGGATGAACTGTTTATCCTCCCTTATCCTCATCAATTGCTCATGCTGGTGCTTCAGTTGATTTAGCTATTTTTTCTTTACATTTAGCAGGTATTTCTTCTATTTTAGGAGCTGTTAATTTTATTACAACTATTATTAATATACGAGCCCCAGGAATTTCATTTGATAAAATACCATTATTTGTATGATCAGTATTAATTACAGCTGTTCTTTTATTACTTTCACTCCCAGTTTTAGCTGGAGCTATTACAATACTATTAACAGATCGAAATTTAAATACTTCCTTTTTTGATCCTGCAGGAGGGGGAGATCCTATTTTATACCAACATTTATTT</t>
  </si>
  <si>
    <t>&gt;82d632dc0a1be4bbcb1c997fa5ba6095_Diptera_Mycetophilidae_Cordyla_parvipalpis</t>
  </si>
  <si>
    <t>AATAAATAACATAAGTTTTTGATTACTACCACCCTCTCTTACACTTTTGCTTTCAAGTAGATTAGTA---GAAGCAGGGGCCGGTACAGGATGAACTGTATACCCACCCCTTTCTTCATCAATCGCACATGCAGGGGCATCAGTTGATCTAGCTATTTTTTCCTTACATTTAGCAGGAATTTCTTCAATTTTAGGGGCTGTAAATTTTATTACAACAATTATTAATATACGAGCTCCAGGAATAACATTTGATCGAATACCTTTATTTGTTTGATCAGTTCTAATTACTGCTGTTTTACTATTATTATCTTTACCAGTTTTAGCTGGAGCAATTACTATACTTTTAACTGATCGAAATTTAAATACTTCTTTTTTTGATCCTGCTGGAGGAGGAGACCCAATTTTATACCAACATTTATTC</t>
  </si>
  <si>
    <t>&gt;151929100e7f2ca52e026daf145f6b69_Diptera_Mycetophilidae_Cordyla_LEFIJ27393-21</t>
  </si>
  <si>
    <t>AATAAATAATATAAGTTTTTGACTTTTACCCCCTTCTCTTACATTATTGCTTTCAAGTAGATTAGTA---GAAGCAGGGGCCGGTACAGGATGAACTGTATACCCACCTCTTTCTTCCTCAATTGCACATGCAGGAGCATCAGTTGATTTAGCTATTTTTTCTTTACATTTAGCAGGAATTTCTTCTATTTTAGGGGCTGTAAATTTTATTACAACAATTATTAATATACGAGCCCCTGGAATAACTTTTGATCGAATACCTTTATTTGTATGATCAGTTCTTATTACAGCTGTACTTTTACTTTTATCTTTACCTGTTTTAGCAGGAGCAATTACTATACTTTTAACTGATCGAAACCTTAATACTTCCTTCTTTGACCCTGCTGGTGGAGGGGATCCTATTTTATATCAACACTTATTT</t>
  </si>
  <si>
    <t>&gt;948bf850190181c61c171844eade3116_Diptera_Mycetophilidae_Cordyla_insons</t>
  </si>
  <si>
    <t>AATAAATAATATAAGTTTTTGACTTTTACCTCCCTCTTTAACATTATTACTTTCAAGTAGTTTAGTA---GAAGCAGGGGCCGGTACAGGATGAACTGTATACCCTCCTCTCTCTTCTTCAATTGCCCATGCAGGAGCATCAGTTGATTTAGCAATTTTTTCTTTACATTTAGCAGGTATTTCATCTATTTTAGGAGCTGTAAATTTTATTACAACTATTATTAACATACGAGCTCCTGGAATAACATTTGATCGAATACCATTATTTGTATGATCAGTTTTAATTACAGCTGTTCTTTTATTACTTTCATTACCTGTTTTAGCCGGAGCTATTACTATACTTTTAACTGATCGAAATTTAAATACATCCTTTTTCGATCCAGCAGGAGGAGGTGACCCAATTTTATATCAACATTTATTT</t>
  </si>
  <si>
    <t>&gt;1f18cecd0aca8055997e6bd9b71a1591_Diptera_Mycetophilidae_Cordyla_bomloensis</t>
  </si>
  <si>
    <t>AATAAATAATATAAGTTTTTGGCTTTTACCTCCTTCTCTTACTCTTTTACTTTCAAGTAGATTAGTA---GAAGCAGGGGCCGGTACAGGTTGAACTGTGTACCCTCCTCTTTCTTCTTCAATTGCTCATGCAGGTGCATCAGTTGATTTAGCAATTTTTTCATTACATTTAGCTGGAATTTCATCAATCTTAGGAGCTGTAAATTTTATTACAACAATTATTAATATACGAGCCCCAGGAATAACATTCGATCGAATACCATTATTCGTTTGATCAGTACTTATTACAGCTGTACTTTTATTATTATCTTTACCTGTATTAGCTGGAGCTATTACCATATTATTAACTGATCGAAATTTAAATACATCTTTCTTTGACCCTGCAGGAGGTGGTGATCCTATTTTATATCAACACTTATTC</t>
  </si>
  <si>
    <t>&gt;39078f00f16a0419eef4a7bd49148b20_Diptera_Mycetophilidae_Cordyla_brevicornis</t>
  </si>
  <si>
    <t>AATAAATAATATGAGTTTTTGACTTCTACCCCCTTCATTAACTCTTTTACTTTCAAGTAGTTTAGTA---GAAGCAGGGGCTGGAACTGGATGAACTGTGTACCCTCCCCTTTCTTCAACTATTGCTCATGCTGGGGCCTCAGTAGATTTGGCAATTTTTTCCCTTCATTTAGCAGGTATTTCATCAATTTTAGGGGCAGTGAATTTTATCACAACAATTATTAATATACGAGCTCCCGGTATATCCTTTGACCGAATGCCTTTATTTGTTTGATCTGTGCTTATTACAGCTGTTCTTTTATTACTTTCTTTACCTGTTTTAGCTGGAGCTATTACAATGTTATTAACTGATCGTAATCTAAACACTTCATTTTTTGACCCTGCTGGAGGAGGGGATCCAATTCTTTACCAACATTTATTC</t>
  </si>
  <si>
    <t>&gt;1ab4cb80c637a998690fd633f73f4ad8_Diptera_Mycetophilidae_Cordyla_pusilla</t>
  </si>
  <si>
    <t>AATAAACAATATAAGTTTTTGATTATTGCCTCCTTCACTAACTCTTCTACTTTCAAGTAGTTTAGTA---GAAGCAGGGGCCGGTACTGGATGAACTGTGTACCCTCCTCTTTCTTCTTCAATTGCCCACGCAGGAGCTTCTGTAGATTTAGCAATTTTTTCTTTACATTTAGCCGGTATTTCCTCAATTTTAGGAGCAGTAAATTTTATTACAACAATTATTAATATGCGAGCCCCAGGTATATCTTTTGACCGAATGCCTTTATTTGTTTGATCTGTGCTAATTACTGCTGTACTTTTACTTCTTTCTTTACCTGTTTTAGCTGGAGCTATTACTATGTTATTGACTGATCGAAACTTAAATACATCCTTTTTTGATCCTGCTGGAGGAGGTGATCCTATTCTTTATCAACATTTATTC</t>
  </si>
  <si>
    <t>&gt;e4dc4b22ce65bdd5553cc3e1f208398c_Diptera_Mycetophilidae_Trichonta_venosa</t>
  </si>
  <si>
    <t>AATAAATAATATGAGATTTTGACTTTTACCACCTTCTTTAACTCTTCTTCTTTCAAGTAGCTTAGTC---GAAGCTGGGGCTGGGACAGGTTGAACAGTTTATCCCCCTCTTTCTTCAACTATTGCTCATGCAGGATCATCAGTTGATCTAGCAATTTTTTCCTTACATTTAGCAGGTATTTCTTCAATTTTAGGAGCTGTTAATTTTATTACAACTATTATTAATATACGATCTCCTGGTATATCTTTTGACCGAATACCTCTTTTTGTTTGATCTGTCTTAATTACAGCTGTTTTACTTCTTCTTTCTCTTCCAGTTTTAGCTGGTGCTATTACTATATTATTAACAGATCGAAATTTAAATACATCTTTTTTTGATCCTGCCGGAGGAGGAGATCCTATTCTTTACCAACATTTATTT</t>
  </si>
  <si>
    <t>&gt;15179c446ae6c463ca1da98f551860e0_Diptera_Mycetophilidae_Leia_winthemi</t>
  </si>
  <si>
    <t>AATAAATAATATAAGTTTTTGACTTTTACCCCCTTCTCTAATATTATTACTTTCTAGAAGTATAGTA---GAAGCAGGGGCCGGAACAGGATGAACTGTTTATCCACCTTTGGCATCAACAATTGCTCATGCTGGAGCATCTGTTGACTTAGCAATTTTCTCTCTACATCTTGCCGGAATTTCATCTATTTTAGGAGCAGTAAATTTTATTACCACAATTATCAATATACGAGCCCCAGGAATATCATTTGATCGATTACCTTTATTTGTCTGATCTGTATTAATTACTGCAATTTTACTTTTATTATCTCTTCCTGTATTAGCTGGTGCAATTACTATATTATTAACAGATCGAAATTTAAATACTTCTTTTTTTGATCCAGCTGGAGGAGGAGATCCTATTCTTTATCAACATCTATTT</t>
  </si>
  <si>
    <t>&gt;faa59b01aad40af4003b27567de27fac_Diptera_Mycetophilidae_Leia_longiseta</t>
  </si>
  <si>
    <t>AATAAATAATATAAGATTTTGACTTTTGCCTCCCTCTTTAATATTATTACTTTCTAGAAGTATAGTT---GAAGCAGGGGCTGGAACTGGTTGAACTGTTTATCCTCCTTTAGCTTCAACTATTGCTCATGCTGGAGCATCAGTTGACTTAGCAATTTTCTCTTTACATTTAGCAGGAATTTCTTCTATTTTAGGAGCAGTTAATTTTATTACTACAATTATTAATATACGAGCCCCAGGAATATCTTTTGATCGACTTCCTTTATTTGTTTGATCAGTATTAATTACTGCTATTTTACTTTTATTATCACTTCCAGTATTAGCAGGGGCTATTACTATATTATTAACAGATCGAAATTTAAATACTTCTTTTTTTGATCCAGCTGGAGGAGGAGATCCTATTCTTTATCAACATTTATTT</t>
  </si>
  <si>
    <t>&gt;1165ac82e5c3410deae08fb91e00a828_Diptera_Mycetophilidae_Exechia_contaminata</t>
  </si>
  <si>
    <t>AATAAATAATATAAGATTTTGATTACTACCCCCGTCTTTAACACTTTTACTTTCAAGAAGTCTTGTA---GAAGCAGGGGCCGGAACTGGTTGAACTGTGTACCCTCCACTTTCTTCCTCTATTGCCCATGCTGGAGCATCTGTTGATCTTGCTATTTTTTCTCTTCATTTAGCTGGTATTTCATCAATTTTAGGAGCAGTAAATTTTATTACAACTATTATTAATATACGAGCCCCCGGTATTACATTTGACCGACTACCATTATTTGTATGATCTGTATTAATTACAGCAGTACTACTTTTACTATCTCTACCTGTATTGGCTGGAGCAATTACTATACTATTAACAGATCGAAACTTAAATACATCATTTTTCGATCCTGCTGGAGGTGGTGATCCTATTCTCTATCAACATTTATTT</t>
  </si>
  <si>
    <t>&gt;393c45a7edf69025c6c4b282e567854c_Diptera_Mycetophilidae_Exechia_lucidula</t>
  </si>
  <si>
    <t>AATAAATAATATAAGATTTTGAATACTACCTCCATCTTTAACCTTATTACTTTCAAGTAGCCTTGTT---GAAGCAGGGGCCGGAACAGGATGAACTGTATACCCTCCTCTTTCTTCTTCTATTGCTCACGCTGGAGCATCGGTTGATTTAGCTATTTTTTCCTTACATTTAGCAGGAATTTCTTCAATTTTAGGGGCAGTAAATTTTATTACAACAATTATTAATATACGAGCTCCTGGTATTACTTTTGACCGACTACCTTTATTTGTATGATCAGTACTTATTACTGCCGTATTACTTTTATTATCTTTACCTGTATTAGCTGGAGCTATCACAATACTTTTAACAGATCGTAATCTTAATACCTCATTCTTTGATCCGGCTGGAGGAGGAGATCCTATTTTATACCAACACTTATTT</t>
  </si>
  <si>
    <t>&gt;5b40b47f68e4a4a62343ef5404c0bef9_Diptera_Mycetophilidae_Exechiopsis_BOLD:ADI1398</t>
  </si>
  <si>
    <t>AATAAATAATATAAGATTTTGAATACTTCCCCCTTCATTAACTCTTCTTCTTTCAAGAAGCTTAGTT---GAATCAGGGGCTGGGACAGGTTGAACTGTATATCCCCCTCTTTCTTCTTCAATTGCTCATGCTGGTGCATCTGTTGATTTAGCAATTTTCTCTCTTCATTTAGCAGGTATTTCTTCAATTCTAGGAGCAGTAAATTTTATTACTACTATTATTAATATACGAGCTCCTGGTATTACTTTTGATAAGATACCTTTATTTGTATGATCTGTGTTAATTACCGCAGTTTTATTACTTCTTTCTCTTCCAGTTTTAGCTGGAGCAATTACTATACTACTAACTGATCGAAATTTAAACACCTCATTCTTTGATCCGGCAGGAGGAGGTGACCCAATTTTATATCAACATTTATTT</t>
  </si>
  <si>
    <t>&gt;53a2c96e45cbfea5e22bf68ca3846f32_Diptera_Mycetophilidae_Anatella_gibba</t>
  </si>
  <si>
    <t>AATAAATAATATAAGATTCTGAATACTCCCCCCATCACTAACCTTACTTCTTTCAAGAAGCCTTGTA---GAAAGAGGGGCCGGTACAGGATGAACAGTTTATCCTCCCCTTTCTTCAACAATTGCTCACGCTGGGGCATCAGTAGATTTAGCAATTTTTTCACTTCATTTAGCAGGTATTTCTTCTATTTTAGGAGCAGTTAATTTTATTACAACAATTATTAATATACGAGCAACAGGTATTACTTTTGATCGAATACCTTTATTTGTATGATCAGTATTAATTACAGCAGTTTTACTTCTTTTATCTTTACCTGTACTAGCTGGAGCTATTACTATATTATTAACAGACCGAAATCTAAATACAACATTCTTTGACCCTGCAGGGGGAGGAGATCCTATTCTATATCAACATTTATTT</t>
  </si>
  <si>
    <t>&gt;df445a9257736610c01c3183b3dca27c_Diptera_Mycetophilidae_Mycetophila_mohilevensis</t>
  </si>
  <si>
    <t>AATAAATAATATAAGATTTTGACTTTTACCACCTTCTTTAACTTTACTTCTTTCAAGAAGTTTAGTT---GAAGCAGGGGCTGGAACTGGATGAACAGTGTACCCCCCACTTTCATCTACTATTGCCCATGCTGGTTCTTCAGTTGATTTAGCTATTTTTTCATTGCATCTTGCAGGAATTTCTTCAATTTTAGGAGCTATTAATTTTATTACTACAATTATTAATATACGAGCCCCCGGAATTACATTTGACCGTTTACCTTTATTTGTATGATCTGTACTTATTACAGCTATTCTTCTTTTATTATCACTTCCAGTATTAGCCGGGGCTATTACAATACTTCTTACAGATCGAAATTTAAATACTTCCTTTTTTGACCCGGCAGGTGGAGGAGACCCAATTTTATACCAACATTTATTT</t>
  </si>
  <si>
    <t>&gt;ecc72bf2312348d30eb6147cc25a4ae2_Diptera_Mycetophilidae_Epicypta_aterrima</t>
  </si>
  <si>
    <t>AATAAATAATATAAGATTTTGACTTTTACCCCCTTCTCTTTCACTTCTTCTTTCAAGAAGATTAGTA---GAAGCAGGGGCTGGTACAGGATGAACAGTATACCCCCCATTATCTTCTACTATTGCTCATGCAGGGTCTTCAGTGGATTTAGCTATTTTTTCTTTACATCTAGCAGGTATTTCTTCTATTTTAGGTGCAATTAATTTTATTACTACAATTATTAATATACGATCCCCAGGAATTTCTTTTGATCGAATACCTCTTTTTGTATGATCTGTTTTTATTACAGCTATCCTTCTTCTTTTATCTTTGCCTGTATTAGCAGGAGCTATTACAATATTATTAACAGATCGAAATTTAAATACTTCTTTTTTTGATCCAGCAGGAGGAGGAGACCCAATTTTATATCAACATTTATTT</t>
  </si>
  <si>
    <t>&gt;b26e039cc89f55df8e55dc5e51650b72_Diptera_Mycetophilidae_Coelosia_tenella</t>
  </si>
  <si>
    <t>TATAAATAATATAAGTTTTTGACTTCTTCCCCCTTCATTAATATTACTGCTTTCTAGTAGTTTAGTT---GAAGCTGGAGCTGGTACTGGCTGAACAGTTTACCCTCCTTTATCTTCTACAATTGCACATGCTGGAGCATCTGTTGATCTAGCTATTTTTTCCCTCCATTTAGCTGGTATTTCTTCAATTTTAGGAGCTGTAAACTTTATTACAACTATTATTAATATACGATCTCCTGGAATTTCTTTTGATCGAATACCTTTATTTGTTTGATCTGTTTTAATCACTGCAGTATTATTGCTTCTTTCACTTCCAGTATTAGCTGGTGCTATTACAATACTATTGACAGATCGAAATCTAAACACATCTTTTTTTGACCCTGCAGGAGGAGGAGACCCTATTTTATATCAACACCTATTT</t>
  </si>
  <si>
    <t>&gt;606762711aa615625dc670345019c8e1_Diptera_Mycetophilidae_Coelosia_limpida</t>
  </si>
  <si>
    <t>AATAAATAATATGAGTTTTTGATTATTACCTCCTTCCTTAATACTTTTATTATCCAGCAGTTTAGTT---GAAACAGGAGCTGGCACTGGATGAACAGTGTACCCCCCTTTGTCCTCAGCAATAGCGCATGCTGGAGGATCTGTTGATCTAGCTATTTTTTCACTTCATTTAGCAGGTATTTCTTCAATTTTAGGAGCAGTAAATTTTATCACAACAATTATTAATATACGAGCCCCAGGAATTACTTTTGATCGAATACCTTTATTTGTATGATCTGTTTTAATCACAGCCATTTTACTACTTCTTTCACTTCCCGTTTTAGCTGGAGCTATTACAATATTACTAACAGACCGAAATTTAAACACCTCATTTTTTGACCCTGCTGGGGGAGGAGACCCAATTTTATATCAACATCTATTT</t>
  </si>
  <si>
    <t>&gt;5ce43517f2c87b786db2c6207f2238f2_Diptera_Mycetophilidae_Mycomya_fimbriata</t>
  </si>
  <si>
    <t>AATAAACAATATAAGTTTTTGATTATTACCTCCTTCTTTAATATTGCTCCTTTCAAGCAGAATAATT---GAAATAGGGGCTGGGACTGGATGAACAGTGTACCCTCCTTTATCTTCAACTATTGCCCATGCAGGAGCATCAGTTGACTTAGCTATTTTTTCACTTCATCTTGCTGGTATTTCTTCAATTTTAGGGGCTGTAAATTTTATTACAACTATTATTAATATACGAGCCCCTGGCATCCAATTTGATCGAATACCTTTATTTGTTTGATCCGTATTAATCACTGCGATTTTACTATTACTATCTTTACCTGTTTTAGCTGGGGCTATTACAATACTTCTAACTGACCGAAATTTAAATACTTCTTTTTTTGACCCCGCAGGTGGAGGAGACCCTATCCTTTATCAACATTTATTT</t>
  </si>
  <si>
    <t>&gt;1c33a4ec8063cc4bdf3b4429486d74ae_Diptera_Mycetophilidae_Docosia_mulleri</t>
  </si>
  <si>
    <t>AATAAATAATATAAGTTTTTGATTATTACCTCCTTCTTTAATGTTGTTGTTGTCAAGTAGAATAGTT---GAAGTTGGGGCCGGTACAGGATGAACAGTTTACCCTCCCCTATCTTCTACAATTGCTCATGCAGGAGCTTCAGTTGATTTAGCAATTTTTTCTCTACATTTGGCTGGAATTTCTTCAATCTTAGGGGCTGTAAATTTTATTACAACAATTATTAATATACGAGCCCCAGGAATTTCATTTGATCGAATACCCCTATTTGTGTGATCTGTATTAATTACTGCAATTTTACTTCTTTTATCCCTGCCAGTATTAGCCGGAGCCATTACAATATTACTGACTGACCGAAACCTTAATACTTCTTTTTTTGACCCCGCCGGAGGGGGAGATCCCATCTTATATCAACACTTATTT</t>
  </si>
  <si>
    <t>&gt;6b65844f3056a38529b922688fd41e9e_Diptera_Mycetophilidae_Mycomya_prominens</t>
  </si>
  <si>
    <t>AATAAATAATATAAGATTTTGATTACTTCCCCCTTCAGTAATACTACTGTTGTCAAGTAGAATAGTA---GAAATAGGAGCTGGTACAGGTTGAACTGTATACCCACCACTATCTTCTACAATTGCTCATGCTGGGGCTTCAGTTGACTTAGCTATTTTTTCATTGCATCTTGCTGGAATCTCCTCAATTTTAGGGGCTGTAAATTTTATTACAACAATTATTAATATACGAGCCCCAGGTATTCAATTTGATCGAATACCCCTATTTGTTTGATCTGTGCTAATTACAGCTATTTTATTACTTCTTTCTCTTCCAGTCTTAGCTGGAGCTATTACTATACTTTTAACAGATCGAAATCTAAATACCAGATTTTTTGACCCTGCCGGAGGAGGAGACCCTATCTTATACCAACATTTATTT</t>
  </si>
  <si>
    <t>&gt;372d5f55615dd8c821a0793414b649f8_Diptera_Mycetophilidae_Brevicornu_fuscipenne</t>
  </si>
  <si>
    <t>AATAAATAACATAAGATTCTGAATACTACCCCCCTCTCTTACTCTACTACTCTCAAGTAGTCTAGTA---GAGGCAGGGGCTGGAACAGGGTGAACTGTTTACCCTCCTCTTTCTTCTACAATTGCCCACGCAGGGGCTTCTGTAGACCTAGCTATTTTTTCCCTTCATTTAGCGGGAATTTCCTCAATTCTAGGAGCAGTAAATTTTATTACAACAATTATTAATATGCGAGCCCCAGGCATTACTTTCGACCGAGTTCCTTTATTTGTGTGATCTGTATTAATTACTGCTATTTTATTACTTTTATCCTTACCTGTCTTAGCAGGAGCTATTACAATGCTTCTTACAGATCGAAATTTAAACACCTCATTTTTTGATCCCGCAGGAGGGGGAGATCCGATTCTTTACCAACATTTATTT</t>
  </si>
  <si>
    <t>&gt;d382d4e089e81e3b6f2556c2f896cf34_Diptera_Mycetophilidae_Polylepta_borealis</t>
  </si>
  <si>
    <t>AATAAATAATATAAGTTTTTGACTACTTCCTCCATCTTTATTATTATTGCTCTCTAGTAGTATAGTT---GATAAAGGCGCTGGGACAGGATGAACTGTGTACCCCCCCCTATCCTCTACTATTGCTCACGCAGGAGCTTCAGTAGACTTAGCTATCTTTTCTCTTCACTTGGCTGGAATCTCTTCTATTCTAGGAGCAGTAAATTTTATTACAACTATTATTAATATACGAGCCCCCGGAATTTCATTTGATCGAATACCATTATTTGTGTGATCAGTACTTATTACAGCTATTCTACTATTATTATCTTTACCTGTATTAGCTGGAGCAATTACAATACTCCTAACTGACCGAAATTTAAATACATCTTTCTTTGACCCTGCAGGAGGGGGAGACCCAATTTTATATCAACATTTATTT</t>
  </si>
  <si>
    <t>&gt;0cb054ee6a923276286684ec77c2329b_Diptera_Mycetophilidae_Cordyla_nitens</t>
  </si>
  <si>
    <t>AATAAATAATATAAGTTTTTGATTGCTTCCCCCATCATTAACCTTATTGCTTTCAAGTAGAATAGTA---GAAGCAGGGGCTGGTACTGGGTGAACTGTATACCCCCCACTTTCCTCGTCAATCGCACATGCTGGGGCTTCAGTTGATTTAGCTATTTTTTCTCTACATTTAGCTGGTATCTCATCAATTTTAGGGGCCGTAAATTTTATCACCACAATTATTAATATACGAGCTCCTGGAATAAGTTTTGATCGAATACCTTTATTTGTTTGATCTGTTTTAATTACAGCAATTTTACTCCTTTTATCATTACCAGTTTTAGCAGGAGCAATCACTATACTATTAACAGATCGTAATTTAAACACATCTTTCTTCGATCCTGCAGGAGGAGGAGACCCTATTCTTTACCAACACTTATTT</t>
  </si>
  <si>
    <t>&gt;f0e0ae76f19af4e37574823c259deca3_Diptera_Mycetophilidae_Neoempheria_BOLD:ACY3656</t>
  </si>
  <si>
    <t>AATAAATAATATAAGATTTTGATTACTCCCCCCTTCTTTGACATTACTTTTATCAAGTAGTATGGTT---GAAGTTGGAGCTGGTACAGGATGGACAGTATACCCTCCGTTAGCCTCTACAATTGCTCATATAGGGGCTTCTGTTGATTTAGCAATCTTTAGTTTACATTTAGCTGGAATTTCATCAATTTTAGGGGCTGTTAATTTTATTACTACTATTATTAATATACGAGCCCCAGGTATTCAATTTGATCGAATACCTTTATTCGTTTGATCAGTTTTTATTACTGCTATTCTTTTATTACTATCTTTACCTGTATTAGCAGGAGCCATTACAATACTTTTAACAGATCGAAATTTAAATACATCTTTTTTTGATCCCGCAGGAGGAGGGGACCCTATTTTATATCAACACTTGTTT</t>
  </si>
  <si>
    <t>&gt;1a4806db1bf114fff814f3f79db38982_Diptera_Keroplatidae_Macrocera_inversa</t>
  </si>
  <si>
    <t>AATAAATAATATAAGATTTTGAATACTCCCCCCTTCATTAACTTTATTATTATTAAGAAGCTTAGTC---GAAAATGGAGCTGGAACAGGTTGAACAGTTTACCCTCCTTTATCTACAACTATTTCTCATTCAGGGGCATCAGTTGATTTAGCAATTTTTTCTTTACACTTAGCCGGAATTTCCTCAATTCTAGGAGCAGTAAATTTTATTACAACAATTATTAACATGCGATCTCCTGGAATAAATTTTGATATAATGCCTTTATTTGTATGATCAGTCTTAATTACTGCTATCTTACTGCTCTTATCCCTCCCCGTTTTAGCTGGAGCTATTACAATACTTTTAACGGATCGAAATTTAAACACTTCTTTTTTTGACCCTGCAGGAGGGGGGGACCCTATTTTATATCAACATTTATTT</t>
  </si>
  <si>
    <t>&gt;dc2f4d61eaf1616c26695f567c0666df_Diptera_Keroplatidae_Macrocera_estonica</t>
  </si>
  <si>
    <t>AATAAATAATATAAGATTTTGAATATTACCTCCTTCATTGACTTTACTTCTTTTAAGAGGATTAGTT---GAAAATGGGGCAGGTACAGGATGAACTGTTTACCCTCCTTTATCAACAACAATTTCACATTCAGGTGCATCTGTTGATTTAGCTATTTTTTCTCTTCATTTAGCAGGAATTTCATCAATTTTAGGAGCTGTAAATTTTATTACAACAATTATTAATATACGAGCTCCAAACATAAAATTTGATATAATACCATTATTTGTTTGATCAGTTTTAATTACTGCAATTCTTCTTCTTCTCTCATTACCAGTTTTAGCCGGAGCTATCACAATACTATTAACAGATCGAAATTTAAATACATCATTTTTTGACCCTGCTGGGGGAGGAGACCCAATTTTATATCAACATTTATTT</t>
  </si>
  <si>
    <t>&gt;03f4cd63646ea9314bd7cf783c046412_Diptera_Keroplatidae_Macrocera_nigropicea</t>
  </si>
  <si>
    <t>AATAAATAATATAAGATTCTGAATACTACCTCCATCATTGACTTTATTATTATTAAGTAGATTAATT---GAAAATGGCGCTGGAACAGGCTGAACAGTTTACCCCCCCCTCTCAACAACAATTTCCCATTCAGGAGCATCTGTTGATTTAGCTATTTTTTCCCTTCATTTAGCTGGAATTTCTTCAATTTTAGGGGCAGTAAATTTTATTACCACTATTATTAATATACGATCTCCTGGTATAAATTTTGATATAATACCCTTATTTGTTTGATCTGTTTTAATTACTGCTATTTTACTCCTTTTATCATTACCAGTATTAGCCGGAGCTATCACAATACTCTTAACTGATCGAAATTTAAATACTTCTTTTTTTGATCCTGCCGGAGGAGGAGACCCAATTTTATACCAACATTTATTT</t>
  </si>
  <si>
    <t>&gt;5c31d921bbaa8ab63f08a613f875aa68_Diptera_Keroplatidae_Macrocera_fascipennis</t>
  </si>
  <si>
    <t>AATAAATAATATAAGATTTTGGTTATTACCTCCTTCATTAACATTACTTTTAATCAGAAGATTAGTT---GAAAATGGAAGTGGAACAGGATGAACAGTATATCCTCCTCTTTCAACTAATATTTCACATTCAGGAGCTTCTGTTGATTTAACTATTTTTTCTCTTCATTTAGCTGGAATTTCTTCAATTTTAGGAGCAATTAATTTTATTACAACAATTATTAATATGCGTTCCCCAGGAATAAATTTTGATATAATGCCATTATTTGTATGATCAGTTTTTATTACAGCAATTTTACTTCTTTTATCTTTACCTGTATTAGCAGGAGCAATTACAATATTACTTACTGATCGAAATTTGAATACATCTTTTTTTGACCCAGCTGGAGGAGGAGATCCTATTTTATACCAACATTTATTT</t>
  </si>
  <si>
    <t>&gt;34d1bf952eadf6ae03235997cb6f94a0_Diptera_Keroplatidae_Neoplatyura_noorae</t>
  </si>
  <si>
    <t>AATAAATAATATAAGTTTTTGATTATTACCACCTTCTCTTTCATTACTTTTAATAAGTAGAATAGTT---GAAAACGGGGCAGGAACAGGTTGAACTGTTTACCCTCCTTTATCAACAACTATTTCACATTCAGGAAGATCTGTTGATTTAGCTATTTTTTCTTTACATTTAGCAGGTATTTCTTCAATTTTAGGAGCAGTAAATTTTATTACTACAATTATTAATATACGATCACCAGGAATAAATATAGATATAATACCTTTATTTGTTTGATCTGTATTTATTACAGCTATTTTATTATTATTATCTTTACCTGTTTTAGCTGGAGCTATTACTATATTATTAACTGATCGAAATTTAAATACATCTTTTTTTGACCCTGCTGGAGGAGGAGACCCTATTCTATACCAACATTTATTT</t>
  </si>
  <si>
    <t>&gt;2b13474d0719348555cf2de55a54da62_Diptera_Mycetophilidae_Syntemna_BOLD:ABW6600</t>
  </si>
  <si>
    <t>AATAAATAATATAAGTTTTTGAATATTGCCCCCATCTTTAACATTAATATTAAGAAGAAGAATGGTT---GAAAGAGGCGCTGGAACAGGATGGACAGTATACCCCCCTCTTTCAACTACAATCTCCCATACTGGGGCATCTGTTGATTTAGCTATTTTTTCTTTACACATAGCTGGAATTTCTTCAATTTTAGGAGCAGTTAATTTTATTACAACAATTATTAATATACGAGCCCCTAGAATAACCTTTGACCAAATCCCTTTATTTGTTTGATCTGTATTTATTACAGCCATTTTATTACTTTTATCATTACCAGTATTAGCTGGCGCTATCACTATATTATTAACTGACCGAAATTTAAATACTTCTTTCTTTGACCCTGCAGGAGGAGGAGACCCAATTCTATACCAACACCTATTT</t>
  </si>
  <si>
    <t>&gt;faaeac46c83e6453eec85257c0e18651_Diptera_Mycetophilidae_Dziedzickia_BOLD:ACI0822</t>
  </si>
  <si>
    <t>AATAAATAATATAAGATTTTGAATATTACCCCCATCCTTAATACTACTCTTATCAAGAAGACTAATT---AATAGAGGGGCCGGTACCGGGTGAACAGTTTACCCTCCCCTCTCTTCTACAATTGCCCATGCTGGAGCTTCTGTTGATTTAGCTATTTTTTCCCTTCATTTAGCCGGAATTTCTTCAATTTTAGGGGCTGTCAATTTTATTACTACAATTATTAATATACGATCTCCTGGAATAAAATTTGATCAAACTCCTTTATTTGTATGATCCGTTTTAATTACAGCAATTCTTTTACTTCTTTCATTGCCCGTTTTAGCCGGAGCTATTACAATATTATTAACAGACCGAAATTTAAATACCTCTTTCTTTGATCCGGCAGGAGGGGGAGATCCAATTTTATATCAACACCTCTTT</t>
  </si>
  <si>
    <t>&gt;7ecbc4657f321ecbd8f2403926055d70_Diptera_Chaoboridae_Chaoborus_crystallinus</t>
  </si>
  <si>
    <t>AATGAATAATATAAGATTTTGATTACTTCCCCCCTCTTTAACCCTCCTTCTTTCAAGAAGAATAGTA---GAAATAGGGGCCGGAACAGGTTGAACTGTTTATCCTCCTCTTTCTTCTAATATTGCTCATGCAGGAGCTTCTGTTGATTTAGCAATTTTCTCCCTTCACTTGGCAGGAATTTCTTCTATTCTCGGAGCAATTAATTTTATTACTACAACTATTAATATGCGAGCTTATGGAATTTCTTTCGACCGAATACCATTGTTTGTATGATCAGTTTTTATTACAGCCATTTTATTACTGTTATCTTTACCTGTTTTAGCGGGAGCTATCACAATATTATTAACAGATCGAAATTTAAACACATCCTTCTTTGACCCCGCAGGGGGAGGGGACCCTATTTTATACCAACACCTATTT</t>
  </si>
  <si>
    <t>&gt;347e56f5952a4a46e2bd05fa984f8296_Diptera_Phoridae_Phoridae_BOLD:ACC0683</t>
  </si>
  <si>
    <t>AATAAATAATATAAGATTTTGATTACTTCCTCCTTCATTAACTTTATTGCTAATAAGTAGAATAATT---GAAAATGGAGCTGGTACAGGTTGAACTGTTTACCCTCCATTATCTTCTTCAATTGCTCATAGTGGAGCTTCCGTTGACTTAGCAATTTTTTCACTACATCTAGCTGGTATCTCCTCTATTTTAGGAGCAGTAAATTTTATTACTACAATTATTAATATACGATCAAAAGGAATTAATTTTGATCGTATACCTTTATTTGTGTGATCTGTAGGAATTACTGCTATTTTATTATTACTTTCACTCCCTGTTTTAGCAGGAGCAATTACTATATTATTAACTGATCGAAATTTTAATACTTCTTTTTTTGATCCTGCCGGAGGAGGAGATCCTATTCTTTATCAACATTTATTT</t>
  </si>
  <si>
    <t>&gt;7022a468f55bb398f245cbe868409751_Diptera_Chamaemyiidae_Leucopis_BOLD:ACI3291</t>
  </si>
  <si>
    <t>AATAAATAATATAAGTTTTTGAATACTTCCCCCATCATTAACTTTATTGTTAGTTAGAAGAAGAGTG---GAAAATGGGGCTGGAACAGGTTGAACTGTATACCCTCCCCTGTCCTCTAATATCGCTCACAGAGGAGCTTCTGTAGATTTAGCAATTTTTAGACTTCATTTAGCTGGAATTAGATCTATTTTAGGAGCTGTAAATTTTATTACCACAATTATTAATATACGTTCAACAGGTATCAATTTTGATCGCATACCTTTATTTGTGTGATCAGTATTAATTACTGCTATTTTACTTCTTTTATCACTGCCAGTTTTAGCTGGAGCTATTACCATACTATTAACTGATCGAAATTTAAATACTTCATTTTTTGATCCTGCTGGTGGAGGAGATCCAATTTTATATCAACATTTATTT</t>
  </si>
  <si>
    <t>&gt;b298fbcc6bf2941e6ebc96b6c7facee3_Diptera_Chamaemyiidae_Leucopis_argentata</t>
  </si>
  <si>
    <t>AATAAATAATATAAGTTTTTGAATATTACCCCCTTCATTAACTTTATTATTAATTAGAAGAATAGTA---GAAAATGGAGTAGGTACAGGATGAACAGTTTACCCCCCTTTATCATCAAACATTGCCCATAGAGGAGCATCAGTAGATTTAGCAATTTTTAGTTTACATCTAGCAGGAATTAGATCAATTTTAGGAGCTGTAAATTTTATTACAACTATTATTAATATACGATCATCTGGTATTAATTTTGATCGAATACCTTTATTTGTATGATCTGTTTTAATTACGGCTATTTTACTTTTATTATCATTACCAGTATTAGCCGGAGCTATTACCATATTATTAACAGATCGAAACTTAAATACATCGTTCTTTGACCCTGCTGGAGGGGGGGACCCGATTTTATACCAACATTTATTC</t>
  </si>
  <si>
    <t>&gt;e975fa10765437982a16f194f4e6eac7_Diptera_Chamaemyiidae_Leucopis_argentata(LEFIJ9861-19)</t>
  </si>
  <si>
    <t>AATAAATAATATAAGTTTTTGAATATTACCCCCCTCATTAACTTTATTATTAATTAGAAGAATAGTA---GAAAATGGAGTAGGTACAGGATGAACAGTTTACCCCCCTTTATCATCAAACATTGCCCATAGAGGAGCATCAGTAGATTTAGCAATTTTTAGTTTACATCTAGCAGGTATTAGATCAATTTTAGGAGCTGTAAATTTTATTACAACTATTATTAATATACGGTCATCTGGTATTAATTTTGATCGAATACCTTTATTTGTGTGATCTGTTTTAATTACAGCTATTTTACTTTTATTATCATTACCAGTATTAGCCGGAGCTATTACTATATTATTAACAGATCGAAACTTAAATACATCATTCTTTGACCCTGCTGGAGGAGGGGACCCAATTTTATACCAGCATTTATTC</t>
  </si>
  <si>
    <t>&gt;757c275d562cb44551890513e55935af_Diptera_Chamaemyiidae_Leucopis_TWDIP087-09</t>
  </si>
  <si>
    <t>TATAAATAATATAAGTTTTTGAATATTACCCCCATCATTAACTTTGTTATTAGCTAGAAGAATAGTA---GAAAATGGGGCTGGTACAGGATGAACTGTTTACCCCCCACTTTCATCTAATATCGCCCATAGAGGAGCATCAGTAGATTTAGCTATTTTTAGCTTGCATCTAGCTGGAATTAGTTCGATCTTAGGGGCTGTAAATTTTATTACTACTATTATCAATATACGTTCAACGGGAATTAATTTTGATCGAATACCCCTTTTTGTTTGATCGGTATTAATTACAGCTGTATTATTACTTCTATCTTTACCAGTATTAGCGGGTGCTATTACTATACTATTAACAGACCGAAATTTAAATACATCATTTTTTGACCCTGCGGGGGGAGGTGATCCTATTCTATACCAACACTTATTT</t>
  </si>
  <si>
    <t>&gt;2d8f98182bf4d9ebefbd2f953b46e4d4_Lepidoptera_Tortricidae_Rhopobota_naevana</t>
  </si>
  <si>
    <t>AATAAATAATATAAGATTTTGATTATTACCTCCTTCTATTATACTATTAATTTCAAGTAGAATTGTA---GAAAATGGAGCAGGTACTGGATGAACAGTTTACCCCCCACTTTCATCAAATATTGCTCATAGAGGTAGATCCGTAGATTTAGCTATTTTTTCTTTACACTTAGCTGGAATTTCTTCAATTTTAGGTGCAGTTAATTTTATTACAACTATTATTAATATACGACCAAATAATATATCATTAGACCAAATACCACTATTTGTTTGAGCAGTAGGTATTACAGCTCTTTTATTACTTTTATCTTTACCAGTATTAGCAGGTGCTATTACTATATTATTAACAGATCGAAATTTAAACACATCATTTTTTGATCCTGCTGGAGGAGGAGATCCAATTTTATATCAACATTTATTT</t>
  </si>
  <si>
    <t>&gt;23cc8bc73ba384d7bbf8133bb57b3e65_Lepidoptera_Tortricidae_Rhopobota_ustomaculana</t>
  </si>
  <si>
    <t>AATAAATAACATAAGATTTTGATTATTACCTCCGTCTATTATACTATTAATTTCAAGTAGAATTGTA---GAAAATGGAGTAGGTACTGGATGAACAGTTTACCCCCCACTTTCATCTAATATTGCCCATAGAGGTAGTTCAGTAGATCTAGCTATTTTTTCTTTACATTTAGCTGGAATTTCTTCAATTTTAGGAGCAGTTAATTTTATTACAACTATTATTAATATACGTCCCAATAATATATCCTTAGACCAAATACCCCTATTTGTCTGAGCAGTTGGTATTACAGCCCTATTATTACTTTTATCTCTACCAGTATTAGCAGGTGCTATTACTATATTATTAACAGATCGAAATTTAAATACTTCATTTTTTGATCCTGCTGGTGGGGGAGACCCTATTCTTTATCAACATTTATTT</t>
  </si>
  <si>
    <t>&gt;1e5b3bcd7f5d958f6fbc6d84ad92a266_Lepidoptera_Tortricidae_Epinotia_crenana</t>
  </si>
  <si>
    <t>AATAAATAATATAAGATTTTGATTATTACCCCCCTCTATTATACTACTAATTTCAAGTAGAATCGTA---GAAAATGGAGCAGGTACAGGATGAACAGTATACCCCCCACTTTCATCTAATATCGCTCATAGAGGAAGATCTGTAGATTTAGCTATTTTTTCCCTACATTTAGCTGGAATTTCATCAATTTTAGGAGCTGTTAATTTTATTACAACTATTATTAACATACGACCAAATAACATATCTCTTGATCAAATACCTCTATTCGTTTGAGCTGTGGGAATTACAGCACTTTTATTACTTTTATCTTTACCTGTATTAGCTGGTGCAATTACAATATTATTAACAGATCGAAATCTTAATACATCATTTTTTGACCCTGCTGGTGGAGGAGACCCAATTCTTTATCAACATTTATTT</t>
  </si>
  <si>
    <t>&gt;cbbe4c46f3b10dcd50e1c7e8462b9165_Lepidoptera_Tortricidae_Epinotia_solandriana</t>
  </si>
  <si>
    <t>AATAAATAATATAAGATTTTGATTATTACCCCCCTCTATTATACTGTTAATTTCAAGTAGAATCGTA---GAAAATGGAGCAGGTACGGGATGAACAGTGTACCCCCCACTTTCATCTAATATTGCCCATAGTGGAAGATCTGTAGATCTAGCTATTTTTTCATTACATTTAGCCGGAATTTCATCGATTCTAGGAGCTGTTAATTTTATCACAACTATTATTAATATACGACCAAATAATATATCTCTAGATCAAATACCCCTATTTGTTTGAGCCGTAGGAATTACAGCACTTTTATTACTTTTATCCCTACCCGTATTAGCTGGTGCAATTACAATATTATTAACAGATCGAAATCTTAATACATCATTTTTTGACCCTGCTGGTGGAGGAGATCCCATTCTTTATCAACATTTATTT</t>
  </si>
  <si>
    <t>&gt;32aa40daa94a4834c590c141ab0e1d08_Lepidoptera_Tortricidae_Epinotia_tenerana</t>
  </si>
  <si>
    <t>AATAAATAATATAAGATTTTGATTACTACCCCCCTCTATTATACTTTTAATTTCAAGTAGAATTGTA---GAAAATGGAGCAGGTACAGGATGAACAGTTTACCCCCCACTCTCATCTAATATTGCTCACAGAGGAAGTTCTGTTGATTTAGCTATTTTTTCACTGCATTTAGCTGGAATCTCATCAATTTTAGGAGCTGTTAATTTTATTACAACTATTATTAATATGCGACCAAATAATATATCTTTAGATCAAATACCTTTATTTGTTTGAGCTGTGGGAATTACAGCACTTTTATTACTTCTTTCTTTACCTGTATTAGCTGGTGCAATTACCATATTATTAACAGACCGAAACCTTAATACATCATTTTTTGATCCTGCTGGTGGAGGAGATCCTATCCTTTATCAACATTTATTT</t>
  </si>
  <si>
    <t>&gt;5efb1fcc5980a1701e6be3690a8bdc5c_Lepidoptera_Tortricidae_Epinotia_gimmerthaliana</t>
  </si>
  <si>
    <t>AATAAATAATATAAGATTTTGATTACTACCACCCTCTATTATACTTTTAATTTCAAGTAGAATTGTA---GAAAATGGGGTAGGTACGGGATGAACAGTGTACCCCCCACTTTCATCCAATATCGCACATAGCGGAAGCTCTGTAGATCTTGCTATTTTTTCTTTACATTTAGCTGGAATTTCATCAATTTTAGGAGCTGTTAATTTTATTACAACTATTATTAATATACGACCAAATAATATATCTCTTGATCAAATACCTTTATTTGTTTGAGCAGTAGGGATTACAGCACTTTTATTACTTCTTTCTTTACCTGTATTAGCAGGAGCAATTACTATATTATTAACAGATCGAAATCTTAATACATCATTTTTTGATCCTGCTGGTGGAGGAGATCCTATTCTTTATCAACATTTATTT</t>
  </si>
  <si>
    <t>&gt;890d40efcc0b286b7e1ca0921aa0dea7_Lepidoptera_Tortricidae_Epinotia_immundana</t>
  </si>
  <si>
    <t>AATAAACAACATAAGATTTTGACTATTGCCCCCCTCTATTATACTTTTAATTTCAAGTAGAATTGTA---GAAAATGGTGCAGGAACAGGATGAACAGTATACCCCCCACTTTCATCTAATATTGCCCATAGAGGAAGTTCCGTTGACTTAGCTATTTTTTCATTACATTTAGCTGGAATTTCATCAATTTTAGGAGCAGTTAATTTTATTACAACTATTATTAATATGCGGCCAAATAATATATCTTTAGATCAAATACCTTTATTTGTTTGAGCTGTAGGGATTACAGCACTTCTTCTTCTTCTTTCTTTACCAGTATTGGCCGGAGCAATTACAATATTATTAACAGATCGAAATCTTAATACATCATTTTTTGACCCTGCTGGTGGAGGTGATCCTATCCTATACCAACATTTATTT</t>
  </si>
  <si>
    <t>&gt;acb6f5722165de43a12cb89498ff71ea_Lepidoptera_Tortricidae_Blastesthia_BOLD:AAE7999</t>
  </si>
  <si>
    <t>AATAAATAATATAAGATTTTGACTTTTACCTCCCTCTATTTTACTTTTAATTTCAAGTAGAATTGTA---GAAAATGGAGTAGGTACTGGATGAACAGTGTACCCCCCACTATCATCTAATATTGCTCATAGAGGAAGATCTGTTGATTTAGCTATTTTTTCATTACATTTAGCTGGAATTTCATCAATTTTAGGAGCTATTAATTTTATTACAACTATTATTAATATACGCCCTAATAATATATCATTAGATCAAATATCATTATTTGTATGAGCTGTTGGAATTACAGCAATTTTACTTCTTCTTTCTTTACCAGTGTTAGCTGGTGCAATTACTATATTATTAACTGATCGAAATCTTAATACATCATTTTTTGATCCTGCTGGAGGAGGAGACCCTATTCTTTATCAACATTTATTC</t>
  </si>
  <si>
    <t>&gt;b60226f4a62818934ae537680f2d9f2f_Lepidoptera_Tortricidae_Eucosma_BOLD:AAB4295</t>
  </si>
  <si>
    <t>AATAAATAATATAAGATTTTGACTTTTACCCCCTTCTATTATGTTACTTATCTCAAGAAGAATAGTA---GAAAATGGAGCAGGAACAGGATGAACAGTTTACCCCCCACTATCATCCAATATTGCCCATAGAGGAAGTTCAGTAGATTTAGCTATTTTTTCCCTACATTTAGCAGGTATTTCATCAATTTTAGGAGCTGTTAATTTTATTACAACTATTATTAATATACGACCCAATAATATATCCTTAGATCAAATACCATTATTTATTTGAGCAGTAGGAATTACAGCCCTTTTATTACTTTTATCTTTACCAGTATTAGCTGGTGCAATTACAATACTTTTAACAGATCGAAATCTTAATACATCATTCTTTGACCCTGCTGGAGGAGGAGATCCTATTCTTTATCAACATTTATTT</t>
  </si>
  <si>
    <t>&gt;1818f7243839ff7444a86cf8714fbb58_Lepidoptera_Tortricidae_Syricoris_BOLD:AAC3531</t>
  </si>
  <si>
    <t>AATAAATAACATAAGATTTTGACTATTACCCCCCTCTATTATATTATTAATTTCAAGCAGAATTGTA---GAAAATGGAGCAGGAACAGGATGAACAGTTTATCCCCCACTTTCATCAAATATTGCCCATAGTGGAAGATCTGTAGATCTTGCTATTTTTTCCCTACATTTAGCTGGAATTTCATCAATTTTAGGAGCTGTTAATTTTATTACAACTATTATTAACATACGACCTAATAATATATCATTAGATCAAATACCCCTATTTGTTTGAGCTGTAGGAATTACAGCTTTATTATTACTTCTTTCTTTACCAGTATTAGCTGGAGCTATTACTATATTATTAACTGATCGAAATTTAAATACATCATTTTTTGATCCAGCTGGTGGAGGTGATCCTATTTTATATCAACACTTATTT</t>
  </si>
  <si>
    <t>&gt;28dc715b72db685432fb45bd046e0e1c_Lepidoptera_Tortricidae_Olethreutes_glaciana</t>
  </si>
  <si>
    <t>AATAAATAACATAAGATTTTGACTACTACCCCCCTCCATTATACTTCTAATTTCAAGTAGAATCGTA---GAAAATGGGGCAGGAACAGGATGAACAGTTTATCCCCCACTTTCATCAAATATTGCCCATAGTGGAAGATCTGTAGATCTTGCTATCTTTTCCCTACATTTAGCCGGAATTTCATCAATTTTAGGAGCTGTTAATTTTATTACAACTATTATTAATATACGACCCAATAACATATCCCCAGATCAAATACCTTTATTTGTTTGATCTGTAGGAATTACAGCTTTATTACTACTTCTCTCTTTACCAGTATTAGCTGGAGCTATTACTATATTATTAACCGATCGAAACTTAAATACATCATTTTTTGATCCAGCTGGAGGAGGTGATCCTATTTTATATCAACATTTATTT</t>
  </si>
  <si>
    <t>&gt;c243c5fe0663d7de82fc57356f97ebb0_Lepidoptera_Tortricidae_Olethreutes_BOLD:AAB1043</t>
  </si>
  <si>
    <t>AATAAATAACATAAGATTTTGACTATTACCCCCCTCTATTGTATTATTAATTTCAAGCAGAATTGTA---GAAAATGGAGCAGGAACAGGATGAACAGTTTATCCCCCACTTTCATCAAATATTGCTCATAGCGGAAGATCTGTAGATCTTGCTATTTTTTCTTTACATTTAGCTGGAATTTCATCAATTTTAGGAGCTGTCAATTTTATTACAACTATTATTAATATGCGGCCTAATAACATATCATTAGATCAAATACCTTTATTTGTTTGATCTGTTGGGATTACAGCTTTATTATTACTCCTCTCTTTACCAGTATTAGCTGGAGCTATTACAATACTATTAACCGATCGAAATCTTAATACATCATTTTTTGACCCAGCTGGTGGGGGTGATCCTATTCTATATCAACATTTATTT</t>
  </si>
  <si>
    <t>&gt;7a6aba6c4d15317f88242dc8a935f7af_Lepidoptera_Tortricidae_Orthotaenia_undulana</t>
  </si>
  <si>
    <t>AATAAATAACATAAGATTTTGATTATTACCCCCCTCTATTATATTATTAATTTCAAGTAGAATTGTA---GAAAATGGAGCAGGTACAGGATGAACAGTTTACCCCCCACTTTCATCAAATATTGCCCATAGTGGTAGATCTGTAGACCTCGCTATTTTTTCTCTACATTTAGCTGGAATTTCATCAATTTTAGGAGCTGTAAATTTTATTACAACTATTATTAATATACGACCCAATAACATATCCTTGGATCAAATACCCTTATTTGTATGAGCCGTAGGAATTACAGCTTTATTACTACTTCTTTCTTTACCAGTATTAGCTGGAGCTATTACAATATTATTAACCGATCGAAATCTTAATACATCATTTTTTGATCCTGCTGGTGGAGGTGATCCTATTTTATACCAACATTTATTT</t>
  </si>
  <si>
    <t>&gt;b09088cc5aa082a6255a8c5e9dcc0c61_Lepidoptera_Tortricidae_Olethreutes_BOLD:ACF5701</t>
  </si>
  <si>
    <t>AATAAATAACATAAGATTCTGATTATTACCCCCCTCCATTATACTACTAATTTCAAGTAGAATTGTA---GAAAATGGGGCAGGAACAGGATGAACAGTTTACCCCCCACTTTCATCAAATATTGCCCATAGAGGAAGATCAGTAGATCTTGCTATTTTTTCCCTACACTTAGCTGGGATCTCATCAATCTTAGGAGCTGTTAACTTTATTACAACTATTATTAATATACGACCTAATAATATATCCTTAGATCAAATACCTTTATTTATTTGATCTGTGGGAATTACAGCTTTATTATTACTTCTTTCTTTACCAGTATTAGCTGGAGCTATTACAATACTACTAACTGACCGAAATCTTAATACATCATTTTTTGATCCAGCTGGAGGAGGTGATCCTATTCTATACCAACATTTATTT</t>
  </si>
  <si>
    <t>&gt;f2713069bb4e64d0126f9f7d7dcb11f7_Lepidoptera_Tortricidae_Olethreutes_BOLD:AAC8201</t>
  </si>
  <si>
    <t>AATAAATAATATAAGATTTTGATTATTACCCCCATCTATTATACTATTAATTTCAAGTAGAATTGTA---GAAAATGGAGCAGGAACAGGATGAACAGTTTACCCCCCACTCTCATCAAATATTGCTCATAGAGGAAGATCTGTAGATCTTGCTATTTTTTCTTTACATTTAGCTGGAATTTCATCAATTTTAGGAGCTGTTAACTTTATTACAACTATTATTAACATACGACCTATTAATATATCATTAGATCAAATACCCCTATTTATTTGATCTGTTGGGATTACAGCTTTATTACTACTCCTTTCATTACCTGTATTAGCAGGAGCTATTACAATATTATTAACTGACCGAAACCTAAATACATCATTTTTTGACCCTGCTGGAGGGGGTGATCCTATCTTATACCAACATTTATTT</t>
  </si>
  <si>
    <t>&gt;3742a0e0081ef86eefdb4563c03332fb_Lepidoptera_Tortricidae_Metendothenia_atropunctana</t>
  </si>
  <si>
    <t>AATAAATAATATAAGATTTTGATTATTACCACCCTCTATTATATTATTAATTTCAAGTAGAATTGTA---GAATATGGAGCAGGAACAGGATGAACAGTTTATCCCCCCCTTTCATCAAATATTGCTCATAGTGGAAGATCTGTAGATCTTGCTATCTTTTCTTTACATTTAGCTGGAATTTCATCAATCCTAGGAGCAGTTAACTTTATTACAACTATTATTAATATACGACCTAATAATATATCTTTAGATCAAATACCATTATTTGTGTGAGCTGTAGGAATTACAGCTCTATTACTACTTCTCTCTTTACCAGTATTAGCAGGTGCTATTACAATATTATTAACTGATCGAAATCTTAATACATCATTTTTTGACCCAGCTGGAGGAGGAGATCCTATTCTATATCAACATTTATTT</t>
  </si>
  <si>
    <t>&gt;c3dceb90a43d91ce947e09412992684c_Lepidoptera_Tortricidae_Apotomis_BOLD:ABZ6958</t>
  </si>
  <si>
    <t>AATAAATAACATAAGATTTTGATTACTACCCCCCTCTATTATATTATTAATTTCAAGAAGAATTGTA---GAAAATGGAGCAGGAACAGGATGAACAGTTTACCCCCCACTGTCATCAAATATTGCCCACAGAGGAAGTTCTGTGGATCTTGCTATTTTTTCTTTACATTTAGCTGGAATTTCATCAATTTTAGGAGCTGTTAACTTTATTACAACTATTATCAATATACGACCTAATAGTATATCACTAGATCAAATACCATTATTTGTGTGAGCTGTCGGAATTACAGCCTTATTATTACTCCTCTCTCTTCCTGTATTAGCTGGAGCTATTACAATATTATTAACTGATCGAAATCTCAACACTTCATTTTTTGACCCAGCTGGAGGAGGTGATCCTATTTTATACCAACATTTATTT</t>
  </si>
  <si>
    <t>&gt;4aa9b0633cb28b3f427cb212a4d0064a_Lepidoptera_Tortricidae_Acleris_hastiana</t>
  </si>
  <si>
    <t>AATAAATAATATAAGTTTTTGATTACTTCCCCCCTCTATTATACTCCTAATTTCAAGTAGAATTGTA---GAAAATGGAGCAGGAACAGGATGAACAGTTTACCCCCCACTTTCATCTAATATTGCTCATAGTGGTAGTTCTGTTGATTTAGCTATTTTTTCCTTACATTTAGCTGGAATTTCATCTATTTTAGGGGCAGTAAATTTTATTACCACAATTATTAATATACGACCTAATAATATATCATTAGATCAAATACCCCTATTTGTATGAGCTGTTGGAATTACAGCTTTATTATTACTTCTTTCTTTACCAGTATTAGCTGGAGCTATTACTATATTATTAACAGATCGAAATTTAAATACATCATTTTTTGACCCTGCTGGAGGAGGAGATCCAATTTTATACCAACATTTATTT</t>
  </si>
  <si>
    <t>&gt;f047c69b0849856d90f5c7039adc2274_Lepidoptera_Tortricidae_Acleris_notana</t>
  </si>
  <si>
    <t>AATAAATAACATAAGTTTTTGATTATTACCGCCTTCTATTATACTTTTAATTTCAAGAAGAATTGTA---GAAAATGGAGCAGGAACAGGATGAACGGTTTACCCCCCCCTTTCATCTAATATTGCACATAGTGGTAGTTCTGTTGATTTAGCTATTTTTTCATTACATTTAGCTGGAATTTCATCTATTTTAGGAGCTGTAAATTTTATTACCACAATTATTAACATACGACCTAATAATATATCATTAGACCAAATACCATTATTTGTATGAGCTGTAGGAATTACAGCTTTATTATTGCTTTTATCTTTACCTGTATTAGCGGGTGCTATTACCATACTATTAACGGATCGAAATTTAAATACCTCATTTTTTGACCCTGCTGGGGGAGGAGATCCGATTTTATACCAACATTTATTC</t>
  </si>
  <si>
    <t>&gt;429a041f9f7652069e05f919266d036f_Lepidoptera_Tortricidae_Cydia_strobilella</t>
  </si>
  <si>
    <t>AATAAATAATATAAGATTTTGATTATTACCCCCATCTATTATACTCTTAATTTCAAGTAGAATCGTA---GAAAATGGAGCAGGTACAGGATGAACAGTATACCCCCCACTTTCATCAAATATTGCTCATAGAGGAAGATCTGTAGATTTAGCCATTTTTTCTCTTCACTTAGCTGGAATTTCTTCAATTTTAGGAGCCGTTAATTTTATTACAACTATTATTAATATACGACCTAATAATATATCACTAGATCAAATACCCCTTTTTGTATGAGCTGTAGGTATTACTGCCCTCTTACTACTTCTCTCATTACCAGTATTAGCGGGTGCTATTACTATACTTTTAACAGATCGAAATCTTAATACCTCATTTTTTGATCCTGCTGGTGGAGGTGATCCTATTCTTTATCAACACTTATTT</t>
  </si>
  <si>
    <t>&gt;64caae2dd32a5e4c11d1d184d10c340d_Lepidoptera_Tortricidae_Cydia_cosmophorana</t>
  </si>
  <si>
    <t>AATAAATAATATAAGATTTTGATTATTACCCCCATCTATTTTACTTTTAATTTCAAGAAGAATTGTA---GAAAATGGAGCAGGTACAGGATGAACAGTATACCCCCCACTTTCATCTAATATTGCCCATAGAGGAAGATCTGTAGATTTAGCTATCTTCTCTCTTCATTTAGCTGGAATTTCTTCTATTCTAGGAGCTGTTAATTTCATTACAACTATTATTAATATACGACCTAATAATATATCATTAGATCAAATACCCCTATTTGTATGAGCTGTAGGTATTACAGCTCTTTTATTACTTTTATCATTACCAGTATTAGCTGGTGCTATTACCATACTTTTAACAGACCGAAACCTTAACACTTCATTTTTTGATCCTGCTGGTGGAGGTGACCCTATTCTTTATCAACATTTATTT</t>
  </si>
  <si>
    <t>&gt;c5c4865ee166a4b52f6f38ea0f7875ef_Lepidoptera_Tortricidae_Dichrorampha_petiverella</t>
  </si>
  <si>
    <t>AATAAACAATATAAGTTTTTGACTTTTACCCCCCTCTATTATATTATTAATTTCAAGTAGAATTGTA---GAAAATGGAGCAGGAACAGGATGAACGGTATACCCCCCACTTTCATCAAATATTGCCCATAGAGGAAGATCAGTTGATTTAGCTATTTTTTCTTTACATTTAGCCGGAATTTCCTCAATTTTAGGAGCTGTAAACTTTATTACAACAATTATTAATATACGTCCTAATAATATATCCTTAGATCAAATACCTTTATTTGTATGAGCTGTAGGAATTACAGCCCTTTTATTATTACTTTCATTACCGGTATTAGCAGGAGCAATTACTATACTTTTAACGGATCGAAATCTTAATACATCATTTTTTGACCCTGCTGGTGGAGGTGATCCTATTCTTTATCAACATTTATTT</t>
  </si>
  <si>
    <t>&gt;6c4a37d3c371870f24f62a28a41d2e0e_Lepidoptera_Tortricidae_Tortricidae_BOLD:AAA3058</t>
  </si>
  <si>
    <t>AATAAATAATATAAGTTTTTGATTGCTACCCCCATCTATTATATTATTAATTTCAAGTAGAATTGTA---GAAAATGGAGCAGGAACTGGATGAACAGTATACCCCCCACTATCATCTAATATTGCTCATAGAGGAAGATCTGTAGATCTAGCAATTTTTTCTTTACATTTAGCTGGAATTTCCTCAATTCTAGGAGCTGTTAATTTTATTACAACTATTATCAACATACGACCTAATAATATAAACTTAGATCAAATACCTTTATTTGTTTGAGCTGTTGGAATTACAGCTTTATTATTATTATTATCTTTACCTGTATTAGCTGGAGCTATTACTATATTATTAACAGATCGTAATTTAAATACATCATTTTTTGATCCTGCAGGAGGAGGAGATCCAATTTTATATCAACATTTATTC</t>
  </si>
  <si>
    <t>&gt;26ce971c1b9f5921ff3a3bc502fd7568_Lepidoptera_Tortricidae_Syndemis_musculana</t>
  </si>
  <si>
    <t>AATAAATAATATAAGATTTTGACTTTTACCCCCTTCTATTATACTTTTAATTTCAAGAAGAATCGTA---GAAAATGGAGCAGGAACAGGATGAACAGTATACCCCCCACTTTCATCAAATATCGCCCATAGTGGAAGTTCAGTAGATCTAGCAATTTTTTCTTTACATTTAGCTGGTATCTCATCAATTTTAGGAGCTGTAAATTTTATCACAACTATTATTAACATACGACCAAATAATATATCTTTAGATCAAATACCCTTATTTGTTTGATCTGTCGGAATTACAGCTCTTCTACTATTATTATCATTACCTGTATTAGCAGGTGCTATTACCATATTATTAACAGATCGAAATTTAAATACATCATTTTTTGATCCAGCTGGAGGAGGAGATCCTATTTTATACCAACATTTATTT</t>
  </si>
  <si>
    <t>&gt;39650ae4a90efd0515e6edf9c5d3c12e_Lepidoptera_Tortricidae_Thyraylia_nana</t>
  </si>
  <si>
    <t>TATAAATAATATAAGTTTTTGATTACTACCACCTTCTATTATACTCTTGATTTCAAGAAGAATCGTA---GAAAATGGAGCAGGAACTGGATGAACCGTGTACCCCCCACTTTCATCTAATATTGCCCATAGAGGAAGTTCTGTAGACTTAGCAATTTTCTCCCTTCACTTAGCTGGTATTTCATCAATTCTAGGAGCTGTTAATTTTATTACAACTATTATTAACATACGACCAAATAATATAAGTTTAGATCAAATACCTTTATTTGTTTGAGCAGTAGGTATCACAGCCTTACTATTACTTTTATCTTTACCTGTATTAGCAGGTGCTATTACAATACTTCTTACAGATCGTAATTTAAATACTTCATTTTTTGATCCTGCTGGAGGAGGTGACCCAATTTTATACCAACATTTATTT</t>
  </si>
  <si>
    <t>&gt;1751666a1597101ba596bdb778ffc773_Lepidoptera_Tortricidae_Aethes_deutschiana</t>
  </si>
  <si>
    <t>TATAAATAACATAAGTTTTTGATTACTACCCCCCTCTATTATATTATTAATTTCAAGAAGAATTGTA---GAAAATGGAGCAGGAACAGGATGAACAGTGTACCCCCCACTCTCATCTAATATTGCTCACAGAGGAAGCTCAGTAGATTTAGCAATTTTTTCCCTTCATTTAGCAGGTATTTCTTCAATTTTAGGAGCTGTAAATTTTATTACAACTATTATTAATATACGACCAAATAATATAAGTCTTGACCAAATACCACTGTTTGTTTGAGCCGTAGGAATCACAGCTTTATTATTACTCTTATCTCTTCCTGTATTAGCAGGAGCTATTACAATATTATTAACAGATCGTAACTTAAATACTTCATTTTTTGACCCTGCTGGAGGTGGAGACCCAATCCTATATCAACATTTATTC</t>
  </si>
  <si>
    <t>&gt;f158bd502a04dc157b48ac2bdf7ed0e4_Lepidoptera_Tortricidae_Cnephasia_asseclana</t>
  </si>
  <si>
    <t>AATAAATAATATAAGATTTTGATTATTACCCCCCTCTATTATACTTCTAATTTCAAGAAGAATTGTA---GAAAATGGAGCAGGAACAGGATGAACTGTGTACCCCCCACTTTCATCTAATATTGCTCATAGAGGAAGATCAGTTGACCTTGCAATCTTTTCCTTACATTTAGCTGGAATTTCTTCCATTTTAGGAGCAGTAAATTTTATTACAACAATTATTAATATACGACCAAATAATATATCCCTAGATCAAATACCTTTATTCGTTTGAGCAGTAGGTATTACAGCTCTTTTATTATTATTATCATTACCTGTTTTAGCTGGAGCTATTACAATACTACTTACAGATCGAAACTTAAATACCTCATTTTTTGATCCTGCTGGTGGAGGAGACCCTATCTTATATCAACACTTATTT</t>
  </si>
  <si>
    <t>&gt;1a91a27759326eb657d13e31b5ea7890_Lepidoptera_Tortricidae_Clepsis_senecionana</t>
  </si>
  <si>
    <t>TATAAATAATATAAGATTTTGATTACTTCCACCTTCTTTTATATTATTAATCTCAAGAAGAATTGTA---GAAAATGGAGCCGGTACAGGATGAACAGTTTACCCCCCACTTTCATCCAATATCGCTCATAGAGGAAGATCAGTGGATCTAGCAATTTTTTCCCTTCATTTAGCTGGTATTTCATCAATTTTAGGAGCTGTAAATTTTATTACAACTATTATTAATATACGACCCAATAACATATCATTAGATCAAATACCTTTATTTGTATGATCAGTAGGTATTACTGCTCTACTATTATTACTTTCTTTACCAGTATTAGCAGGTGCAATTACTATATTATTAACAGATCGAAATTTAAATACATCATTTTTTGATCCTGCTGGTGGGGGAGACCCAATCTTATATCAACATTTATTT</t>
  </si>
  <si>
    <t>&gt;401bb0192363cb63112f3eba4bd4ebd0_Lepidoptera_Tortricidae_Ancylis_unguicella</t>
  </si>
  <si>
    <t>TATAAATAATATAAGATTTTGGTTACTCCCGCCTTCTCTTATATTATTAATTTCAAGAAGAATTGTT---GAAAATGGGGCAGGAACAGGATGAACAGTGTACCCCCCACTTTCATCTAATATTGCTCATAGTGGAAGATCAGTAGATCTTGCTATTTTTTCTCTTCATTTAGCTGGAATTTCTTCAATTTTAGGAGCTGTAAATTTTATTACAACTATTATTAACATACGACCTAATAATATATCCTTAGATCAAATACCATTATTTGTTTGATCAGTTGGAATCACAGCACTTTTACTTCTTCTATCATTACCTGTTTTAGCAGGTGCTATTACCATACTATTAACTGATCGGAATCTTAATACTTCTTTTTTTGATCCAGCTGGTGGGGGAGATCCAATTCTCTATCAACATTTATTT</t>
  </si>
  <si>
    <t>&gt;c0f3745cc082f83422186fb2b3411fa7_Lepidoptera_Noctuidae_Autographa_gamma</t>
  </si>
  <si>
    <t>TATAAATAACATAAGTTTTTGACTTTTACCCCCATCTTTAACTCTTTTAATTTCTAGAAGAATTGTA---GAAAATGGAGCTGGTACTGGATGAACAGTTTATCCCCCACTTTCATCTAATATCGCCCATGGTGGAAGATCTGTTGATTTAGCTATTTTTTCTTTACATTTAGCTGGAATTTCATCAATTTTAGGAGCAATTAATTTTATTACAACAATTATTAATATACGATTAAATAGTTTATCTTTTGATCAAATACCTTTATTTATCTGAGCTGTTGGAATTACAGCTTTCCTTTTATTACTTTCTTTACCTGTTTTAGCAGGGGCAATTACTATACTTTTAACAGATCGTAATTTAAATACTTCTTTTTTTGATCCTGCTGGAGGAGGAGACCCAATCTTATACCAACATTTATTT</t>
  </si>
  <si>
    <t>&gt;1e42a23a98cb1784092d324ca8628d48_Lepidoptera_Noctuidae_Syngrapha_interrogationis</t>
  </si>
  <si>
    <t>TATAAATAATATAAGTTTCTGACTCTTACCCCCGTCTTTAACTTTATTAATTTCTAGAAGAATTGTT---GAAAATGGAGCTGGTACTGGATGAACAGTGTACCCCCCACTTTCATCTAATATTGCTCACGGAGGAAGCTCTGTCGATTTAGCAATTTTTTCTTTACATTTAGCTGGAATCTCATCAATTTTAGGAGCAATTAACTTTATTACTACAATTATTAATATACGATTAAACAGATTATCTTTTGATCAAATACCTTTATTTATTTGAGCTGTTGGAATTACAGCTTTCCTTTTATTACTTTCTTTACCCGTTTTAGCAGGAGCAATTACAATACTTTTAACAGATCGTAATTTAAACACTTCCTTTTTTGACCCTGCTGGAGGAGGGGACCCTATCTTATATCAACATTTATTT</t>
  </si>
  <si>
    <t>&gt;f40ccd7a143364654c0c881015d4f70b_Lepidoptera_Noctuidae_Syngrapha_microgamma</t>
  </si>
  <si>
    <t>TATAAATAATATAAGTTTTTGACTTTTACCTCCATCTTTAACTTTGCTAATTTCTAGAAGAATTGTT---GAAAATGGAGCTGGTACTGGATGAACAGTGTACCCCCCACTTTCATCCAATATTGCTCACGGAGGAAGATCTGTCGATTTGGCAATTTTTTCTTTACATTTAGCTGGAATTTCATCAATTTTAGGAGCAATTAACTTTATTACTACAATTATTAATATGCGATTAAACAGATTATCTTTTGATCAAATACCTTTATTTATTTGAGCTGTTGGTATTACAGCTTTTCTTTTATTACTTTCCTTACCCGTTTTAGCAGGAGCAATTACAATACTTTTAACTGATCGTAATTTAAACACTTCCTTTTTTGACCCTGCTGGAGGTGGGGACCCTATCCTATATCAACATTTATTT</t>
  </si>
  <si>
    <t>&gt;56a654fe0493e8c680f6dfabb28f83ca_Lepidoptera_Crambidae_Agriphila_straminella</t>
  </si>
  <si>
    <t>AATAAATAATATAAGATTTTGATTATTACCTCCTTCTTTAACCTTATTAATTTCTAGAAGAATCGTA---GAAAATGGAGCTGGAACAGGATGAACAGTGTACCCCCCACTTTCATCTAATATCGCACATAGAGGCAGATCTGTAGATCTAGCCATTTTTTCACTACACTTAGCAGGAATTTCTTCAATTTTAGGAGCAATTAATTTTATCACAACTATTATTAATATACGAATTAATGGATTATCTTTTGATCAAATACCTTTATTTGTTTGATCTGTTGGAATTACAGCTCTACTTCTTCTTTTATCATTACCAGTATTAGCCGGAGCTATTACTATACTACTTACTGATCGAAATCTTAATACTTCTTTTTTTGACCCTGCTGGAGGTGGTGATCCTATTCTATACCAACATTTATTT</t>
  </si>
  <si>
    <t>&gt;2e4ede08d7cf2a1a46b30e9b26fe5aa5_Lepidoptera_Crambidae_Catoptria_maculalis</t>
  </si>
  <si>
    <t>AATAAATAACATAAGATTTTGACTATTACCTCCTTCATTAACTTTATTAATTTCCAGAAGAATTGTA---GAAACTGGAGCTGGAACAGGATGAACAGTGTACCCCCCACTTTCATCTAATATCGCCCACAGAGGTAGATCTGTAGATTTAGCTATTTTTTCATTACATTTAGCAGGAATTTCCTCAATTTTAGGAGCAATTAACTTTATTACAACAATTATTAATATACGAATTAATGGATTATCTTTTGATCAAATACCTTTATTTGTTTGATCTGTTGGAATCACAGCTCTTCTTCTTCTTCTTTCTCTTCCAGTATTAGCTGGAGCTATTACTATATTACTTACTGATCGAAATTTAAATACCTCTTTTTTTGATCCAGCTGGAGGAGGTGATCCAATTTTATACCAACACTTATTT</t>
  </si>
  <si>
    <t>&gt;7d5dd45696d1c05637e96fe8f1cfdf0b_Lepidoptera_Crambidae_Catoptria_osthelderi</t>
  </si>
  <si>
    <t>AATAAACAACATAAGATTTTGATTATTACCACCTTCTTTAACTTTATTAATTTCTAGAAGAATTGTA---GAAAATGGAGCAGGAACAGGATGAACAGTGTACCCCCCACTTTCATCAAATATCGCTCATAGAGGTAGATCTGTAGATTTAGCCATCTTTTCATTGCATTTAGCTGGAATTTCCTCAATTTTAGGAGCAATTAATTTTATTACAACAATTATTAATATACGAATTAATGGTTTATCTTTTGATCAAATACCTTTATTTGTTTGATCTGTTGGAATTACAGCTCTTCTTCTTCTATTATCTTTACCTGTATTAGCTGGAGCTATTACTATATTATTAACTGATCGAAATCTTAATACTTCTTTTTTTGACCCAGCTGGGGGAGGAGATCCTATTTTATATCAACATTTATTT</t>
  </si>
  <si>
    <t>&gt;4226dd1b7954c63c3422e5ee5f345c4a_Lepidoptera_Crambidae_Eudonia_truncicolella</t>
  </si>
  <si>
    <t>AATAAATAATATAAGATTTTGATTATTACCCCCATCATTAACTTTACTAATTTCAAGAAGAATTGTA---GAAAACGGAGCAGGAACAGGATGAACAGTTTACCCCCCACTTTCATCTAATATTGCTCATAGAGGAAGATCTGTTGATTTAGCAATTTTTTCATTACATTTAGCAGGAATTTCTTCAATTTTAGGAGCTATTAATTTTATTACAACAATTATTAATATACGAATTAATGGTTTATCTTTTGATCAAATACCTTTATTTATTTGAGCCGTAGGTATTACAGCACTATTACTTTTACTATCTTTACCTGTATTAGCAGGAGCTATTACTATATTATTAACAGATCGAAATTTAAATACATCTTTTTTTGATCCAGCTGGAGGAGGAGATCCTATTTTATATCAACATTTATTT</t>
  </si>
  <si>
    <t>&gt;9a3cf011b4e532ce75650167fc108588_Lepidoptera_Crambidae_Eudonia_lacustrata</t>
  </si>
  <si>
    <t>AATAAATAATATAAGATTTTGATTATTACCTCCATCATTAACTTTATTAATTTCCAGAAGAATTGTA---GAAAATGGAGCAGGAACAGGATGAACAGTTTACCCCCCACTTTCATCTAATATTGCTCATAGAGGAAGATCTGTAGATTTAGCAATTTTTTCATTACATTTAGCAGGAATTTCTTCAATTTTAGGAGCTATTAATTTTATTACAACAATTATTAATATACGAATTAATGGTTTATCTTTTGATCAAATACCTTTATTTGTTTGAGCTGTGGGAATTACAGCACTATTACTTTTATTATCACTACCTGTTTTAGCTGGAGCTATTACTATGTTATTAACAGATCGAAATTTAAATACATCTTTTTTTGATCCAGCTGGAGGAGGAGATCCAATTTTATACCAACATTTATTT</t>
  </si>
  <si>
    <t>&gt;0118c1e82e7bfd25632072248c0880fe_Lepidoptera_Crambidae_Eudonia_sudetica</t>
  </si>
  <si>
    <t>AATAAATAATATGAGATTTTGACTATTACCTCCATCATTAACTTTATTAATTTCTAGAAGAATCGTA---GAAAATGGAGCAGGAACAGGATGAACAGTTTACCCCCCACTTTCATCCAACATTGCTCATAGAGGAAGATCTGTAGATTTAGCAATTTTTTCCTTACATTTAGCTGGTATTTCTTCAATTTTAGGAGCTATTAATTTTATTACAACAATTATTAATATACGAATTAATAATTTATCTTTTGATCAAATACCTTTATTTGTTTGAGCTGTAGGTATTACAGCATTATTACTTTTACTATCTTTACCTATTTTAGCAGGAGCTATTACTATACTTTTAACAGATCGAAATTTAAATACATCTTTTTTTGATCCAGCTGGGGGAGGAGACCCTATTCTATATCAACATTTATTT</t>
  </si>
  <si>
    <t>&gt;428f56a92a4f51affae0657a4f5fd041_Lepidoptera_Crambidae_Crambus_nemorella</t>
  </si>
  <si>
    <t>TATAAATAATATGAGATTTTGATTATTACCTCCTTCATTAACTTTATTAATTTCTAGAAGAATTGTA---GAAAATGGAGCTGGAACAGGATGAACAGTTTACCCCCCACTTTCATCCAATATTGCTCATAGAGGAAGATCAGTTGATTTAGCTATTTTCTCTTTACATTTAGCTGGAATTTCTTCAATTTTAGGAGCTATTAATTTTATTACAACAATTATTAATATACGAATTAATAGATTATCATTCGATCAAATACCTTTATTTGTTTGATCAGTAGGAATCACAGCTCTTCTCCTACTTCTTTCATTACCTGTATTAGCAGGAGCTATCACTATACTTCTAACAGATCGAAATTTAAATACATCTTTTTTTGATCCTGCAGGAGGAGGAGATCCTATCTTATATCAACATTTATTT</t>
  </si>
  <si>
    <t>&gt;65304a32aae3db3c0e36f4c335c00e9a_Lepidoptera_Crambidae_Crambus_alienellus</t>
  </si>
  <si>
    <t>AATAAATAATATAAGATTTTGATTATTACCCCCCTCTTTAACCTTACTAATTTCTAGAAGAATTGTA---GAAACCGGAGCTGGAACAGGATGAACAGTGTACCCCCCACTTTCATCTAATATTGCTCATAGCGGAAGATCTGTTGATTTAGCTATTTTTTCCTTACATTTAGCAGGAATTTCCTCAATTTTAGGAGCTATTAATTTTATTACAACAATTATTAATATGCGAATTAATGGATTATCATTTGATCAAATACCATTGTTCGTTTGATCGGTAGGAATTACTGCTCTTCTTTTACTTCTTTCTTTACCTGTATTAGCAGGAGCTATTACTATACTTTTAACAGACCGAAATTTAAATACATCTTTTTTTGATCCTGCTGGAGGAGGAGATCCTATTTTATATCAACATTTATTT</t>
  </si>
  <si>
    <t>&gt;6f0dad9bd5e8c43f852748b43fe07d62_Lepidoptera_Noctuidae_Oligia_BOLD:AAB4833</t>
  </si>
  <si>
    <t>AATAAATAATATAAGTTTTTGATTGCTGCCCCCCTCATTAACTTTATTAATTTCAAGAAGAATTGTA---GAAAATGGTGCAGGAACAGGATGAACAGTATATCCCCCACTTTCATCTAACATTGCCCATGGAGGAAGATCTGTAGATTTAGCTATCTTTTCACTCCATTTAGCTGGAATTTCTTCTATTTTAGGAGCTATTAATTTTATTACTACAATTATTAATATACGATTAAATAACTTATCCTTTGATCAAATACCTTTATTTATTTGAGCTGTAGGAATTACTGCATTTTTATTATTACTATCATTACCAGTTTTAGCTGGAGCTATTACAATATTACTAACAGATCGAAATTTAAATACATCATTTTTTGACCCTGCAGGAGGAGGAGATCCAATTTTATACCAACATTTATTT</t>
  </si>
  <si>
    <t>&gt;13769f42a060e46218116eea1108779b_Lepidoptera_Noctuidae_Mesapamea_BOLD:AAB2749</t>
  </si>
  <si>
    <t>AATAAATAATATAAGTTTTTGATTACTTCCCCCCTCTTTAACTTTATTAATTTCAAGAAGAATTGTA---GAAAATGGTGCTGGAACAGGATGAACAGTATATCCCCCACTTTCATCTAATATTGCTCATGGAGGAAGATCTGTAGATTTAGCTATTTTTTCTCTTCATTTAGCTGGTATTTCCTCTATTTTAGGAGCTATTAATTTTATTACTACAATTATTAATATACGATTAAATAATTTATCTTTTGATCAAATACCTTTATTTATTTGAGCTGTAGGAATTACTGCATTTTTATTATTATTATCATTACCAGTTTTAGCTGGGGCTATTACAATGTTATTAACAGATCGAAATTTAAATACATCATTTTTTGATCCTGCTGGAGGAGGGGACCCAATTTTATATCAACATTTATTT</t>
  </si>
  <si>
    <t>&gt;4e9db7dea63caaae97a9a7c31cadf0fa_Lepidoptera_Noctuidae_Celaena_haworthii</t>
  </si>
  <si>
    <t>AATAAATAATATAAGTTTTTGATTACTTCCCCCCTCATTAACTTTATTAATTTCAAGAAGAATTGTA---GAAAATGGTGCTGGAACAGGTTGAACAGTGTACCCCCCACTTTCATCTAATATTGCTCATGGAGGAAGTTCCGTAGATTTAGCTATTTTTTCACTTCATTTAGCAGGTATTTCCTCTATTTTAGGAGCTATTAATTTTATTACTACAATTATTAACATACGATTAAATAACTTATCTTTTGATCAAATACCTTTATTTATTTGAGCTGTAGGAATTACTGCATTCTTATTATTACTATCATTACCTGTTTTAGCAGGAGCTATTACAATATTATTAACAGATCGAAATTTAAATACATCATTCTTTGACCCTGCAGGAGGAGGAGATCCAATTTTATATCAACATTTATTC</t>
  </si>
  <si>
    <t>&gt;3e58a0c3d3521dead7d9cb731ef8ed98_Lepidoptera_Noctuidae_Hyppa_rectilinea</t>
  </si>
  <si>
    <t>AATAAATAATATAAGTTTTTGATTATTACCTCCCTCTTTAACTTTATTAATTTCAAGAAGAGTAGTA---GAAAATGGTGCAGGAACAGGATGAACAGTGTACCCCCCACTTTCATCAAACATTGCTCATGGAGGAAGTTCTGTAGACTTAGCTATTTTCTCCCTCCACTTGGCTGGTATTTCTTCTATTTTAGGAGCTATTAATTTTATTACAACAATTATTAACATACGATTAAATGGGTTATCTTTTGATCAAATACCTTTATTTATTTGAGCTGTAGGAATTACTGCATTTTTATTATTATTATCATTACCTGTATTAGCAGGAGCAATTACTATATTATTAACAGACCGAAATTTAAACACATCTTTTTTTGACCCTGCTGGAGGAGGTGACCCAATTCTTTATCAACATTTATTT</t>
  </si>
  <si>
    <t>&gt;e1076f45c43f80c7190a85090c46e065_Lepidoptera_Noctuidae_Deltote_uncula</t>
  </si>
  <si>
    <t>AATAAATAATATAAGTTTTTGACTATTACCCCCTTCTCTTACTCTTTTAATTTCAAGAAGAATTGTA---GAAAATGGTGCAGGAACAGGATGAACAGTTTATCCCCCACTTTCATCAAATATTGCCCATGGAGGTAGATCAGTAGATTTAGCTATTTTCTCTTTACATTTAGCTGGAATTTCATCAATTTTAGGAGCTATTAATTTTATTACTACAATTATTAATATACGATTAAATAATTTATATTTTGATCAAATACCTTTATTTATTTGAGCTGTAGGAATTACTGCATTTTTATTACTTCTTTCATTACCAGTATTAGCTGGAGCTATTACTATACTTTTAACAGATCGTAATTTAAATACATCTTTTTTTGATCCTGCCGGAGGGGGAGACCCAATTTTATATCAACATTTATTT</t>
  </si>
  <si>
    <t>&gt;1a4ddacdc694036831e979d5e905698e_Lepidoptera_Noctuidae_Mythimna_straminea</t>
  </si>
  <si>
    <t>AATAAATAATATAAGTTTCTGACTACTCCCTCCATCATTAACTTTATTAATTTCAAGCAGAATTGTA---GAAAATGGAGCAGGAACAGGATGAACAGTATACCCACCCCTTTCATCTAATATTGCCCATGGAGGAAGTTCTGTAGATCTAGCAATTTTTTCTCTTCATCTTGCAGGAATTTCTTCTATTTTAGGGGCTATTAATTTTATTACTACAATTATTAATATACGATTAAATAATTTATCCTTTGATCAAATACCTTTATTTATTTGAGCTGTAGGAATTACCGCATTCTTACTATTACTATCCTTACCTGTCCTAGCTGGAGCTATTACTATATTATTAACAGATCGAAACCTTAATACATCTTTTTTTGACCCTGCTGGTGGTGGAGACCCAATTTTATATCAACACTTATTT</t>
  </si>
  <si>
    <t>&gt;f94ca5314b9e127ea09a4ab094c7db3d_Lepidoptera_Elachistidae_Elachista_pomerana</t>
  </si>
  <si>
    <t>AATAAATAATATAAGATTTTGACTATTACCCCCTTCTTTAACTCTCTTAATTTCGAGAAGTATCGTA---GAAAATGGAGCTGGAACAGGATGAACAGTGTACCCCCCACTTTCATCTAACATTGCCCATAATGGAAGATCAGTAGATTTAGCTATTTTTTCCTTACATTTAGCTGGAATTTCATCTATTTTAGGAGCTATTAATTTTATTACAACTATTATTAATATACGACTTAATAATTTAATATTTGATCAAATACCTTTATTTGTTTGAGCCGTAGGTATTACAGCTTTATTACTATTATTATCCTTACCTGTTTTAGCTGGAGCTATTACTATATTATTAACTGATCGTAATTTAAATACATCATTTTTTGATCCAGCTGGAGGAGGTGATCCTATTTTATACCAACATTTATTT</t>
  </si>
  <si>
    <t>&gt;e26d2b5409e6bd1ae4f0006970c7602f_Lepidoptera_Elachistidae_Elachista_kilmunella</t>
  </si>
  <si>
    <t>AATAAATAATATAAGATTCTGACTATTACCCCCTTCCTTAACTCTTTTAATTTCGAGAAGTATTGTA---GAAAATGGAGCAGGAACAGGATGAACAGTGTACCCCCCACTTTCATCTAATATCGCTCATAATGGAAGATCTGTTGATTTAACTATTTTTTCCCTACATTTAGCTGGAATTTCTTCTATTTTAGGAGCAATTAATTTTATTACAACCATTATTAATATACGACTTAATAATTTGATATTTGATCAAATACCCTTATTTGTTTGAGCTGTAGGTATTACAGCATTATTATTATTATTATCTTTACCTGTTTTAGCTGGAGCTATTACAATATTATTAACTGATCGTAATTTAAATACATCATTTTTTGACCCTGCAGGAGGAGGAGATCCTATTTTATATCAACATTTATTT</t>
  </si>
  <si>
    <t>&gt;beeac370c08bfd53d01e51761fe00ed0_Lepidoptera_Elachistidae_Elachista_alpinella</t>
  </si>
  <si>
    <t>AATAAATAACATAAGATTCTGATTATTACCCCCCTCTTTAACTCTCTTAATTTCTGGGAGCATTGTA---GAAAATGGAGCAGGAACAGGATGAACAGTGTACCCCCCACTTTCATCTAATATCGCCCATAGTGGAAGATCTGTTGACTTAACTATTTTTTCCCTACATTTAGCTGGAATTTCTTCTATCTTAGGAGCTATTAATTTTATTACAACCATTATTAATATGCGACTTAATAATTTAATATTTGATCAAATACCCCTATTTGTCTGAGCTGTAAGTATTACAGCATTATTATTATTATTATCCTTACCTGTTTTAGCCGGAGCTATTACAATATTATTAACCGATCGTAACTTAAACACATCATTTTTTGACCCTGCAGGAGGAGGAGATCCTATTTTATACCAACATTTATTT</t>
  </si>
  <si>
    <t>&gt;f8cb05ee2b0b7b34ed647e8f5b8bee60_Lepidoptera_Gelechiidae_Prolita_sexpunctella</t>
  </si>
  <si>
    <t>AATAAATAATATAAGTTTTTGACTTTTACCTCCATCTCTTACCCTTTTAATTTCAAGAAGAATTGTA---GAAAATGGAGCAGGAACTGGATGAACTGTGTACCCCCCACTATCATCTAATATTGCCCATGGAGGAAGCTCTGTTGATTTAGCAATTTTTTCTCTTCATTTAGCTGGAATTTCATCAATTTTAGGAGCAATTAATTTTATTACAACAATTATTAATATACGAATTAATGGAATATCATTTGATCAAATACCTTTATTTGTTTGAGCTGTAGGAATTACAGCCCTTCTTTTACTCCTTTCGCTTCCTGTTTTAGCTGGAGCAATTACCATATTATTAACAGATCGTAATTTAAATACTTCTTTTTTTGATCCTGCTGGAGGAGGAGATCCAATTCTTTATCAACATTTATTT</t>
  </si>
  <si>
    <t>&gt;533961eb753f85f810a59188fa0561d8_Lepidoptera_Elachistidae_Elachista_eleochariella</t>
  </si>
  <si>
    <t>AATAAATAATATAAGATTTTGACTATTACCCCCTTCTCTTACTCTGCTTATTTCGAGAAGAATCGTA---GAAAATGGAGCAGGAACAGGATGAACGGTTTACCCGCCCCTTTCATCCAATATTGCCCATGGAGGAAGATCTGTTGATTTAGCTATCTTTTCCCTTCATTTAGCTGGAATCTCTTCAATTTTAGGAGCTATTAATTTTATTACAACTATTATTAATATGCGACTTAATAATTTAATATTTGATCAAATACCTTTATTTGTGTGAGCTGTAGGAATTACTGCATTACTTTTATTATTATCCCTTCCTGTATTAGCTGGAGCTATTACCATATTATTAACAGACCGAAATTTAAATACATCATTTTTTGATCCTGCTGGAGGAGGAGATCCAATTCTATATCAACATTTATTT</t>
  </si>
  <si>
    <t>&gt;ca66260962ac684fbf8a84d505c453c6_Lepidoptera_Elachistidae_Elachista_BOLD:AAF0079</t>
  </si>
  <si>
    <t>TATAAATAATATAAGATTTTGATTATTACCCCCATCTCTTACCCTTTTAATTTCGAGAAGAATCGTA---GAAAATGGAGCAGGAACAGGATGAACAGTTTACCCCCCACTCTCATCTAATATTGCTCATGGAGGAAGCTCTGTAGATTTAGCTATTTTTTCCCTTCATTTAGCTGGAATTTCTTCAATTTTAGGAGCCATTAATTTTATTACAACTATTATTAATATACGACTTAATAATTTAATGTTTGATCAAATACCTTTATTTGTTTGAGCAGTAGGAATTACAGCCCTTCTTTTATTATTATCTCTCCCCGTATTGGCTGGAGCAATTACAATATTATTAACAGATCGTAATTTAAATACATCATTTTTTGATCCTGCTGGAGGAGGAGATCCTATTCTTTATCAGCATTTATTT</t>
  </si>
  <si>
    <t>&gt;034d86b8992f8ab715bbac150de9c92f_Lepidoptera_Gelechiidae_Aroga_velocella</t>
  </si>
  <si>
    <t>AATAAATAATATAAGATTTTGACTTCTTCCCCCCTCTCTTACTTTATTAATTTCAAGAAGAATCGTA---GAAAATGGAGCAGGAACAGGATGAACAGTTTACCCCCCACTTTCATCTAATATTGCACATGGAGGAAGTTCTGTAGATTTAGCTATTTTTTCCTTACATTTAGCGGGTATTTCTTCAATTTTAGGAGCAATTAATTTTATTACCACTATTATTAATATACGAATTAACGGTTTATCATTTGATCAAATACCTTTATTCGTTTGAGCAGTAGGAATTACTGCATTATTACTATTACTTTCCTTACCTGTATTAGCTGGAGCTATTACTATACTTTTAACTGATCGTAATTTAAATACATCATTTTTTGATCCGGCTGGAGGAGGAGACCCAATCTTATATCAACATTTATTT</t>
  </si>
  <si>
    <t>&gt;f25e907ca7f6562d225885cba5ea4906_Lepidoptera_Gelechiidae_Chionodes_nubilella</t>
  </si>
  <si>
    <t>AATAAATAATATAAGTTTTTGACTTCTTCCCCCCTCCCTTACTCTTTTAATTTCAAGAAGAATTGTG---GAAAATGGAGCAGGAACAGGATGAACTGTCTATCCTCCTTTATCCTCTAATATTGCACATGGAGGAAGATCTGTAGATTTAGCAATTTTTTCATTACATTTAGCAGGAATTTCTTCAATTTTAGGGGCAATTAATTTTATTACTACAATTATTAATATACGAATTAATGGTTTATCTTTTGATCAAATACCTTTATTCGTTTGATCTGTAGGTATTACTGCTTTATTATTACTACTTTCTCTTCCTGTTTTAGCTGGGGCTATTACTATATTACTAACAGATCGAAATTTAAATACATCATTTTTTGATCCTGCCGGAGGGGGGGATCCAATTTTATATCAACATTTATTT</t>
  </si>
  <si>
    <t>&gt;914b1fd69d95ffcc82563eedec23ca79_Lepidoptera_Gelechiidae_Chionodes_ignorantella</t>
  </si>
  <si>
    <t>AATAAATAATATAAGTTTTTGACTTCTTCCCCCATCTCTTACCCTTTTAATTTCAAGAAGAATTGTA---GAAAATGGGGCAGGAACTGGATGAACTGTTTATCCTCCTTTATCTTCTAATATCGCTCATGGAGGTAGATCAGTAGACCTAACAATTTTTTCCCTACACTTAGCGGGAATTTCCTCAATTTTAGGGGCAATTAATTTTATTACTACAATTATTAATATACGAATTAATAGAATATCATTTGACCAAATACCTTTATTTGTTTGAGCTGTTGGAATTACTGCTTTATTATTACTACTTTCTCTCCCTGTTTTAGCAGGGGCTATTACTATATTGCTAACAGATCGTAATTTAAATACATCATTTTTTGATCCTGCGGGGGGAGGAGATCCAATTTTATATCAACATTTATTT</t>
  </si>
  <si>
    <t>&gt;800dc473b1fd08fb71b37cfeac52f971_Lepidoptera_Lycaenidae_Callophrys_rubi</t>
  </si>
  <si>
    <t>AATAAATAATATAAGATTTTGATTATTACCTCCTTCATTAATATTATTAATTTCAAGTAGAATTGTA---GAAAATGGTGCAGGAACAGGATGAACAGTTTACCCCCCACTATCATCTAATATTGCACATGGAGGATCATCAGTTGATTTAGCTATTTTTTCTCTTCATTTAGCTGGAATTTCATCAATCTTAGGAGCTATTAATTTTATTACAACTATTATTAATATACGAATTAATAATTTATCATTTGATCAAATATCATTATTTATTTGATCTGTAGGTATTACAGCCTTATTATTATTATTATCATTACCAGTATTAGCTGGAGCTATTACTATATTATTAACTGACCGAAATTTAAATACATCATTTTTTGATCCTGCTGGAGGAGGAGATCCAATTTTATATCAACATTTATTT</t>
  </si>
  <si>
    <t>&gt;a4defa10a902f6868f725ca78fe63c26_Lepidoptera_Lycaenidae_Vacciniina_BOLD:AAB5172</t>
  </si>
  <si>
    <t>AATAAATAACATAAGATTTTGGTTATTACCACCATCATTAATATTACTAATTTCTAGGAGAATTGTA---GAAAATGGAGCAGGGACAGGATGAACAGTTTACCCCCCACTTTCATCTAATATTGCACATAGAGGATCATCTGTAGATTTGGCAATTTTTTCACTTCATTTAGCTGGAATTTCCTCAATTTTAGGAGCTATTAATTTTATTACAACTATCATTAATATACGAGTAAATAATTTATCTTTTGATCAAATATCATTATTTATTTGAGCAGTAGGTATTACTGCTCTATTATTACTTTTATCTTTACCAGTATTAGCTGGAGCTATTACTATATTATTAACTGACCGAAACTTAAATACCTCATTCTTTGACCCAGCTGGAGGAGGAGATCCAATTTTATATCAACATTTATTT</t>
  </si>
  <si>
    <t>&gt;ef4de9f27f7a259c082d6ea8ba42ee26_Lepidoptera_Lycaenidae_Celastrina_argiolus</t>
  </si>
  <si>
    <t>AATAAATAATATAAGATTTTGATTATTACCTCCATCTTTGATACTGTTAATTTCAAGAAGAATTGTA---GAAAATGGAGCAGGAACAGGATGAACAGTGTACCCCCCACTATCATCTAATATTGCACATAGAGGATCATCTGTAGATCTAGCAATTTTCTCATTACATTTAGCAGGTATTTCATCAATTTTAGGAGCTATTAATTTTATTACAACTATTATCAATATACGAGTAAATAATTTATCTTTTGATCAAATATCATTATTTATTTGAGCAGTAGGAATTACAGCACTATTACTTCTTCTTTCTTTACCTGTTTTAGCTGGTGCTATTACTATATTATTAACTGATCGAAATCTTAATACTTCATTTTTTGACCCTGCTGGAGGAGGAGACCCAATTTTATATCAACATTTATTT</t>
  </si>
  <si>
    <t>&gt;f96fa791eeda851397d86499721290d0_Lepidoptera_Nymphalidae_Polygonia_c-album</t>
  </si>
  <si>
    <t>AATAAATAATATAAGATTTTGACTCCTCCCCCCCTCATTAATCTTATTAATTTCTAGTAGAATTGTT---GAAAATGGAGCAGGAACAGGATGAACAGTTTATCCCCCACTTTCTTCTAATATTGCTCATAGAGGATCATCAGTAGATTTAGCAATTTTTTCATTACATTTAGCTGGAATTTCATCAATTTTAGGAGCTATTAATTTTATTACAACAATTATTAATATACGAATTAATAATATATCTTTTGATCAAATACCTTTATTCGTATGAGCTGTAGGTATTACAGCTTTACTTTTATTACTTTCTTTACCTGTTTTAGCTGGAGCTATTACTATACTTTTAACAGATCGTAATATTAACACATCATTTTTTGATCCCGCAGGAGGAGGAGATCCTATTTTATATCAACATTTATTT</t>
  </si>
  <si>
    <t>&gt;5bdce0692dac53182d2198bc0b976e53_Lepidoptera_Gelechiidae_Neofaculta_ericetella</t>
  </si>
  <si>
    <t>TATAAATAATATAAGTTTCTGATTATTACCCCCCTCTCTTACTCTACTAATTTCAAGAAGAATTGTA---GAAAATGGAGCAGGAACTGGATGAACAGTTTATCCCCCACTTTCATCTAATATTGCTCACGGAGGAAGATCAGTAGATTTAGCAATTTTTTCCTTACATTTAGCTGGAATTTCATCAATTTTAGGAGCAATTAATTTTATTACTACTATTATCAATATACGAGTTAATGGAATATCCTTTGATCAAATACCTTTATTTGTTTGAGCGGTAGGAATTACAGCTTTATTATTATTACTCTCATTACCTGTATTAGCTGGAGCAATTACCATATTACTAACAGATCGAAATCTTAATACTTCTTTTTTTGACCCAGCAGGAGGAGGAGATCCAATTTTATACCAACATTTATTT</t>
  </si>
  <si>
    <t>&gt;234d004661b0c863b3143666bfbd968e_Lepidoptera_Blastobasidae_Hypatopa_binotella</t>
  </si>
  <si>
    <t>TATAAATAATATAAGTTTTTGATTATTACCCCCTTCTCTTACTTTATTAATTTCTAGAAGAATTGTA---GAAAATGGAGCAGGAACCGGATGAACAGTGTACCCCCCACTTTCATCTAATATTGCCCATGGAGGAAGTTCAGTAGATTTAGCTATTTTTTCTCTCCATTTAGCGGGAATTTCTTCAATTTTAGGAGCTATTAATTTTATTACCACTATTATTAATATACGACCTAATAATATATCTTTTGATCAAATACCTTTATTTGTATGATCAGTTGGAATTACTGCTTTACTTTTACTTTTATCTTTACCTGTTTTAGCTGGAGCTATTACTATATTATTAACAGATCGAAACCTTAACACATCTTTTTTTGATCCGGCAGGAGGGGGAGACCCTATTCTATATCAACACTTATTC</t>
  </si>
  <si>
    <t>&gt;8a221feaf7bfafda24ad90e7018a03d7_Lepidoptera_Gelechiidae_Anacampsis_populella</t>
  </si>
  <si>
    <t>AATAAATAATATAAGATTTTGACTTTTACCCCCTTCATTAACTTTATTAATTTCTAGAAGAATTGTG---GAAAATGGAGCTGGAACAGGATGAACTGTATATCCACCTTTATCTTCTAATATTGCTCATGGAGGTAGTTCAGTTGATTTAGCTATTTTCTCACTTCATTTAGCTGGAATTTCTTCAATTTTAGGGGCTATTAATTTTATTACAACTATTATTAATATACGAATTAATGGTATATCATTTGATCAAATACCTTTATTTGTCTGAGCTGTTGGAATTACTGCATTATTATTACTTTTATCTTTACCTGTATTAGCAGGAGCTATTACTATATTATTAACAGATCGAAATTTAAATACTTCTTTTTTTGATCCAGCTGGAGGAGGAGATCCAATTTTATACCAACATTTATTT</t>
  </si>
  <si>
    <t>&gt;4d297130bd0fe2b636d288af8b015262_Lepidoptera_Gelechiidae_Carpatolechia_proximella</t>
  </si>
  <si>
    <t>GATAAATAATATAAGATTTTGACTTTTACCTCCTTCTCTTACTTTATTAATTTCCAGTAGAATTGTA---GAAAACGGAGCAGGAACTGGATGAACAGTTTATCCCCCTTTATCTTCTAATATTGCTCATGGAGGAAGATCAGTTGATTTAGCAATTTTTTCTTTACATTTAGCGGGAATCTCTTCAATTTTAGGAGCTATTAATTTTATTACAACTATTATTAACATAAAAATTAATGGTTTATCATTTGATCAAATACCTTTATTTGTTTGAGCGGTTGGAATTACAGCTTTATTATTACTTTTATCTTTACCAGTTTTAGCAGGTGCTATTACTATATTGTTAACAGATCGTAATTTAAATACATCTTTTTTTGACCCAGCTGGGGGAGGAGATCCAATTCTTTACCAACATTTATTC</t>
  </si>
  <si>
    <t>&gt;ea28f5696b995cd8b74cf68d29ac741d_Lepidoptera_Gelechiidae_Carpatolechia_notatella</t>
  </si>
  <si>
    <t>AATAAATAATATAAGATTTTGACTTTTACCCCCTTCTCTTACTTTATTAATTTCTAGTAGAATCGTA---GAAAATGGAGCAGGAACTGGATGAACAGTTTATCCTCCTTTATCTTCTAATATTGCTCATGGAGGAAGATCAGTTGACTTAGCAATTTTTTCTTTGCACTTAGCTGGAATTTCTTCCATTTTAGGAGCTATTAATTTTATTACAACTATTATTAATATAAAAATTAATGGTTTACCATTTGATCAAATACCATTATTTGTTTGAGCAGTAGGTATTACAGCTTTATTATTACTTTTATCTTTACCAGTTTTAGCAGGTGCTATTACTATATTATTGACAGATCGTAACTTAAATACATCTTTCTTTGATCCAGCTGGAGGAGGAGATCCAATTCTTTATCAACATTTATTT</t>
  </si>
  <si>
    <t>&gt;465346a09c3386784f29a26a7957397a_Lepidoptera_Gelechiidae_Carpatolechia_alburnella</t>
  </si>
  <si>
    <t>AATAAATAATATAAGATTTTGACTTTTACCCCCCTCTCTCACTTTATTAATTTCAAGAAGAATTGTA---GAAAATGGAGCAGGAACTGGATGAACAGTTTACCCCCCTTTATCTTCTAATATTGCTCACGGAGGAAGATCAGTTGATTTAGCAATTTTTTCCTTACATTTAGCTGGAATTTCCTCTATTTTAGGAGCTATTAATTTTATTACAACTATTATTAATATAAAAATTAATGGTTTATCATTTGATCAAATACCATTATTTGTTTGAGCAGTTGGAATTACAGCTTTATTATTACTTTTATCTTTACCAGTATTAGCAGGAGCTATTACAATATTATTAACAGATCGTAATTTAAATACATCTTTTTTTGACCCTGCTGGAGGGGGAGACCCAATTCTTTATCAACATTTATTT</t>
  </si>
  <si>
    <t>&gt;71dd56b817264d4ee0029143153caf6e_Lepidoptera_Pyralidae_Ortholepis_BOLD:AAC3584</t>
  </si>
  <si>
    <t>AATAAATAATATAAGATTTTGATTATTACCTCCATCTCTTACATTATTAATTTCAAGAAGAATTGTA---GAAAATGGAGCAGGAACAGGATGAACAGTTTATCCCCCATTATCTTCTAATATTGCCCATAGAGGAAGTTCAGTAGATCTTGCTATTTTTTCTTTACATTTAGCTGGAATTTCATCTATTTTAGGAGCTATTAATTTTATTACAACTATTATTAATATAAAATTAAATGGACTATCATTTGATCAAATACCATTATTTGTTTGAGCTGTAGGAATTACAGCATTATTGTTATTATTATCTTTACCAGTTTTAGCAGGTGCTATTACTATATTATTAACTGATCGAAATTTAAATACTTCTTTTTTTGATCCTGCTGGAGGGGGAGACCCTATTTTATATCAACATTTATTT</t>
  </si>
  <si>
    <t>&gt;38043b1fa1c8f8382afa42c77f49e43d_Lepidoptera_Geometridae_Lomaspilis_marginata</t>
  </si>
  <si>
    <t>AATAAATAATATAAGATTTTGATTACTACCCCCATCTATTACACTTTTAATTTCAAGAAGAATTGTA---GAAAATGGAACAGGAACAGGATGAACAGTATACCCACCTTTATCTTCTAATATTGCACATGGGGGTAGTTCTGTAGATTTAGCTATTTTTTCCCTTCATTTAGCTGGTATTTCATCAATTTTAGGTGCAATTAATTTTATTACAACAATTATTAATATACGACTCAACAATTTATCATTTGATCAAATACCTTTATTTGTTTGAGCGGTGGGTATTACAGCTTTTTTATTATTATTATCTTTACCAGTTTTAGCAGGAGCTATCACAATGCTACTAACTGACCGAAATTTAAATACATCATTTTTTGATCCTGCTGGAGGAGGAGATCCAATTTTATACCAACATTTATTT</t>
  </si>
  <si>
    <t>&gt;7468c3a603ec444a024cfd35eaeb14fb_Lepidoptera_Oecophoridae_Denisia_stipella</t>
  </si>
  <si>
    <t>AATAAATAATATAAGTTTTTGACTTTTACCCCCTTCTTTAACTCTTTTAATCTCAAGAAGAATTGTA---GAAAATGGAACTGGAACAGGTTGAACAATTTACCCCCCTTTATCTTCTAATATTGCCCATGGGGGTAGATCTGTTGATTTAGCAATTTTTTCCCTTCATTTAGCTGGTATTTCATCAATTTTAGGTGCAATTAATTTTATTACAACTATTATCAATATACGAATA---AATATATCATTTGATCAAATACCTTTATTTGTTTGAGCTGTAGGTATCACAGCTTTATTATTATTATTATCCTTACCTGTATTAGCTGGAGCTATCACTATGCTATTAACTGATCGAAATTTAAATACTTCTTTTTTTGACCCTGCTGGGGGGGGAGACCCAATCTTATATCAACATTTATTT</t>
  </si>
  <si>
    <t>&gt;f14f7b4540f9628c71773f5871ea2ba6_Lepidoptera_Oecophoridae_Denisia_similella</t>
  </si>
  <si>
    <t>AATAAATAATATAAGTTTTTGACTTTTACCCCCCTCTTTAACTCTTTTAATTTCAAGAAGAATTGTA---GAAAATGGAGCAGGAACAGGATGAACAGTTTACCCACCTTTATCTTCTAATATTGCCCATGGGGGCAGCTCTGTTGATTTAGCAATTTTTTCCCTCCATTTAGCTGGTATCTCATCAATTTTAGGGGCAATTAATTTTATTACAACTATTATTAATATACGTATAAATAATATATCATTTGATCAAATACCATTATTCGTTTGAGCGGTAGGTATTACAGCATTATTATTATTATTATCTTTACCTGTTTTAGCGGGAGCAATTACTATATTATTAACTGATCGAAATTTAAATACTTCTTTCTTTGACCCAGCAGGGGGAGGAGATCCAATTTTATACCAACATTTATTT</t>
  </si>
  <si>
    <t>&gt;36ef2a7b7b7c9784b2e1392ae3c78a4e_Lepidoptera_Yponomeutidae_Paraswammerdamia_lapponica</t>
  </si>
  <si>
    <t>AATAAATAATATAAGATTTTGATTACTACCCCCATCATTAACTTTATTAATTTCTAGAAGAATTGTA---GAAAATGGAGCTGGAACAGGATGAACAGTTTACCCCCCTTTATCTTCTAATATTGCTCATAGAGGAAGATCAGTAGACTTAGCAATCTTTTCATTACATTTAGCGGGAATTTCATCTATTCTTGGAGCAATTAACTTCATTACTACTATCATTAATATAAAAAGAAATGGTATGTCTTTTGATCAAATACCTTTATTTGTTTGAGCCGTAGGAATCACAGCTTTACTTTTATTACTATCATTGCCAGTATTGGCAGGAGCTATTACTATATTACTTACTGATCGAAATTTAAATACTTCATTTTTCGATCCTGCTGGAGGTGGAGACCCAATTCTTTATCAACATTTATTT</t>
  </si>
  <si>
    <t>&gt;5050d7e7ef58e260df7c40dabb24e2d5_Lepidoptera_Yponomeutidae_Paraswammerdamia_conspersella</t>
  </si>
  <si>
    <t>AATAAATAATATAAGATTTTGATTACTTCCTCCTTCATTAACTTTACTAATCTCTAGAAGAATTGTA---GAAAATGGAGCTGGAACTGGATGAACAGTTTACCCCCCTTTATCTTCTAATATTGCTCATAGAGGGAGATCAGTAGATTTAGCAATCTTTTCCTTACATTTAGCGGGAATTTCATCTATTCTTGGAGCAATTAACTTTATTACTACTATTATTAATATAAAAAGAAATGGTATATCCTTTGACCAAATACCTTTATTTGTTTGAGCTGTAGGAATTACAGCTTTACTTTTATTATTATCATTACCAGTATTAGCAGGAGCTATTACTATATTACTTACAGATCGAAATTTAAATACTTCATTTTTTGATCCTGCTGGTGGTGGGGACCCAATTCTTTACCAACATTTATTT</t>
  </si>
  <si>
    <t>&gt;3858ccc38b85e7dac8c2d5d0fde12d5f_Lepidoptera_Yponomeutidae_Swammerdamia_BOLD:AAB0225</t>
  </si>
  <si>
    <t>AATAAACAATATAAGATTTTGATTATTACCCCCCTCATTAACTTTACTAATTTCCAGAAGAATTGTA---GAAACTGGTGCTGGAACAGGATGAACAGTCTACCCCCCCTTATCTTCTAATATTGCCCATAGAGGAAGATCTGTAGATTTAGCCATTTTTTCCTTACATTTAGCGGGAATTTCATCTATTTTAGGTGCAATTAATTTTATTACTACTATCATTAATATGAAAAGAAATGGAATATCTTTCGATCAAATACCCTTATTTGTATGAGCTGTAGGAATTACTGCTTTATTATTATTACTATCTTTGCCTGTTTTAGCTGGAGCTATCACAATATTATTAACTGATCGTAATTTAAACACTTCATTCTTTGACCCTGCAGGAGGGGGAGATCCTATTCTTTACCAACATTTATTT</t>
  </si>
  <si>
    <t>&gt;7b908c85f8050d65b437ef93f990976d_Lepidoptera_Yponomeutidae_Swammerdamia_passerella</t>
  </si>
  <si>
    <t>AATAAATAATATAAGATTTTGGTTATTGCCCCCCTCATTAACCTTACTAATCTCTAGAAGTATTGTT---GAAAACGGTGCAGGAACAGGATGAACAGTATATCCCCCTTTATCTTCTAATATTGCTCATAGAGGAAGATCTGTAGATTTAGCTATTTTCTCTCTTCATTTAGCTGGAATTTCATCTATTTTAGGAGCTATTAATTTTATTACAACTATTATTAACATAAAAAGAAATGGAATATCATTTGATCAAATACCATTATTTGTTTGAGCTGTTGGAATTACAGCCTTACTATTATTATTATCCTTACCTGTTTTAGCTGGAGCTATCACAATATTATTAACAGATCGAAATTTAAATACTTCATTTTTTGACCCTGCAGGAGGAGGAGATCCTATTTTATATCAACATTTATTT</t>
  </si>
  <si>
    <t>&gt;5535fd8eb7f273bc7828ac22f691d829_Lepidoptera_Yponomeutidae_Cedestis_gysseleniella</t>
  </si>
  <si>
    <t>AATAAATAACATAAGATTTTGATTATTACCCCCCTCTTTAACGTTATTAATCTCAAGAAGTATCGTG---GAAACTGGAGCTGGAACCGGGTGAACTGTTTATCCCCCTTTGTCTTCTAATATTGCCCATAGAGGGAGATCTGTAGATATAGCAATTTTCTCCCTACATCTTGCTGGGATTTCATCTATTTTAGGGGCAATTAATTTTATTACCACCATTATTAATATAAAAAGTAATGGAATAACTTTTGATCAAATACCTTTATTTGTTTGAGCTGTTGGAATTACAGCATTATTATTACTATTATCTTTACCTGTTTTAGCAGGAGCTATTACTATATTATTAACAGATCGAAATTTAAATACTTCATTTTTTGACCCTGCTGGAGGAGGTGATCCTATTCTTTATCAACATTTATTT</t>
  </si>
  <si>
    <t>&gt;0470c4658e3288db5e2c28432310aaf6_Lepidoptera_Gelechiidae_Bryotropha_galbanella</t>
  </si>
  <si>
    <t>AATAAATAATATAAGTTTTTGACTTTTGCCCCCTTCCCTTATTCTTTTAATTTCAAGAAGAATTGTA---GAAAATGGAGCTGGAACTGGCTGAACTGTTTACCCTCCTCTTTCTTCCAATATTGCTCATAGAGGAAGTTCAGTAGATTTAGCAATTTTTTCTCTTCATCTTGCGGGAATTTCATCAATTTTAGGAGCCATTAATTTCATTACAACAATTATTAATATAAAAATTAATGGGTTATCATTTGATCAAATACCTTTATTTGTGTGAGCTGTAAGAATTACAGCTCTTCTTTTACTTCTTTCTTTACCAGTTTTAGCAGGTGCTATTACCATATTATTAACAGACCGAAATTTAAATACCTCATTTTTTGATCCAGCAGGTGGAGGAGACCCTATTTTATACCAACATTTATTC</t>
  </si>
  <si>
    <t>&gt;7dd481f933652269101c7bbcfabf85f5_Lepidoptera_Gelechiidae_Bryotropha_similis</t>
  </si>
  <si>
    <t>AATAAATAATATAAGTTTTTGACTTTTACCCCCCTCTCTTACCCTTTTAATTTCAAGAAGAATTGTA---GAAAATGGAGCTGGAACTGGTTGAACTGTTTACCCACCTCTTTCCTCTAATATTGCTCATGGAGGAAGTTCAGTAGATTTAGCAATTTTTTCTTTACATCTGGCAGGAATTTCCTCTATTTTAGGAGCAATTAATTTTATTACAACAATTATTAATATAAAAATTAATGGTTTATCATTTGATCAAATACCTCTATTTGTATGAGCTGTTGGTATTACTGCTCTTCTTCTACTTCTTTCCCTTCCAGTATTAGCAGGAGCTATCACAATATTATTAACTGATCGAAATTTAAATACTTCATTTTTTGATCCTGCTGGGGGAGGAGATCCTATTTTATACCAACATTTATTT</t>
  </si>
  <si>
    <t>&gt;04659e578635ee2ab48194827fc4352f_Lepidoptera_Gelechiidae_Bryotropha_plantariella</t>
  </si>
  <si>
    <t>AATAAATAATATAAGTTTTTGACTTTTACCCCCCTCTCTTACCCTTTTAATTTCAAGAAGAATTGTC---GAAAATGGAGCTGGAACTGGTTGAACTGTTTACCCCCCTCTTTCCTCTAATATTGCTCATGGAGGAAGTTCAGTAGACTTAGCAATTTTTTCCTTACATCTTGCAGGAATTTCTTCTATTTTAGGAGCAATTAACTTTATTACAACAATTATTAATATAAAAATTAATGGTTTATCATTTGATCAAATACCTTTATTTGTATGATCTGTTGGTATTACCGCTCTTCTTTTACTTCTTTCTCTTCCAGTATTAGCTGGGGCTATTACAATATTATTAACAGATCGAAATTTAAATACATCATTTTTTGATCCTGCTGGAGGAGGAGATCCTATTTTATATCAACATTTATTT</t>
  </si>
  <si>
    <t>&gt;fb85e3c6c1ffaf45a6520f69701e1c2a_Lepidoptera_Gelechiidae_Exoteleia_dodecella</t>
  </si>
  <si>
    <t>AATAAATAATATAAGATTTTGACTTCTACCCCCCTCTTTAACATTGTTAATTTCTAGTAGAATCGTA---GAAAATGGAGCAGGAACAGGATGAACAGTTTACCCCCCACTTTCATCTAATATTGCCCATGGCGGAAGATCTGTAGACTTAGCAATTTTTTCCTTACATTTAGCCGGTATTTCTTCTATTCTAGGGGCAATTAACTTTATTACCACCATTATTAATATACGAATTAATGGATTATCCTTTGATCAAATACCTTTATTTGTTTGAGCTGTTGGAATTACAGCTTTACTTTTACTTTTATCTCTGCCAGTTTTAGCGGGAGCTATTACAATACTTTTAACAGATCGAAATTTAAATACATCATTTTTTGACCCTGCTGGAGGGGGAGATCCTATTCTTTACCAACACTTATTC</t>
  </si>
  <si>
    <t>&gt;c6941d955699c6b0138cb882600482ea_Lepidoptera_Cosmopterigidae_Limnaecia_phragmitella</t>
  </si>
  <si>
    <t>AATAAATAATATAAGATTTTGATTATTACCCCCCTCCTTAACTTTATTAATCTCAAGAAGAATTGTA---GAAACTGGAGCTGGAACTGGATGAACAGTATATCCCCCTTTATCATCAAATATTGCTCATGGTGGAAGTTCAGTAGATCTAGCAATTTTTTCTTTACACTTAGCTGGAATTTCATCTATTTTAGGAGCTATTAATTTTATTACAACAATTATTAATATACGAGTTAATAACTTATCTTTTGATCAAATACCTTTATTTGTATGAGCTGTTGGAATTACAGCTTTACTTCTTCTACTATCTTTACCTGTATTAGCTGGAGCAATTACTATACTTTTAACTGATCGAAATTTAAATACATCATTTTTTGATCCTGCTGGAGGAGGTGATCCAATTTTATATCAACATTTATTT</t>
  </si>
  <si>
    <t>&gt;19c318433665e704bfccee701b8c6756_Lepidoptera_Geometridae_Ematurga_atomaria</t>
  </si>
  <si>
    <t>AATAAACAATATAAGATTTTGATTACTGCCACCCTCTATTACTCTATTAATTTCTAGAAGAATTGTA---GAAAATGGAGCAGGAACTGGATGAACAGTTTACCCCCCTTTATCTTCTAATATTGCTCACGGAGGAAGATCAGTAGATTTAGCTATTTTTTCATTACATTTAGCTGGTATTTCATCAATTTTAGGGGCTATTAACTTCATTACTACTATTATCAATATACGATTAAATAACTTATCATTTGATCAAATACCTTTATTTGTGTGAGCTGTAGGAATTACAGCATTCTTATTATTACTTTCATTACCAGTATTAGCAGGGGCTATTACTATACTACTTACTGATCGTAATTTAAATACATCATTTTTTGATCCTGCAGGAGGAGGAGACCCTATTTTATACCAACATTTATTT</t>
  </si>
  <si>
    <t>&gt;0507e0b1e59d36426f22d8457f12925b_Lepidoptera_Geometridae_Geometridae_BOLD:ABY9522</t>
  </si>
  <si>
    <t>AATAAATAACATAAGATTTTGACTTTTACCCCCCTCTATTACCCTTTTAATTTCAAGAAGAATTGTA---GAAAATGGATCCGGAACTGGATGAACAATTTACCCCCCTTTATCCTCTAATATTGCTCATGGAGGAAGCTCAGTAGATTTAGCTATTTTTTCTTTACATTTAGCTGGTATTTCATCTATTTTAGGAGCTATCAATTTTATTACTACAATTATTAATATACGATTAAATAATTTATCATTTGATCAAATACCTTTATTTGTTTGAGCTGTTGGTATTACCGCATTTCTTTTATTGCTATCTTTACCTGTACTAGCTGGAGCTATCACCATATTATTAACAGATCGAAATTTAAATACTTCATTTTTTGATCCTGCTGGAGGAGGGGACCCAATTTTATACCAACACTTATTC</t>
  </si>
  <si>
    <t>&gt;dbbbc1daa0039198afec619c5124e231_Lepidoptera_Geometridae_Scopula_BOLD:AAA5384</t>
  </si>
  <si>
    <t>AATAAATAACATAAGATTTTGACTTCTTCCTCCTTCTATTACTCTTTTAATTTCAAGAAGAATTGTA---GAAAATGGCGCAGGAACTGGATGAACTGTTTATCCACCTTTATCTTCAAATATTGCTCATGGAGGAAGTTCAGTTGATTTAGCAATTTTTTCATTACATTTAGCAGGTATTTCTTCAATTCTAGGAGCAATTAATTTTATTACTACTATTATTAACATACGATTAAATAATATATCATTTGATCAATTACCTTTATTTGTTTGAGCAGTTGGTATTACAGCATTTTTACTTTTATTATCATTACCAGTATTAGCTGGAGCTATTACTATATTATTAACTGACCGAAATTTAAATACTTCATTCTTTGACCCCGCAGGAGGAGGAGACCCAATTTTATATCAACATTTATTT</t>
  </si>
  <si>
    <t>&gt;c3012e9f4685bac9c2f77c783a26cddc_Lepidoptera_Erebidae_Atolmis_rubricollis</t>
  </si>
  <si>
    <t>AATAAATAATATAAGTTTTTGACTCCTTCCCCCCTCTTTAACTCTTTTAATTTCAAGAAGAATTGTA---GAAAACGGAGCAGGAACAGGATGAACAGTTTACCCCCCACTTTCATCAAATATTGCTCACAGAGGAAGATCTGTAGATCTAGCTATTTTTTCTCTTCATTTAGCAGGTATTTCTTCTATTTTAGGAGCTATTAATTTTATTACTACAATTATTAATATACGATTAAATAAATTAATATTTGATCAAATACCTTTATTTGTATGAGCAGTAGGTATTACAGCATTTTTATTACTTCTTTCATTACCAGTATTAGCAGGAGCTATTACAATATTATTAACTGATCGAAATCTTAATACATCTTTTTTTGATCCTGCAGGAGGTGGAGATCCCATTCTTTATCAACATTTATTT</t>
  </si>
  <si>
    <t>&gt;fbbc50c32597b3513dab60e28caec074_Lepidoptera_Geometridae_Lobophora_halterata</t>
  </si>
  <si>
    <t>AATAAATAATATAAGATTTTGATTACTCCCCCCTTCAATTACTCTTTTAATTTCAAGTAGAATTGTA---GAAAATGGAGCTGGAACTGGATGAACAGTTTACCCGCCTTTATCCTCTAATATTGCACATGGAGGAAGATCTGTAGACTTAGCTATTTTTTCCCTTCATTTAGCTGGTATTTCATCAATTTTAGGAGCAATTAATTTTATTACTACCATTATTAATATACGATTAAATAACATATTTTTTGATCAATTACCTTTATTCGTATGAGCTGTAGGAATTACAGCTTTTTTATTATTACTATCTTTACCTGTATTAGCCGGAGCAATTACAATATTATTAACAGACCGAAATCTTAATACATCATTCTTTGACCCGGCGGGAGGAGGAGACCCTATTTTATATCAACATTTATTC</t>
  </si>
  <si>
    <t>&gt;9f7b345cc5e9a3e47fa36a360f249f3e_Lepidoptera_Geometridae_Eulithis_testata</t>
  </si>
  <si>
    <t>AATGAATAATATAAGCTTTTGATTATTACCTCCCTCAATTACCCTATTAATCTCAAGAAGAATTGTA---GAAAATGGAGCTGGAACTGGATGAACCGTTTACCCGCCTCTTTCTTCAAATATTGCACATAGAGGAAGTTCTGTTGATTTAGCTATTTTTTCCCTTCATTTAGCTGGTATTTCTTCAATTTTAGGGGCAATTAATTTCATTACAACTATTATTAATATACGCTTAAACAATATATTTTTTGATCAATTACCTTTATTCGTTTGAGCTGTTGGAATTACAGCCTTTTTATTATTACTATCTTTACCAGTATTAGCAGGAGCTATTACCATACTACTTACAGATCGAAATTTAAATACCTCATTTTTTGATCCTGCAGGTGGGGGAGACCCTATCTTATACCAACATTTATTT</t>
  </si>
  <si>
    <t>&gt;3ec585c669b9f87a7684fe1c688986a1_Lepidoptera_Geometridae_Eupithecia_inturbata</t>
  </si>
  <si>
    <t>AATAAATAATATAAGTTTTTGATTACTGCCCCCCTCTATTACACTTTTAATTTCAAGTAGAATTGTT---GAAAATGGGGCTGGAACTGGATGAACAGTTTATCCTCCTTTATCTTCAAATATTGCTCATGGTGGAAGTTCTGTTGATTTAGCTATTTTTTCTCTTCACTTAGCTGGGATTTCCTCAATTTTAGGAGCAATTAATTTTATTACAACTATTATTAATATACGATTAAATAATATATTTTTTGATCAATTACCTTTATTTGTTTGAGCTGTAGGAATTACAGCTTTCTTACTTCTTTTATCTTTGCCTGTTTTAGCTGGTGCTATTACAATACTTTTAACTGACCGAAATTTAAATACATCATTTTTTGACCCTGCGGGAGGAGGAGATCCTATTCTCTATCAACATCTATTT</t>
  </si>
  <si>
    <t>&gt;9e75e68dca10c47958e87ae0621833f9_Lepidoptera_Geometridae_Eupithecia_virgaureata</t>
  </si>
  <si>
    <t>AATAAACAATATAAGTTTTTGGTTACTACCCCCCTCTATCACATTATTAATTTCAAGAAGAATTGTA---GAAAATGGGGCAGGCACAGGATGAACAGTTTATCCTCCTTTATCTTCAAATATTGCCCACGGGGGAAGCTCTGTTGATTTAGCTATTTTTTCTTTACATTTAGCGGGAATTTCCTCTATTTTAGGAGCTATTAATTTTATTACAACTATTATTAATATACGTTTAAATAATATATTTTTTGATCAATTACCCTTATTTGTATGAGCTGTAGGAATCACAGCTTTTTTACTTTTATTATCTTTACCAGTACTAGCTGGTGCTATTACTATACTTTTAACTGATCGAAATTTAAATACTTCATTCTTCGATCCTGCGGGTGGGGGAGATCCTATTCTTTATCAACACTTATTT</t>
  </si>
  <si>
    <t>&gt;2ba5efc27a4113493b8dcdf469b85aba_Lepidoptera_Geometridae_Eupithecia_groenblomi</t>
  </si>
  <si>
    <t>AATAAATAATATAAGTTTTTGATTACTACCTCCCTCCATTACACTTTTAATTTCAAGTAGAATTGTA---GAAAATGGGGCTGGTACAGGATGAACAGTTTACCCTCCTTTATCTTCAAATATCGCTCATGGAGGAAGTTCTGTTGATTTAGCTATTTTTTCTTTACATTTAGCGGGAATTTCTTCAATTTTAGGAGCTATTAATTTTATTACAACTATTATTAATATACGTTTAAATAATATATTTTTTGATCAATTACCTTTATTTGTATGAGCTGTAGGAATTACAGCTTTCTTACTTCTTTTATCTTTACCAGTATTAGCTGGGGCTATTACTATACTTTTAACTGATCGAAATTTAAATACATCATTCTTTGATCCTGCAGGTGGAGGAGATCCTATTCTTTATCAACATTTATTT</t>
  </si>
  <si>
    <t>&gt;2e83ef68f85164175ab1ce4919c10c4c_Lepidoptera_Geometridae_Hydriomena_impluviata</t>
  </si>
  <si>
    <t>AATAAACAATATAAGATTTTGATTGTTACCCCCCTCTATTACTCTTTTAATTTCAAGAAGAGTAGTA---GAAAATGGAGCTGGTACTGGGTGAACAGTTTACCCTCCTTTATCCTCTAATATTGCCCATGGGGGAAGATCTGTTGATTTAGCTATTTTTTCATTACACTTAGCAGGTATTTCTTCTATTTTGGGGGCAATTAACTTTATTACAACTATTATTAATATGCGATTAAATAATATATTTTTTGACCAATTACCCCTTTTCGTTTGAGCCGTCGGAATTACAGCTTTTTTATTATTATTATCTTTACCAGTATTGGCTGGAGCTATTACAATATTATTAACAGATCGAAATTTAAATACCTCATTTTTTGATCCTGCAGGAGGAGGAGATCCCATTCTTTACCAACATTTATTT</t>
  </si>
  <si>
    <t>&gt;ee4af20d4615ffd5ab2f1d288da129f2_Lepidoptera_Geometridae_Eupithecia_BOLD:AAA8697</t>
  </si>
  <si>
    <t>TATAAATAACATAAGATTTTGATTATTACCCCCCTCTATTACTCTTTTAATCTCCAGAAGAATTGTA---GAAAATGGAGCTGGCACTGGATGAACTATTTACCCCCCATTATCTTCTAACATTGCTCATGGTGGAAGATCTGTAGATTTAGCAATTTTTTCTCTTCATTTAGCTGGTATTTCTTCTATTCTAGGAGCAATTAATTTCATTACTACTATCATTAATATACGATTAAATAATATATTTTTTGATCAATTACCATTATTTGTTTGAGCTGTAGGTATTACAGCTTTTTTACTTTTACTATCTCTACCTGTTTTAGCAGGTGCAATTACTATATTACTAACAGATCGAAATTTAAATACATCCTTTTTTGATCCTGCAGGAGGAGGAGATCCTATTCTTTATCAACATTTATTT</t>
  </si>
  <si>
    <t>&gt;a9ffc887d76ab8410a543b0707913c83_Lepidoptera_Nepticulidae_Ectoedemia_occultella</t>
  </si>
  <si>
    <t>ATTAAATAATATAAGATTTTGATTATTACCACCTTCTTTGACTTTATTAATCTCGAGAAGAATTGTT---GAAAATGGAGCAGGTACTGGATGAACAGTTTACCCTCCTTTATCCTCTAATATTGCACATAGAGGAAGGTCAGTAGACTTAGCAATTTTCTCTTTACATTTAGCTGGTATTTCATCAATTTTAGGAGCTATTAATTTTATTACTACTGTAATTAATATACGAACAAATGGTATATCATTTGATCAAATACCTTTATTTGTTTGAGCAGTTGCTATTACTGCTCTTCTATTATTATTGTCATTACCTGTATTAGCAGGAGCTATTACTATATTATTAACAGATCGAAATTTAAATACATCATTTTTTGATCCTATAGGAGGAGGAGACCCTATTTTATATCAACATTTATTT</t>
  </si>
  <si>
    <t>&gt;855239423861194fffb8a3c2f07f638f_Lepidoptera_Nepticulidae_Ectoedemia_minimella</t>
  </si>
  <si>
    <t>ATTAAATAATATAAGATTTTGGTTATTGCCCCCTTCTTTAACTTTACTAATCTCAAGAAGAATTATT---GAAAATGGAGTAGGTACAGGATGAACAGTTTATCCACCTTTATCTGCCAATATTGCCCATAGAGGAAGATCAGTAGATTTAGCAATTTTTTCTTTACATTTAGCTGGTATTTCATCAATTTTAGGAGCAATTAATTTTATTACTACTGTAATTAATATACGAACAAATGGTATATCATTTGATCAAATACCTTTATTTGTTTGAGCAGTTGCAATTACTGCTCTTTTATTATTATTATCTTTACCTGTATTAGCTGGTGCTATTACAATATTATTAACAGACCGAAATTTAAATACATCATTCTTTGACCCAATGGGTGGAGGAGATCCTATTTTATACCAACATTTATTC</t>
  </si>
  <si>
    <t>&gt;523822be566ecaab8a566dae563e7670_Lepidoptera_Nepticulidae_Stigmella_tityrella</t>
  </si>
  <si>
    <t>ATTAAATAATATAAGATTTTGGTTATTGCCCCCTTCATTAACCTTATTAATCTCAAGAAGAATCGTA---GAAAATGGAGCTGGTACTGGTTGAACAGTTTATCCCCCATTATCTGCTAATATTGCTCATAGAGGTGGTTCAGTAGATTTAGCTATTTTTTCTTTACACCTTGCTGGTATTTCATCAATTTTAGGAGCAATTAATTTTATTACTACAGTAATTAATATACGAGCTAATGGAATATCCTTTGATCAAATACCATTATTTGTTTGAGCTGTAGCTATTACAGCTTTATTATTATTGTTATCATTACCTGTATTAGCAGGAGCTATTACTATATTATTAACAGACCGAAATTTAAATACTTCTTTTTTTGATCCTGCTGGAGGAGGAGACCCTATTTTATATCAACATTTATTT</t>
  </si>
  <si>
    <t>&gt;60ab4e3dc81e610ad1656b04147fefe6_Lepidoptera_Nepticulidae_Stigmella_poterii</t>
  </si>
  <si>
    <t>GTTAAATAATATAAGATTTTGGTTATTACCCCCCTCATTAACCTTATTAATCTCAAGAAGAATCGTT---GAAAATGGTGCTGGGACTGGATGGACAGTTTATCCTCCATTATCTGCTAATATTTCTCATAGAGGAGGTTCAGTAGATTTAGCTATTTTTTCTTTACATCTTGCCGGAATTTCATCAATTTTAGGGGCAATTAACTTTATTACAACAGTTATTAATATACGATCTAGAGGAATATCTTTTGATCAAATACCATTATTTGTTTGATCTGTAGCTATTACTGCTTTATTATTATTATTATCATTACCGGTATTAGCTGGAGCTATTACTATATTATTAACTGATCGAAACTTAAATACTTCATTTTTTGATCCAGCTGGAGGAGGAGATCCTATTTTATATCAACACTTATTT</t>
  </si>
  <si>
    <t>&gt;ee66098dd12d76cf89cb0c4d5d9c7d59_Lepidoptera_Nepticulidae_Stigmella_myrtillella</t>
  </si>
  <si>
    <t>ATTAAATAATATAAGATTTTGGTTATTGCCCCCTTCATTAACCTTATTAATTTCGAGAAGAATCGTT---GAAAATGGAGCTGGAACAGGTTGAACAGTATACCCTCCTTTATCAGCTAATATTGCTCATAGAGGAAGATCAGTAGATTTAGCTATTTTTTCATTACATTTAGCTGGTATTTCATCTATTTTAGGAGCAATTAATTTTATTACTACAGTAATTAATATACGAGCTTACGGAATATCTTTTGACCAAATACCTTTATTTGTATGAGCTGTAGCTATTACTGCTCTATTATTATTATTATCATTACCAGTATTAGCTGGAGCTATTACTATATTATTAACAGATCGAAATTTAAATACTTCATTTTTTGATCCTGCTGGAGGAGGAGATCCTATTCTTTACCAACATTTATTT</t>
  </si>
  <si>
    <t>&gt;e7114f54c7a9426d4e147266372a632c_Lepidoptera_Nepticulidae_Stigmella_BOLD:ACM8188</t>
  </si>
  <si>
    <t>ATTAAATAATATGAGATTTTGGTTACTGCCCCCTTCATTAACCTTATTAATTTCGAGAAGAATCGTT---GAAAATGGTGCTGGGACAGGTTGGACAGTTTACCCTCCTTTATCAGCTAATATTGCACATAGAGGAAGTTCAGTAGATTTAGCTATTTTTTCATTACATTTAGCTGGTATTTCATCTATTCTAGGAGCAATTAACTTTATTACTACAGTAATTAACATACGAGCTTATGGAATATCTTTTGACCAAATACCTTTATTTGTGTGAGCTGTTGCTATTACTGCTTTATTATTATTATTATCATTACCAGTATTAGCAGGAGCTATTACTATATTATTAACAGATCGAAATTTAAATACTTCATTTTTTGACCCTGCTGGTGGAGGGGATCCTATTCTTTACCAACATTTATTT</t>
  </si>
  <si>
    <t>&gt;c1497b91e9ad3b60afed72171f0ab032_Lepidoptera_Nepticulidae_Stigmella_salicis</t>
  </si>
  <si>
    <t>ATTAAATAATATGAGATTTTGGTTATTGCCCCCTTCATTAACCTTATTAATTTCGAGAAGAATCGTT---GAAAATGGAGCTGGGACAGGTTGAACAGTTTATCCTCCTCTATCAGCTAATATTGCTCATAGAGGAAGTTCAGTAGATTTAGCTATTTTTTCATTACATTTAGCTGGTATTTCATCTATTTTAGGAGCTATTAATTTCATTACTACAGTAATTAATATACGAGCATATGGGATATCCTTTGATCAAATACCTTTATTTGTATGAGCTGTAGCTATTACTGCTTTATTATTATTATTATCATTACCAGTATTAGCAGGAGCTATTACTATATTATTAACAGATCGAAATTTAAATACTTCATTTTTTGATCCAGCTGGTGGAGGAGATCCAATTCTTTACCAACATTTATTT</t>
  </si>
  <si>
    <t>&gt;caa4e1fc3ca041966b07d94e68e7b76d_Lepidoptera_Nepticulidae_Stigmella_betulicola</t>
  </si>
  <si>
    <t>ATTAAATAATATAAGATTTTGATTACTGCCCCCTTCATTAACTTTACTTATTTCAAGTAGAGTTGTC---GAAAATGGAGCTGGGACTGGGTGAACTGTCTACCCCCCCTTATCAGCTAATATTGCTCATAGAGGTAGATCAGTTGATCTAGCAATTTTTTCTTTACATTTAGCAGGTATTTCATCTATTTTAGGAGCTATTAACTTTATTACTACAATTATTAATATACGAGCAAATGGTATATCATTTGACCAAATACCTCTATTTGTATGAGCTGTAGCTATTACAGCATTATTATTATTACTTTCATTACCAGTTTTAGCAGGAGCTATTACAATATTATTAACTGATCGAAATTTAAATACTTCTTTTTTTGATCCTGCTGGAGGGGGAGACCCTATTTTATACCAACATTTATTT</t>
  </si>
  <si>
    <t>&gt;49392a10d2ce187d37db9658016c59b2_Lepidoptera_Nepticulidae_Stigmella_luteella</t>
  </si>
  <si>
    <t>GTTAAATAATATAAGATTTTGATTACTGCCACCTTCATTAACTTTATTAATTTCAAGTAGAATTGTT---GAAAATGGAGCAGGAACTGGATGAACTGTCTACCCCCCCTTATCAGCTAATATCGCTCATAGAGGTAGATCAGTTGATCTAGCAATTTTTTCTTTACATTTAGCAGGAATTTCATCTATTTTAGGAGCTATTAATTTTATTACCACAGTAATTAATATACGAGCAAATGGTATATCTTTTGATCAAATACCTTTATTTGTATGAGCTGTAGCTATTACAGCATTATTACTATTACTTTCATTACCCGTTTTAGCTGGAGCTATTACTATATTATTAACTGATCGAAATTTAAATACTTCTTTCTTTGACCCTGCCGGGGGAGGAGACCCAATTTTATACCAACATTTATTT</t>
  </si>
  <si>
    <t>&gt;4be3b0b0e2adc1a6ecb68c2d6f9ef51f_Lepidoptera_Gelechiidae_Hypatima_rhomboidella</t>
  </si>
  <si>
    <t>AATAAATAATATAAGATTTTGATTATTACCCCCTTCTTTAACCCTACTAATTTCAAGAAGAATTGTA---GAAACTGGGGCAGGAACAGGATGAACTGTGTACCCCCCACTTTCATCTAATATCGCCCATGGAGGTAGATCCGTAGATCTAGCAATTTTTTCTCTCCACTTAGCTGGTATTTCTTCAATTTTAGGAGCAATTAATTTTATTACTACAATTATTAATATACGAATTAATGGAATTTCTTTTGACCAAATACCATTATTCATTTGAGCTGTTGGAATTACAGCCTTGTTATTATTATTATCTTTACCCGTTTTAGCAGGAGCTATTACCATACTTTTAACAGACCGAAATTTAAATACTTCTTTTTTTGACCCTGCTGGAGGAGGAGATCCAATTTTATACCAACATTTATTT</t>
  </si>
  <si>
    <t>&gt;1aa4174bea975e5cbada748d46597610_Lepidoptera_Crambidae_Nymphula_nitidulata</t>
  </si>
  <si>
    <t>AATAAATAATATAAGATTTTGATTATTACCACCTTCTTTAACTCTTCTTATTTCAAGAAGAATTGTA---GAAAATGGAGCTGGAACTGGATGAACTGTGTACCCCCCACTTTCATCTAATATCGCTCATGGAGGTAGATCAGTAGATCTAGCTATTTTTTCTTTACATTTAGCAGGTATCTCATCTATTTTAGGTGCCATTAATTTTATTACCACTATTATCAATATACGAATTAATAATTTATCATTTGATCAAATACCCTTATTTGTGTGAGCCGTAGGTATCACAGCTTTACTACTTTTACTATCTCTTCCAGTTCTAGCTGGAGCAATTACTATATTACTTACTGATCGAAATCTAAATACATCATTTTTTGACCCTGCTGGAGGGGGAGACCCAATTTTATATCAACACTTATTT</t>
  </si>
  <si>
    <t>&gt;6aad7e061faf281fc7c1e9ecc9f48e1d_Lepidoptera_Geometridae_Timandra_BOLD:AAB0828</t>
  </si>
  <si>
    <t>AATAAATAATATAAGATTTTGAATACTACCCCCTTCAATTATATTACTTATCTCAAGAAGAGTAGTT---GAAAATGGAGCAGGAACAGGATGAACAGTTTACCCCCCACTTTCATCCAATATTGCTCATAGAGGAAGATCAGTAGACCTGGCAATTTTTTCATTACATTTAGCTGGTATTTCATCTATTTTAGGAGCAATTAATTTTATTACAACAATTATTAATATACGATTAAATAATATATCATTTGATCAACTACCATTATTTGTTTGAGCTGTAGGTATTACAGCATTTTTACTATTATTATCACTACCTGTATTGGCAGGAGCAATTACTATATTATTAACTGACCGAAATTTAAATACATCATTTTTTGACCCTGCAGGAGGGGGAGATCCAATTTTATATCAACATTTATTT</t>
  </si>
  <si>
    <t>&gt;d72ed9fc3cc52f208a7b5652d0285994_Lepidoptera_Coleophoridae_Coleophora_glitzella</t>
  </si>
  <si>
    <t>AATAAATAATATAAGATTTTGATTTCTCCCCCCATCATTAATACTGTTAACTTCAAGAAGAATTGTA---GAAAACGGTACAGGAACTGGATGAACAGTTTATCCCCCTTTATCCTCTAATATTGCTCATAGTGGAAGATCAGTTGATTTATCAATTTTTTCTTTACATTTAGCTGGAATTTCTTCCATTTTAGGGGCAATTAATTTTATTACAACTATTATTAATATACGATTAAATAATTTATCATTTGATCAATTACCTTTATTTGTTTGATCTGTAGGTATTACTGCCCTTCTTTTATTACTTTCTCTTCCTGTTTTAGCAGGAGCTATTACTATATTATTAACAGATCGTAATTTAAATACTTCATTTTTTGATCCTGCAGGAGGAGGAGATCCAATTCTTTATCAACATTTATTT</t>
  </si>
  <si>
    <t>&gt;419b5e258d16f15eb0ad680160b1866d_Lepidoptera_Coleophoridae_Coleophora_plumbella</t>
  </si>
  <si>
    <t>AATAAATAATATAAGATTTTGATTTCTCCCCCCATCATTAATAATTTTAATTTCAAGAAGAATTGTA---GAAAACGGTACAGGAACTGGATGAACAGTTTACCCCCCCTTATCGTCTAATATTGCACACAGTGGAAGATCTGTTGACTTATCAATTTTTTCCCTACATTTAGCTGGAATTTCCTCTATTTTAGGGGCAATTAATTTTATTACAACTATTATCAATATACGATTAAATAATTTATCATTTGATCAATTACCTTTATTTGTTTGATCTGTAGGTATTACTGCCCTTCTTTTATTACTTTCCCTTCCTGTTTTAGCAGGGGCTATTACCATACTATTAACAGATCGTAATTTAAATACTTCATTTTTTGACCCTGCAGGAGGGGGAGATCCAATTCTTTATCAACATTTATTT</t>
  </si>
  <si>
    <t>&gt;99263aa00fb28ae1c2e5e0b0ccb4d5cb_Lepidoptera_Coleophoridae_Coleophora_vacciniella</t>
  </si>
  <si>
    <t>AATAAATAATATAAGATTTTGATTTTTACCCCCATCATTAATACTTTTAATTTCAAGAAGAATTGTA---GAAAATGGTACAGGAACTGGATGAACAGTTTACCCCCCCCTATCTTCTAATATTGCCCATAGAGGAAGATCTGTTGACTTATCAATTTTTTCCCTACATTTAGCTGGAATTTCTTCTATTTTAGGAGCAATTAATTTTATTACAACCATTATTAATATACGATTAAATAATTTATCATTTGATCAATTACCCCTATTTGTTTGATCTGTAGGTATTACTGCTCTTCTTTTATTACTTTCTCTTCCCGTTTTAGCAGGAGCTATTACCATATTACTAACAGATCGTAATTTAAATACTTCATTTTTTGATCCTGCAGGAGGAGGGGATCCAATTCTTTATCAACATTTATTT</t>
  </si>
  <si>
    <t>&gt;688569f75610b285637212885c25d3c8_Lepidoptera_Coleophoridae_Coleophora_potentillae</t>
  </si>
  <si>
    <t>AATAAATAATATAAGATTTTGATTTCTCCCCCCATCATTAATACTTCTAATTTCAAGAAGTATTGTA---GAAAACGGTACAGGAACTGGATGAACAGTTTACCCCCCCTTATCGTCTAATATTGCTCATGGAGGAAGATCTGTTGATTTATCAATTTTTTCCTTACATTTAGCTGGAATTTCTTCTATTTTAGGAGCAATTAATTTTATCACAACTATTATTAATATACGATTAAATAACTTATCATTTGATCAATTATCTTTATTTATTTGATCTGTAGGTATTACCGCTCTTCTTTTATTACTTTCTCTTCCTGTTTTAGCAGGAGCTATTACTATATTATTAACAGATCGTAACTTAAATACTTCATTTTTTGACCCTGCAGGGGGAGGAGACCCAATTCTTTATCAACACCTATTT</t>
  </si>
  <si>
    <t>&gt;9b5eb7539ffba9f0398f13dee1dda28a_Lepidoptera_Coleophoridae_Coleophora_BOLD:AAB7467</t>
  </si>
  <si>
    <t>AATAAATAATATAAGTTTTTGACTTCTTCCCCCATCATTAACTCTTTTAATTTCAAGAAGAATTGTA---GAAAATGGTACAGGTACTGGTTGAACAGTTTATCCCCCTTTATCATCTAATATTGCACATAGAGGAAGATCAGTTGATTTATCTATTTTTTCCCTTCATTTAGCTGGAATTTCATCCATTTTAGGAGCAATTAATTTTATTACTACCATTATTAATATACGACTAAATAACATATTATTTGATCAATTATCATTATTTATTTGAGCTGTTGGTATTACAGCTATTCTTCTTCTTTTATCTCTACCTGTATTAGCTGGAGCTATTACTATATTATTAACTGATCGTAATCTTAACACTTCTTTTTTTGATCCTGCTGGTGGAGGAGATCCAATTTTATATCAACATTTATTT</t>
  </si>
  <si>
    <t>&gt;a46dc925e50c75aa6bcc6c5d2996ade3_Lepidoptera_Coleophoridae_Coleophora_BOLD:AAE9656</t>
  </si>
  <si>
    <t>AATAAATAATATAAGATTCTGATTACTTCCCCCATCATTAACTCTTTTAATTTCAAGAAGTATAGTA---GAAAATGGTACAGGAACTGGTTGAACAGTTTACCCCCCTTTATCATCTAATATTGCTCATAGAGGTAGATCAGTTGATTTATCTATTTTTTCCCTTCATTTAGCTGGTATTTCCTCTATTTTAGGAGCAATTAACTTTATTACTACTATTATTAATATACGATTAAATAATATATCATTTGATCAATTATCATTATTTATTTGATCTGTAGGAATTACAGCTCTTCTTCTTCTTCTTTCTCTTCCTGTTTTAGCAGGAGCTATTACTATATTATTAACAGATCGAAATTTAAATACTTCTTTTTTTGATCCTATTGGAGGAGGAGATCCAATTTTATATCAACATTTATTT</t>
  </si>
  <si>
    <t>&gt;20d1fb151940cf703bcacedea338c2c7_Lepidoptera_Coleophoridae_Coleophora_BOLD:AAC6419</t>
  </si>
  <si>
    <t>AATAAATAATATAAGATTTTGATTATTACCCCCCTCACTAATACTTTTAATTTCGAGAAGAATTGTA---GAAAATGGTACTGGAACTGGTTGAACAGTTTACCCCCCTTTATCATCTAATATTGCTCATAGAGGAAGCTCAGTTGACTTATCTATTTTTTCATTACATTTAGCAGGTATCTCATCTATTTTAGGAGCAATTAATTTTATTACAACTATTATTAATATACGATTAAATAATATATCCTTTGATCAATTACCATTATTTGTATGAGCAGTAGGTATTACAGCCCTTCTTCTTCTTCTTTCTTTACCTGTTTTAGCTGGAGCTATTACTATATTATTAACAGATCGTAATTTAAATACTTCTTTTTTTGACCCTGCAGGGGGTGGAGACCCTATTCTTTATCAACATTTATTT</t>
  </si>
  <si>
    <t>&gt;3708cad2e20f5db24a5be49ce519351a_Lepidoptera_Erebidae_Hypenodes_humidalis</t>
  </si>
  <si>
    <t>AATAAACAATATAAGTTTTTGACTTTTACCCCCCTCTTTAACCCTTTTAATTTCAAGAAGTATCGTA---GAAAATGGGGCAGGAACTGGATGAACAGTTTATCCACCTTTATCATCTAATATTGCTCATGGAGGAAGTTCAGTCGATTTAGCTATTTTTTCCCTTCATTTAGCTGGAATTTCATCAATTTTAGGAGCAATTAATTTTATTACTACAATTATTAATATACGTTTAAGTAATTTATCTTTTGATCAAATACCTTTATTCATCTGAGCTGTGGGAATTACAGCTTTCTTACTTCTTTTATCATTACCTGTATTAGCAGGTGCAATTACAATATTATTAACTGATCGAAATCTTAATACTTCTTTCTTTGATCCTGCTGGGGGAGGAGACCCCATTTTATATCAACATTTATTT</t>
  </si>
  <si>
    <t>&gt;11e7e7b7f96bd5d1cc521384c7475df2_Lepidoptera_Bucculatricidae_Bucculatrix_demaryella</t>
  </si>
  <si>
    <t>AATAAATAATATAAGATTTTGACTTTTACCCCCCTCTATTTTACTATTAATTTCAAGAAGTATTGTT---GAAATGGGAGCAGGAACTGGATGAACTGTTTACCCCCCTCTTTCATCTAATATTGCTCATGGAGGTAGATCTGTTGATTTAGCTATTTTTTCATTACACTTAGCTGGAATTTCTTCTATTTTAGGAGCAATTAATTTCATTACAACTATTATTAATATACGCACAAATAAAATATCTTTTGATCAAATACCCTTATTTGTGTGAGCTGTAGGAATTACAGCTCTTTTATTACTTTTATCTTTACCCGTATTAGCTGGAGCTATTACTATACTTTTAACGGATCGTAATTTAAATACTTCTTTTTTTGATCCCGCTGGAGGGGGAGATCCTATTTTATACCAACATTTATTT</t>
  </si>
  <si>
    <t>&gt;0d0d3fdea4414dfd5b94d8613d4a4773_Lepidoptera_Bucculatricidae_Bucculatrix_cristatella</t>
  </si>
  <si>
    <t>AATAAATAATATAAGATTTTGATTATTACCCCCATCATTAATATTATTAATTTCAAGAAGCATTGTT---GAAATAGGAGCAGGAACTGGTTGAACAGTTTACCCCCCCTTATCCTCTAATATTGCCCATGGTGGAAGATCAGTTGATTTAGCTATTTTTTCCCTCCATTTAGCTGGAATTTCATCTATTTTAGGGGCAATTAATTTTATTACAACTATTATTAATATGCGAACTAATAAAATATCATTTGATCAAATACCTTTATTTGTTTGAGCTGTAGGAATCACAGCTTTACTGTTACTTCTATCTCTCCCAGTATTAGCTGGAGCCATTACTATACTTTTAACAGATCGTAATTTAAATACATCTTTTTTCGACCCTGCTGGAGGAGGAGATCCAATTTTATACCAACATTTATTC</t>
  </si>
  <si>
    <t>&gt;55c97a0f25631238b6562e79b64ad428_Lepidoptera_Lypusidae_Agnoea_josephinae</t>
  </si>
  <si>
    <t>AATAAATAATATAAGATTCTGACTCTTACCCCCGTCATTAACTTTATTAATTTCAAGAAGAATTGTA---GAAAATGGAGCTGGAACAGGTTGAACAGTTTACCCCCCTCTTTCTTCTAATATTGCCCATGGAGGAAGTTCAGTAGATTTAGCAATTTTTTCTCTTCATTTAGCTGGTATTTCTTCAATTTTAGGAGCTATTAATTTTATTACTACAATTATTAATATACGAATAAATAATATATCTTTCGATCAAATACCTCTTTTTGTATGAGCAGTGGGAATTACAGCTTTATTACTTCTTTTATCTTTGCCTGTTTTAGCGGGAGCTATTACTATACTTCTAACTGATCGAAATCTTAATACTTCCTTTTTTGACCCAGCAGGAGGGGGAGACCCCATTCTTTATCAACATTTATTT</t>
  </si>
  <si>
    <t>&gt;83b09b7452c9e8f05b06844e47bead3c_Lepidoptera_Gelechiidae_Athrips_pruinosella</t>
  </si>
  <si>
    <t>AATAAATAATATAAGATTTTGACTTTTACCCCCTTCTCTTACCCTTTTAATCTCCAGAAGAATTGTA---GAAAATGGAGCTGGAACAGGTTGAACTGTTTACCCCCCTTTATCCTCTAATATCGCCCATGGAGGAAGTTCTGTTGACTTAGCAATCTTCTCTTTACATTTAGCGGGAATCTCCTCAATTTTAGGAGCAATTAATTTTATTACTACAATTATCAACATACGAATTAATGGTCTTTCTTTTGATCAAATACCACTATTTGTGTGGTCAGTAGGTATTACTGCTTTACTTCTTCTTCTTTCATTGCCTGTTTTAGCTGGAGCTATTACTATACTTTTAACTGACCGTAATCTTAACACATCATTTTTTGACCCAGCAGGCGGGGGAGACCCTATTTTATATCAACATTTATTT</t>
  </si>
  <si>
    <t>&gt;88e985bc073b3c70edc5b8fc69f66280_Lepidoptera_Tineidae_Myrmecozela_ochraceella</t>
  </si>
  <si>
    <t>AATAAATAATATAAGATTTTGATTATTACCCCCATCATTAACCTTATTAATTTCGAGAAGAATTGTC---GAAAATGGAGCTGGAACTGGATGAACTGTTTACCCCCCTTTATCATCTAATATTGCCCATGGAGGAGGCTCTGTTGATTTAGCAATTTTTTCACTTCATTTAGCAGGGATTTCTTCTATTCTAGGAGCAGTAAATTTTATTACCACAGTAATTAATATACGAACTAATGGTATATCATTTGATCGAATACCTTTATTTGTTTGATCTGTTGCTATTACAGCTCTTCTTCTTCTTTTATCCTTACCTGTTTTAGCAGGAGCTATTACCATATTATTAACTGATCGAAATTTAAATACTTCTTTTTTTGATCCTGCAGGAGGTGGAGATCCTATTTTATATCAACATTTATTT</t>
  </si>
  <si>
    <t>&gt;8eb9e238621a23fbcbf87b30b3b97594_Lepidoptera_Nepticulidae_Fomoria_weaveri</t>
  </si>
  <si>
    <t>ACTTAATAATATAAGATTTTGACTATTACCCCCCTCACTAACTCTACTAATTTCGAGAAGAATTGTT---GAAAGTGGAGCGGGAACTGGATGAACGGTATACCCACCACTATCATCTAATATTGCCCATAGAGGAAGATCTGTTGACTTAGCAATCTTTTCCTTACACTTAGCTGGAATTTCTTCTATTTTGGGAGCTATTAATTTTATTACTACAATTATTAATATACGAACAAACGGAATATCTTTTGATCAAATATCTTTATTTATTTGAGCAGTAGCTATTACTGCCTTATTATTACTACTATCATTACCAGTATTAGCCGGAGCAATTACAATATTATTAACTGATCGAAATTTAAATACCTCCTTTTTTGATCCTATAGGAGGGGGAGACCCTATTTTATATCAACACTTATTC</t>
  </si>
  <si>
    <t>&gt;0eb44419bc3326ae4780f4c4343bb84e_Diptera_Pipunculidae_Cephalops_vittipes</t>
  </si>
  <si>
    <t>TATAAATAATATAAGATTTTGAATATTACCTCCTTCATTAACCCTTTTACTTGTAAGAAGAATAGTT---GATAATGGAGCTGGTACAGGATGAACAGTTTATCCACCTCTATCTTCAAATATTGCACATGGAGGAGCTTCAGTAGATTTAGCTATTTTTTCATTACATCTAGCTGGAATTTCTTCTATTCTTGGAGCTGTAAATTTTATTACTACTGTTATTAATATACGAAGTCAAGGTATATCCTTTGACCGAATACCATTATTTGTATGAGCAGTTGTAATTACAGCTCTATTATTATTATTATCTCTTCCAGTACTAGCAGGAGCCATTACAATATTATTAACAGATCGAAATTTTAATACTTCATTTTTTGATCCTGCAGGAGGAGGAGATCCTATTTTATATCAACATTTATTT</t>
  </si>
  <si>
    <t>&gt;443bb2ecbb74f55ef7ec2669cc2ceb8a_Diptera_Pipunculidae_Cephalosphaera_germanica</t>
  </si>
  <si>
    <t>AATGAACAATATAAGATTTTGAATATTACCCCCATCATTAACTCTTCTCCTTATAAGAAGAATAGTG---GATAATGGAGCTGGTACAGGATGAACTGTATACCCCCCTCTATCATCTAATATCGCCCATGGAGGAGCTTCAGTAGATTTAGCAATTTTTTCATTACATTTAGCAGGTATTTCTTCAATTTTAGGAGCTGTAAATTTTATCACTACTGTAATTAATATACGATCAAAAGGAATATCATTTGATCGAATACCCTTATTTGTTTGAGCAGTAGTAATTACAGCTTTACTTTTACTACTTTCTTTACCAGTTTTAGCAGGAGCTATTACAATATTATTAACCGATCGAAATTTTAATACTTCTTTTTTTGATCCTGCAGGAGGAGGAGACCCTATTTTATACCAACATTTATTT</t>
  </si>
  <si>
    <t>&gt;be928c05d355c2d0f6f1a58d707a0dff_Diptera_Pipunculidae_Dorylomorpha_maculata</t>
  </si>
  <si>
    <t>AATAAATAATATAAGATTCTGAATATTACCACCATCATTAACCTTACTACTTTTAAGTAGTATAGTT---AATAATGGAGCTGGAACTGGATGAACAGTTTATCCTCCCCTATCTTCAAATATTGCCCATGAAGGAGCATCAGTAGATTTAGCTATCTTTTCCTTACACTTAGCTGGAATTTCATCTATTTTAGGAGCAGTAAATTTTATTACTACAGTAATTAATATACGTTCAAGAGGTATTTCATTTGACCGAATACCTTTATTTGTATGAGCAGTAGTAATTACAGCATTATTACTTCTTCTGTCATTACCAGTTCTAGCTGGAGCAATTACTATATTATTAACAGACCGAAATTTTAATACTTCATTTTTTGATCCTGCCGGAGGTGGAGATCCAATTTTATACCAACATTTATTT</t>
  </si>
  <si>
    <t>&gt;504fae40ccf1e73213af0e31aaf33edd_Diptera_Pipunculidae_Dorylomorpha_haemorrhoidalis</t>
  </si>
  <si>
    <t>AATAAATAATATAAGATTTTGAATATTACCACCATCATTAACTTTATTACTTCTTAGTAGTATAGTT---AATAACGGAGCTGGAACTGGATGAACAGTATACCCTCCACTATCATCAAATATCGCCCATGAAGGAGCATCTGTTGATTTAGCTATTTTTTCATTACATCTTGCAGGAATTTCATCAATTCTGGGAGCAGTAAATTTTATTACTACAGTAATTAATATACGATCAGTAGGAATATCCTTTGACCGAATACCTTTGTTTGTATGAGCAGTAGTAATTACAGCCTTACTACTACTCTTATCTCTTCCAGTTTTAGCCGGAGCAATTACTATACTATTAACAGACCGAAACTTTAATACATCATTCTTTGACCCTGCTGGAGGAGGTGACCCAATTCTATACCAACACTTATTT</t>
  </si>
  <si>
    <t>&gt;8543e6ad8b9ee38aba180824692da3c1_Diptera_Pipunculidae_Pipunculus_BOLD:AAO4257</t>
  </si>
  <si>
    <t>AATAAATAATATAAGTTTTTGAATATTACCACCATCATTAACTTTACTCTTAGTAAGAAGCATAGTG---GACAACGGAGCTGGGACAGGGTGAACTGTATACCCTCCACTTTCGTCAAATATTGCTCATGGGGGAGCCTCAGTAGACTTAGCCATTTTTTCACTTCATTTAGCAGGAATTTCGTCAATTCTTGGGGCAGTAAATTTTATTACAACTGTAATTAATATACGATCTGCAGGAATGTCATTTGACCGAATACCTTTATTCGTGTGAGCAGTAGTAATTACTGCTTTACTACTACTATTGTCCCTCCCAGTTTTAGCTGGAGCAATTACTATACTATTAACTGACCGAAACTTTAATACTTCATTCTTTGACCCTGCGGGAGGAGGAGACCCAATCCTATACCAACATTTATTC</t>
  </si>
  <si>
    <t>&gt;435030554abded8754391e7e57989a26_Diptera_Pipunculidae_Tomosvaryella_sylvatica</t>
  </si>
  <si>
    <t>AATAAATAATATGAGATTTTGAATACTTCCACCTTCACTTACACTATTATTAGTAAGCAGTATAGTT---GATAACGGAGCTGGAACAGGATGAACTGTATATCCACCCCTTTCTTCTAATATTGCTCATGGAGGAGCATCAGTTGATTTAGCTATTTTTTCATTACATTTGGCCGGAATTTCATCAATTTTAGGGGCTGTAAATTTCATCACAACAGTAATTAATATACGATCAATAGGAATTTCATTTGATCGAATACCTTTATTTGTTTGAGCAGTAGTAATTACAGCTTTATTATTATTATTATCACTTCCAGTATTAGCAGGAGCCATTACAATACTATTAACAGATCGAAATTTTAATACATCATTCTTTGATCCTGCTGGAGGAGGTGATCCAATTCTTTATCAACATTTATTC</t>
  </si>
  <si>
    <t>&gt;32aed6bd2993bec8ab232785131c957c_Lepidoptera_Pieridae_Colias_BOLD:AAA3447</t>
  </si>
  <si>
    <t>TATAAATAATATAAGATTTTGATTACTCCCCCCATCATTAACTTTATTAATTTCTAGAAGTATTGTT---GAAAACGGAGCAGGAACAGGATGAACAGTTTACCCTCCTCTTTCCTCTAATATTGCCCATAGAGGATCTTCTGTTGATTTAGCTATTTTTTCTCTTCATCTTGCAGGAATTTCCTCTATCCTAGGAGCAATTAATTTTATTACAACAATTATTAATATACGAATTAATAATATGTCATTTGATCAAATACCTTTATTTGTGTGAGCAGTAGGAATTACTGCTTTATTATTATTGTTATCATTACCAGTTTTAGCTGGTGCAATTACTATATTATTAACTGATCGAAATTTAAATACCTCTTTTTTTGACCCTGCTGGGGGAGGAGACCCAATTCTTTATCAACATTTATTT</t>
  </si>
  <si>
    <t>&gt;cd24bd3ba03a7fd9592d503ce19d9205_Lepidoptera_Crambidae_Chilo_phragmitella</t>
  </si>
  <si>
    <t>AATAAATAATATAAGATTTTGATTATTACCACCTTCATTAACCTTATTAATCTCTAGAAGAATTGTT---GAAAATGGAGCTGGAACAGGATGAACAGTGTACCCCCCACTCTCATCTAATATTGCTCATGCTGGAAGTTCAGTAGATTTAGCAATTTTTTCCTTACATTTAGCTGGAATTTCATCAATTTTAGGTGCTATTAATTTTATTACAACAATTATTAATATACGAATTAATGGATTATCATTTGATCAAATACCCCTACTCATTTGAAGAATTGGCATTACAGCATTATTATTATTACTTTCTCTTCCAGTATTAGCTGGTGCTATTACTATATTATTAACAGATCGAAATTTAAATACATCTTTTTTTGATCCAGCTGGAGGTGGAGATCCTATCCTCTATCAACATTTATTT</t>
  </si>
  <si>
    <t>&gt;43450c495d704dbcf0104022be4a4031_Lepidoptera_Argyresthiidae_Argyresthia_retinella</t>
  </si>
  <si>
    <t>AATAAACAATATAAGATTTTGATTACTTCCACCTTCATTAACTTTATTAATTTCAAGAAGTATTGTA---GAAAATGGAGCAGGAACAGGATGAACAGTATACCCCCCACTTTCATCTAACATTGCCCATGGAGGAAGATCAGTAGATTTAGCTATTTTTTCATTACATTTAGCAGGAATTTCTTCTATTTTAGGAGCAATTAATTTTATTACTACTATTATTAATATAAAAAGTAATGGATTAACCTTTGATCGCATACCTTTATTTATTTGAGCAGTAAAAATTACTGCAGTTCTTCTACTTCTTTCTTTACCTGTTCTAGCAGGTGCTATTACTATGTTATTAACAGATCGAAATTTAAATACTTCATTTTTTGACCCTTCAGGTGGGGGAGACCCAATTTTATATCAACATTTATTT</t>
  </si>
  <si>
    <t>&gt;70ccbf678341a07a92f3abc3cd835855_Lepidoptera_Argyresthiidae_Argyresthia_pygmaeella</t>
  </si>
  <si>
    <t>AATAAATAATATAAGATTTTGATTACTTCCTCCCTCATTAACATTATTAATTTCAAGAAGAATTGTT---GAAAATGGAGCAGGGACAGGATGAACAGTATACCCACCTCTTTCATCTAATATTGCTCATAGAGGAAGTTCAGTAGATTTAGCTATTTTTTCATTACATTTAGCAGGTATCTCTTCCATTTTAGGAGCAATTAATTTTATTACTACTATTATTAATATAAAAAGTAATGGAATAACTTTTGACCAAATACCATTATTTATCTGAGCAGTAAAAATTACTGCAATTTTACTATTATTATCTTTACCTGTTTTAGCAGGTGCTATTACTATATTATTAACAGATCGAAATCTAAATACTTCATTTTTTGATCCATCAGGTGGTGGAGATCCCATTTTATATCAACATTTATTT</t>
  </si>
  <si>
    <t>&gt;b38f354dfd3ce77e4591a171179fd9ee_Lepidoptera_Argyresthiidae_Argyresthia_aurulentella</t>
  </si>
  <si>
    <t>AATAAATAATATAAGTTTTTGATTACTTCCCCCTTCATTAACTTTATTAATCTCAAGAAGAATTGTC---GAATCAGGAGCAGGAACAGGATGAACAGTGTACCCCCCACTTTCATCTAATATTGCTCATGGTGGTAGTTCTGTAGATTTAGCTATTTTTTCTTTACATTTAGCTGGAATTTCTTCAATTTTAGGTGCAATTAACTTTATTACAACTATTATTAATATAAAAAGTAATGGTTTAACTTTTGATCGTATACCATTATTTGTTTGATCAGTTAGAATTACTGCTATTCTTTTACTTCTTTCATTACCTGTTTTAGCTGGAGCAATTACTATATTATTAACAGATCGTAATTTAAATACTTCTTTTTTTGATCCTTCTGGAGGAGGAGATCCAATTTTATATCAACATTTATTT</t>
  </si>
  <si>
    <t>&gt;4e2ef24532d0a7dd35ce5452e7039ea0_Diptera_Acroceridae_Acrocera_orbicula</t>
  </si>
  <si>
    <t>AATAAATAATATAAGATTTTGAATATTACCCCCATCATTAACCCTTTTAATTTCAAGTAGAATAGTT---GAAAATGGGGCCGGAACGGGATGAACAGTATACCCCCCTTTATCAATAAATATTTCCCATAGAGGAGCTTCTGTAGACTTAGCTATTTTTTCATTACATTTAGCAGGAATCTCATCCATTTTAGGAGCTGTAAATTTTATTACTACAGTTATCAATATACGATCTATAGGAATTACCTTTGATCGTATACCATTATTTGTTTGATCTGTTGTAATTACTGCTTTATTATTACTATTATCTCTGCCTGTATTAGCAGGAGCTATTACTATATTATTATTTGATCGAAATTTTAATACCTCTTTTTTTGACCCTGCTGGAGGGGGAGACCCTATTTTATATCAACACTTATTT</t>
  </si>
  <si>
    <t>&gt;7dd92ec3ad48417d91d948345e409495_Lepidoptera_Geometridae_Pasiphila_debiliata</t>
  </si>
  <si>
    <t>AATAAATAATATAAGTTTCTGGCTATTACCCCCTTCAATTACCCTTTTAATTTCGAGAAGAATTGTC---GAAAATGGAGCTGGAACTGGATGAACTGTTTACCCCCCCTTGTCTTCTAATATTGCCCATGGAGGAAGTTCAGTGGATTTAGCTATTTTTTCCCTTCATTTAGCTGGAATCTCTTCTATTTTAGGGGCAATTAATTTTATTACTACAATTATTAATATGCGATTAAATAACATATTTTTCGACCAACTTCCATTATTTGTTTGATCTGTGGGAATCACAGCATTTTTACTTTTATTGTCATTACCAGTCCTTGCTGGAGCAATTACCATATTACTAACAGACCGTAACTTAAATACATCCTTTTTTGATCCTGCCGGGGGAGGTGACCCAATTCTTTACCAACATTTATTT</t>
  </si>
  <si>
    <t>&gt;81165c526aa796352c05e792b6fcc03f_Lepidoptera_Gracillariidae_Phyllonorycter_ulmifoliella</t>
  </si>
  <si>
    <t>ACTTAACAACATAAGGTTCTGATTATTGCCCCCTTCTATTTTACTTTTAATTTCGAGAAGAATTGTT---GAAAATGGAGTAGGGACAGGATGAACTGTATACCCCCCCTTATCTTCAAATATTGCCCACGGGGGAAGCTCCGTGGATATAGCAATTTTTTCATTACATTTAGCTGGTATCTCTTCTATTTTAGGGGCAATTAATTTTATTACTACTATTATTAATATGCGAACTAATGGAATACAATTTGATAACATACCATTATTTGTCTGAGCTGTTGGTATTACAGCATTACTTCTCCTACTATCACTTCCAGTTCTTGCCGGAGCAATTACTATATTATTAACAGATCGAAATTTAAATACATCATTTTTTGACCCTGCGGGAGGAGGAGATCCAATTTTATATCAACATTTATTT</t>
  </si>
  <si>
    <t>&gt;f878bdf0b2d0d85cad9a5f11363b443f_Lepidoptera_Gracillariidae_Phyllonorycter_junoniella</t>
  </si>
  <si>
    <t>TCTTAATAACATAAGATTTTGACTGCTACCCCCCTCTATTTTACTTTTAATTTCAAGAAGAGTGGTA---GAAAATGGAGCCGGTACTGGCTGAACTGTTTACCCCCCTTTATCCTCTAATATTGCACATAGTGGAAGATCGGTAGATTTAGCTATTTTTTCCCTACACTTAGCTGGAATTTCATCAATTTTAGGAGCTATTAATTTTATTACAACTATTATTAATATACGAACTAACGGAATAAAATTTGACAATATACCATTATTTGTCTGAGCTGTAGGAATTACAGCTTTACTTCTTTTATTATCTTTACCTGTTTTAGCTGGAGCAATTACTATACTACTAACTGACCGTAATTTAAATACATCATTTTTTGATCCCGCTGGAGGGGGAGATCCAATTTTATACCAACATTTATTT</t>
  </si>
  <si>
    <t>&gt;3d9cc12e3e456595797a7a911cc1ae4a_Lepidoptera_Gracillariidae_Phyllonorycter_anderidae</t>
  </si>
  <si>
    <t>TCTTAATAATATAAGATTTTGACTTTTACCCCCTTCTATTCTGCTTTTGATTTCAAGTAGAGTGGTT---GAAAATGGAGTAGGAACAGGATGAACTGTTTACCCTCCTTTATCTTCTAACATTGCCCATGGAGGAGGATCTGTAGATTTAGCTATTTTTTCTTTACATTTAGCGGGTATTTCATCCATTTTAGGGGCTATTAATTTTATCACTACTATTATTAATATGCGAGCTAATGGAATAAAATTTGATAATATACCATTATTTGTATGAGCAGTAGGTATTACAGCACTACTTTTATTATTATCATTACCAGTTTTAGCAGGAGCTATTACTATATTACTTACTGATCGAAATTTAAATACATCATTTTTTGATCCTGCTGGAGGAGGAGACCCAATTTTATATCAACATTTATTT</t>
  </si>
  <si>
    <t>&gt;65df531fa149107f08f5942cada8d009_Lepidoptera_Gracillariidae_Phyllonorycter_salicicolella</t>
  </si>
  <si>
    <t>TCTTAATAATATAAGATTCTGACTATTACCCCCCTCTATCTTACTTTTAATCTCAAGAAGAGTAGTC---GAAAATGGAGCAGGAACTGGGTGAACTGTTTACCCGCCTTTATCTTCTAATATTGCTCACGGTGGGAGATCCGTAGATTTAGCAATTTTTTCATTGCATCTAGCTGGAATTTCATCAATTTTAGGAGCAATTAATTTTATCACAACAATTATTAATATACGAGCAAACGGAATGAAATTTGATAATATACCTTTATTCGTTTGAGCTGTTGGTATTACTGCATTACTATTATTACTATCATTGCCCGTTTTAGCAGGAGCAATTACTATATTATTAACAGATCGAAATTTAAATACTTCATTTTTTGACCCAGCTGGAGGAGGAGATCCAATTTTATATCAACATTTATTT</t>
  </si>
  <si>
    <t>&gt;006eb6f4b23cb215b14cb9b6534aac73_Lepidoptera_Gracillariidae_Callisto_BOLD:AAE0738</t>
  </si>
  <si>
    <t>ACTTAATAATATAAGATTTTGACTGCTTCCCCCATCATTAATTTTATTAATTTCCAGAAGAGTAGTA---GAAAATGGAGCAGGAACAGGATGAACTGTTTACCCCCCTCTCTCATCTAATATTGCTCATGGAGGTAGATCTGTAGATTTAGCTATTTTTTCTTTACATTTAGCTGGAATTTCCTCTATTTTAGGAGCTATTAATTTTATTACCACTATTATTAATATACGCCCTGCTGGAATAAAATTAGATAAAATACCCCTATTTGTATGAGCTGTTTTAATTACAGCAATTCTTTTATTATTATCCTTACCAGTATTAGCTGGAGCTATTACAATACTATTAACAGATCGAAATTTAAATACATCATTTTTTGATCCAGCTGGTGGAGGGGATCCAATTTTATACCAACATTTATTT</t>
  </si>
  <si>
    <t>&gt;e627a937876040c5d2d1f8d220159de4_Lepidoptera_Gracillariidae_Parornix_loganella</t>
  </si>
  <si>
    <t>ACTTAATAATATAAGATTTTGATTATTACCTCCTTCTTTAATTTTATTAATTTCAAGAAGAGTAGTA---GAAAGTGGAGCTGGAACAGGATGAACTGTTTACCCCCCCCTCTCTTCTAATATTGCTCATGGAGGTAGATCAGTAGATTTAGCTATTTTTTCATTACACCTAGCCGGTATTTCATCAATTTTAGGAGCTATTAATTTTATTACAACTATTATTAACATACGACCTAATGGAATAAAATTTGATAATATACCTTTATTCGTATGATCTGTATTAATTACAGCTATTTTATTATTATTATCTTTACCTGTTTTAGCGGGAGCTATTACAATATTATTAACAGATCGAAATTTAAACACATCTTTTTTTGATCCTGCTGGAGGAGGTGATCCAATTTTATATCAACATTTATTT</t>
  </si>
  <si>
    <t>&gt;36f6e71085440ffa50e61c76f3e1f62e_Lepidoptera_Glyphipterigidae_Glyphipterix_haworthana</t>
  </si>
  <si>
    <t>AATAAACAATATAAGATTCTGACTTCTACCCCCATCATTATCTTTATTAATTTTCAGTGGACTAGCA---GAATTTGGAGCAGGAACAGGATGAACTGTTTATCCCCCACTGTCTTCTAATATTGCTCATAGAGGAAGGTCCGTAGACTTGGCTATTTTTTCCTTACATTTAGCAGGAATCTCTTCTATTTTAGGGGCTATTAATTTTATTACCACTATTATTAACATACGACCTAATAATATAAGATTTGATCGAATACCCCTATTTATTTGAGCAGTAGGAATTACAGCATTACTTCTTCTTTTATCACTTCCAGTATTGGCAGGAGCTATTACTATACTATTAACAGATCGTAATTTAAATACATCCTTTTTTGACCCTGCAGGAGGAGGAGATCCAATTTTATATCAACACTTATTT</t>
  </si>
  <si>
    <t>&gt;daf064309e9e5e2e10d2f35d3c6407af_Lepidoptera_Tineidae_Monopis_weaverella</t>
  </si>
  <si>
    <t>AATAAATAATATAAGATTTTGATTACTTCCTCCATCTCTATTATTGTTAACTTCGAGAAGAATTGTA---GAAACTGGAGCAGGAACAGGATGAACGGTTTACCCGCCGCTTTCATCTAATATTGCTCATGGAGGAACTTCAGTTGATTTAGCTATTTTTTCTTTACATTTAGCTGGAATTTCCTCTATTTTAGGGGCTATCAATTTTATTACTACCATAATTAATATAAAACCCCAAAATTTAAGATTTGATCAACTTCCTTTATTTGTCTGAGCTGTAAGAATTACAGCTCTTTTATTATTACTATCTCTACCAGTATTAGCTGGTGCTATTACCATATTATTAACAGACCGAAATTTAAATACTTCATTTTTCGATCCAGCAGGAGGAGGAGATCCAATCTTATATCAGCACCTATTT</t>
  </si>
  <si>
    <t>&gt;2e0e3c926665f170125867f87c25c8d0_Lepidoptera_Adelidae_Nematopogon_metaxella</t>
  </si>
  <si>
    <t>ACTTAATAACATAAGTTTTTGATTACTTCCCCCTTCTTTAACATTATTACTTAGAAGTAGATTAACT---GAAAATGGAGCTGGAACAGGATGAACTGTTTACCCACCTTTATCATCCAATATTGCCCATGCAGGAACTTCTGTAGATTTAACTATTTTTTCTCTTCATTTAGCAGGAATTTCTTCAATTTTAGGAGCTGTAAATTTCATCACAACAGTAATTAACATACGAACAAAAAATATAAGATTTGATCAAATACCCCTATTTGTTTGATCAGTAGCTATCACTGCATTATTATTACTTTTATCTTTACCTGTATTAGCAGGTGCAATTACAATATTATTAACAGATCGAAATTTAAATACATCATTTTTTGACCCTGCAGGAGGAGGAGATCCAATTTTATACCAACATTTATTT</t>
  </si>
  <si>
    <t>&gt;9d4436d52b28255a8fe7387feead92bb_Lepidoptera_Adelidae_Nematopogon_pilella</t>
  </si>
  <si>
    <t>ACTTAATAATATAAGTTTTTGATTACTTCCCCCTTCATTAACTTTATTACTTAGAAGTAGTCTAACT---GAAAATGGAGCTGGAACAGGATGAACTGTTTACCCACCCCTATCTTCTAATATTGCTCATGCAGGAGCCTCTGTAGATTTAACAATTTTTTCCCTTCATTTAGCAGGAATTTCATCAATTTTAGGAGCTGTAAATTTTATTACAACTGTAATTAATATACGAACAAAAAATATAGCATTTGATCAAATACCCCTATTTGTTTGATCAGTAGCTATTACTGCATTATTATTACTTTTATCCCTACCAGTTTTAGCCGGAGCAATTACAATATTATTAACAGATCGAAATTTAAATACTTCATTTTTTGACCCTGCTGGAGGGGGAGACCCAATTTTATACCAACATTTATTT</t>
  </si>
  <si>
    <t>&gt;e97551b470cf46db97f2f632622f423a_Lepidoptera_Incurvariidae_Lampronia_BOLD:AAD1334</t>
  </si>
  <si>
    <t>ATTAAATAACATAAGTTTTTGATTACTTCCGCCTTCTTTAACTCTTCTCATTTCAAGAAGATTAGTT---GAAAATGGAGCAGGAACTGGATGAACAGTTTATCCCCCGTTATCTTCTAATATTGCTCATGCAGGAAGTTCTGTTGACCTTGCTATTTTTTCTTTACACTTAGCAGGAATTTCTTCAATTTTAGGAGCAGTAAATTTTATTACAACAGTAATTAATATGCGAACTAATGGAATATCATTTGATCAAATACCCCTTTTTGTTTGAGCTGTTGCCATTACAGCATTATTATTATTATTATCTCTACCAGTATTAGCTGGTGCTATTACAATATTACTTACAGACCGAAATCTTAATACATCTTTTTTTGATCCTGCTGGAGGAGGAGATCCTATCTTATACCAACATTTATTT</t>
  </si>
  <si>
    <t>&gt;f70efcb65eae9022fdb0180c1e0cad45_Lepidoptera_Incurvariidae_Phylloporia_bistrigella</t>
  </si>
  <si>
    <t>CCTTAATAATATAAGATTTTGATTACTTCCCCCTTCTTTAACTCTTCTTATTTCAAGAAGTTTCGTT---GAAAATGGAGCTGGAACTGGATGAACAGTCTACCCCCCCTTATCTTCAAATATTGCCCATGCAGGAAGATCTGTAGACCTTGCAATTTTTTCATTACATTTAGCCGGAATCTCCTCAATTTTAGGAGCAGTAAATTTTATTACAACAGTAATTAATATACGATCTAATGGGATATCTTTTGATGCTATACCATTATTTGTTTGAGCAGTAGCTATTACTGCATTATTATTACTCTTATCTTTACCTGTTTTAGCAGGAGCTATTACCATACTTTTAACAGATCGTAATTTAAATACTTCTTTTTTTGACCCTGCCGGGGGAGGAGATCCTATTCTATATCAACATTTATTT</t>
  </si>
  <si>
    <t>&gt;bfb62474f18f68974dbeda61ff529e81_Lepidoptera_Incurvariidae_Incurvaria_BOLD:AAF4452</t>
  </si>
  <si>
    <t>ACTTAATAACATAAGATTTTGACTTTTACCCCCATCTCTAACTTTATTAATTTCAAGAAGATTAGTT---GAAAGCGGAGCTGGAACAGGATGAACAGTTTACCCTCCATTATCTTCTAATATCACACATACTGGTAGCTCCGTAGATTTAGCAATTTTTTCTTTACATTTAGCCGGAATTTCTTCAATTTTAGGAGCAGTAAATTTCATCACAACAGTGATTAATATACGTCCAATAAATATAAGATTTGATAATATACCATTATTTGTTTGAGCAGTAGCTATTACTGCTTTACTACTTTTACTATCTTTACCTGTATTAGCTGGAGCAATTACTATGCTATTAACAGATCGAAATTTAAATACATCATTTTTTGACCCTGCTGGTGGAGGGGACCCTATTCTTTATCAACACCTATTC</t>
  </si>
  <si>
    <t>&gt;a17666486d19df4ff11f7e82631129b3_Diptera_Oestridae_Cephenemyia_trompe</t>
  </si>
  <si>
    <t>AATAAACAATATAAGCTTTTGACTTTTACCTCCTGCATTAACTCTCCTCCTGATGAGAAGTCTAGTG---GAAACTGGAGCTGGGACAGGATGAACTGTTTATCCACCTTTATCATCTAATATTGCCCATGGTGGAGCTTCTGTAGATTTAGCTATTTTTTCTCTTCATCTTGCAGGTATTTCTTCTATTTTAGGAGCTGTAAATTTTATTACTACTGTTATTAATATACGATCCTCAGGTATTTCTCTAGATCGAATACCCTTATTTGTTTGATCAGTTGTAATTACTGCTTTTTTATTGCTTTTATCTCTCCCTGTTTTAGCAGGAGCAATTACTATACTATTAACAGATCGAAATTTTAATACTTCATTTTTTGATCCAGCTGGAGGAGGAGACCCAATTTTATATCAACACTTATTT</t>
  </si>
  <si>
    <t>&gt;9a874e7b6a1512717c78a9cd623d1f35_Diptera_Hippoboscidae_Ornithomya_chloropus</t>
  </si>
  <si>
    <t>AATAAATAATATAAGATTCTGATTATTACCCCCAGCTCTTACGCTACTCCTTATAAGTAGTATAACA---GAAAATGGGGCCGGTACAGGATGAACCGTTTATCCTCCTTTATCATCTAATATTGCTCATATAGGAGCTTCTGTTGATTTAGCTATTTTTTCATTACATTTAGCTGGAATTTCTTCTATTTTAGGAGCTGTAAATTTTATTACTACAGTAATCAATATACGATCCTCTGGAATTTCATTTGATCGCATACCTTTATTTGTATGATCAGTAGCAATTACAGCTTTATTACTATTATTATCCTTACCAGTACTGGCAGGAGCCATTACAATACTATTAACAGATCGAAATCTTAATACTTCATTCTTTGATCCAGCCGGAGGAGGAGATCCAATTTTATACCAACATTTATTT</t>
  </si>
  <si>
    <t>&gt;2f06356f9ca12eb6e643d54edbf5f315_Diptera_Sciomyzidae_Ilione_lineata</t>
  </si>
  <si>
    <t>GATAAATAACATAAGCTTTTGACTTCTCCCTCCGTCTCTTACCCTTCTTCTTGTAAGTAGTATAGTC---GAAAACGGGGCTGGCACCGGTTGAACCGTTTACCCTCCACTCTCCTCCGTTATTGCCCATGGAGGGGCATCTGTAGATTTAGCTATTTTCAGCCTCCATCTTGCAGGGGTATCTTCTATTTTAGGTGCTGTGAACTTTATTACAACTGTAATTAATATACGTTCTATAGGAATTTCATTTGACCGAATACCTTTATTTGTCTGGTCAGTTGCAATTACTGCACTTCTTTTACTTCTTTCCCTCCCTGTATTAGCAGGAGCTATTACTATACTTTTGACTGACCGAAACCTTAATACCTCTTTCTTTGACCCTGCCGGAGGAGGAGACCCAATTTTATATCAACATTTATTT</t>
  </si>
  <si>
    <t>&gt;81b0b62d708e5d588991c499e8bea28b_Diptera_Sciomyzidae_Tetanocera_freyi</t>
  </si>
  <si>
    <t>AATAAATAATATGAGTTTTTGATTACTTCCCCCCTCTCTTACACTTCTTCTCGTAAGAAGCATAGTC---GAAAATGGGGCTGGGACTGGGTGAACCGTTTACCCCCCACTCTCGTCAGTCATTGCACATGGAGGAGCTTCAGTTGATTTAGCAATTTTTAGCCTTCATTTAGCGGGGATTTCTTCTATTTTAGGAGCAGTAAATTTTATTACGACTGTAATTAATATACGTTCAACAGGAATTTCATTCGATCGAATACCTTTGTTTGTGTGATCAGTAGTAATTACCGCCATTCTTCTTCTTCTCTCACTCCCCGTACTAGCAGGAGCAATTACTATACTTCTTACTGACCGAAATCTTAACACTTCCTTCTTTGACCCAGCAGGAGGAGGTGATCCTATTCTTTACCAACACTTATTT</t>
  </si>
  <si>
    <t>&gt;f52d7868acf615e0e33fdb723017bc34_Diptera_Sciomyzidae_Limnia_BOLD:ABW9485</t>
  </si>
  <si>
    <t>TTTAAACAATATAAGTTTTTGACTTCTTCCTCCTTCTCTTAGTCTTCTTTTAGTAAGCAGCATAGTC---GAAAATGGAGCTGGTACTGGATGAACAGTGTACCCCCCACTCTCATCCATTATTGCCCATGGAGGCGCATCTGTTGACTTAGCTATTTTTAGACTTCATTTAGCGGGAGTTTCCTCAATTTTAGGGGCTGTAAATTTTATTACCACCGTGATTAATATACGTTCAACTGGTATTACTTTTGATCGAATACCATTATTTGTTTGATCTGTAGTTATTACAGCCCTTCTTCTTCTCCTTTCTCTTCCTGTTCTAGCTGGAGCTATTACTATATTATTGACTGACCGGAATCTAAATACTTCCTTCTTTGATCCTGCAGGAGGAGGAGATCCCATTTTGTACCAACATTTGTTT</t>
  </si>
  <si>
    <t>&gt;2c4a330f9b7030f1f0db9195b23cd314_Diptera_Sciomyzidae_Tetanocera_fuscinervis</t>
  </si>
  <si>
    <t>AATAAATAATATGAGCTTCTGATTACTCCCCCCCTCTCTTAGTTTACTTCTCGTAAGTAGAATAGTT---GAAAGGGGGGTAGGGACAGGATGAACAGTTTATCCTCCCTTATCATCAGTGATTGCCCATGGAGGTGCTTCTGTTGATTTAGCAATTTTTAGACTCCATCTTGCAGGAATTTCTTCAATCTTAGGAGCTGTTAATTTTATTACTACAGTAATTAACATACGTTCAACAGGAGTGTCATTTGATCGTATACCACTTTTTGTTTGATCAGTCGCAATTACTGCTCTGCTTCTCCTTCTTTCTCTCCCTGTTCTTGCAGGAGCAATTACTATACTTCTTACAGATCGTAATTTAAATACATCCTTTTTTGATCCTGCAGGAGGGGGTGACCCAATTTTATACCAACATTTATTT</t>
  </si>
  <si>
    <t>&gt;f62650bc5b1e8a45454816bef2f861f6_Diptera_Empididae_Empis_staegeri</t>
  </si>
  <si>
    <t>AATAAATAATATGAGTTTTTGAATACTTCCACCGTCTCTAACTCTTCTATTATCCAGAAGTATAGTA---GAAAACGGGGCTGGTACAGGTTGAACTGTATACCCGCCATTATCCTCAGGGATCGCCCACGGAGGAGCTTCAGTTGACTTAGCTATTTTTTCACTTCATTTAGCTGGTATTTCTTCTATTTTAGGGGCAATTAATTTTATTACAACAGTCATTAATATACGATCAAGAGGAATTTCATTTGACCGAATACCCCTATTTGTCTGATCTGTCCTAATCACAGCTATTTTACTACTCCTTTCTTTACCAGTTTTAGCAGGAGCTATTACAATACTTTTAACAGATCGTAATTTAAATACATCCTTCTTTGACCCCGCAGGAGGAGGGGATCCCATCTTATACCAACACCTATTT</t>
  </si>
  <si>
    <t>&gt;a357ad8a6117cdf938ac4342281cf3ed_Diptera_Bibionidae_Bibio_johannis</t>
  </si>
  <si>
    <t>AATAAATAATATAAGATTTTGAATACTGCCACCTTCATTAACTTTATTATTAATAAGTAGAATAGTA---GAAAATGGGGCCGGCACAGGATGAACTGTTTACCCCCCATTATCCAGAACACTTTCTCATAGAGGGGGTTCTGTAGATTTAGCCATTTTTTCTCTTCATTTAGCCGGAATTTCTTCTATTTTAGGAGCAGTTAATTTTATCACAACTGTAATTAATATACGAGCTATCGGAATTTCATTTGATCGTATGCCTTTATTTGTTTGATCAGTAGTTATTACAGCTATTCTATTACTCTTATCATTACCTGTACTAGCTGGAGCAATTACTATATTATTAACAGATCGAAATTTAAATACTTCATTTTTTGACCCCATAGGAGGGGGAGACCCTATTTTATACCAACATTTATTT</t>
  </si>
  <si>
    <t>&gt;9fc946fb0fae48d2d268189a37e4c3f6_Diptera_Bibionidae_unclassified.Bibio</t>
  </si>
  <si>
    <t>AATAAATAATATAAGATTTTGAATGCTGCCACCTTCATTAACTTTATTATTAATAAGTAGAATAGTA---GAAAATGGGGCTGGTACAGGATGAACTGTTTACCCTCCATTATCTAGAACGCTTTCTCATAGAGGAGGATCTGTAGATTTAGCCATTTTTTCTCTTCATTTAGCTGGAATCTCTTCTATTTTAGGAGCAGTTAATTTTATTACAACTGTAATTAATATGCGAGCTATTGGAATTTCATTTGATCGTATACCTTTATTTGTATGATCAGTAGTTATTACGGCTATTCTATTACTCTTATCATTGCCCGTACTAGCTGGAGCAATTACTAAATTATTAACAGATCGAAATTTAAATACTTTATTTTTCGACCCTATAAGAGGAGGAGATCCTATTTTATATCAACATTTATTT</t>
  </si>
  <si>
    <t>&gt;34c3efaf86aa78bfe8e288d1297e0993_Plecoptera_Nemouridae_Nemoura_cinerea</t>
  </si>
  <si>
    <t>AATAAATAATATAAGTTTCTGGCTTCTGCCACCTTCATTAACTCTCCTTTTAGCCAGTAGCCTTGTA---GAAAACGGGGCTGGAACTGGATGAACTGTCTATCCTCCCCTTTCTGCTGGTATTGCCCATGCTGGATCATCAGTAGACATAGCAATTTTTTCATTACATCTAGCTGGGGTATCATCAATTTTAGGTGCAGTAAACTTCATCACAACAGTTATTAATATACGGTCTTCAGGTATAACTTTAGACCGTATACCCTTATTTGTATGAGCAGTTGCTATTACAGCTCTATTGCTTCTTTTATCTTTACCAGTTTTAGCTGGAGCAATTACAATACTACTAACAGACCGAAATTTAAATACTTCATTCTTTGATCCTGCGGGGGGAGGAGACCCAATTCTCTACCAACATTTATTT</t>
  </si>
  <si>
    <t>&gt;ff751a72230b6fe8c03c8c3c82b5866f_Megaloptera_Sialidae_Sialis_sibirica</t>
  </si>
  <si>
    <t>AATAAATAATATAAGATTCTGGCTTTTACCCCCCTCTTTAACTCTTCTTCTATCAAGAAGAATTGTT---GAAAATGGAGCCGGAACAGGGTGAACTGTATACCCGCCCCTTTCTAGAGCAATTGCCCATGCAGGAGCATCTGTAGACCTAGCAATTTTTAGCCTTCATCTAGCTGGTGTATCCTCAATTTTAGGGGCAGTTAATTTTATTACTACAGTTATTAATATACGGGCAAGAGGAATAACTTTAGATCGTATGCCTTTATTTGTTTGATCAGTTGTTATTACAGCTATTTTATTACTTCTTTCTTTACCTGTTTTAGCTGGAGCTATTACAATATTATTAACTGACCGAAATTTAAATACTTCATTCTTTGATCCTGCGGGAGGAGGAGATCCTATCTTATACCAACATTTATTT</t>
  </si>
  <si>
    <t>&gt;5bbe1aa9be185dd449fd07d327f5f238_Diptera_Chironomidae_Bryophaenocladius_BOLD:AAI3856</t>
  </si>
  <si>
    <t>TATAAATAATATAAGTTTTTGATTATTACCCCCCTCATTAACCCTTCTTCTATCTAGCTCCTTTGTT---GAAAATGGGGCAGGCACAGGTTGAACGGTATATCCCCCCCTTTCCTCAGGAATTGCTCATGCAGGCGGATCTGTAGATTTAGCCATTTTTTCCCTTCATCTAGCAGGGATTTCCTCTATTTTAGGAGCAGTAAATTTTATTACCACTGTAATCAACATACGAAGTGAAGGAATTTCATTAGATCGTCTCCCTCTTTTTGTTTGATCAGTTGTAATTACAGCAATTCTTCTTCTATTATCTCTTCCTGTTCTAGCCGGAGCTATTACTATACTTTTAACAGACCGAAATTTAAATACTTCTTTTTTTGATCCCGCTGGGGGAGGGGACCCAATTTTATACCAACACTTATTT</t>
  </si>
  <si>
    <t>&gt;9d82e19059bb1fc598eedeaa6a88fb5f_Diptera_Chironomidae_Bryophaenocladius_BOLD:AAQ2044</t>
  </si>
  <si>
    <t>TATAAATAATATAAGTTTTTGACTATTACCCCCCTCATTATCCCTCCTTTTATCTAGCTCATTTGTT---GAAAATGGAGCAGGAACAGGCTGGACAGTATATCCTCCCCTATCTTCAGGAATTGCTCATGCAGGAGGATCTGTTGATTTAGCTATTTTTTCTCTTCATTTAGCAGGAATTTCTTCTATTTTAGGAGCTGTAAATTTTATTACTACTGTAATCAATATACGAAGTGAGGGGATCTCATTAGACCGTCTTCCTTTATTTGTGTGGTCAGTTGTAATTACAGCAATTCTTCTTCTATTATCTCTTCCAGTTCTAGCTGGAGCAATTACTATACTCTTAACAGACCGAAATTTAAATACTTCATTTTTTGATCCAGCTGGTGGGGGGGATCCTATTTTATATCAACATTTATTT</t>
  </si>
  <si>
    <t>&gt;d3a8f0effd7282f862789a55e81cd8c4_Diptera_Chironomidae_Psectrocladius_BOLD:AAV2832</t>
  </si>
  <si>
    <t>TATAAATAATATAAGTTTTTGACTTTTACCACCTTCTTTAACACTACTTTTATCTAGTTCTATTGTT---GAAAACGGAGCAGGTACAGGTTGAACAGTTTACCCTCCCCTATCCTCTGGAATTGCACATGCAGGCGGCTCTGTTGATCTAGCTATTTTTTCTTTACACCTTGCAGGAATCTCTTCAATTCTTGGGGCTGTAAATTTTATTACAACTGTTATTAATATACGTTCAAATGGAATTACTTTAGATCGAATACCTTTATTTGTATGATCAGTGGTAATTACTGCTATTCTTCTTCTTCTTTCTTTACCTGTTCTTGCCGGAGCTATTACTATATTATTAACAGATCGAAATTTAAATACTTCATTTTTTGATCCCGCAGGAGGGGGTGACCCTATTCTTTATCAACATTTATTT</t>
  </si>
  <si>
    <t>&gt;5e05526e92bfc0bd11de6996723d82ee_Diptera_unclassified.Diptera_unclassified.Diptera</t>
  </si>
  <si>
    <t>AATAAATAATATAAGTTTTTGACTTTTACCCCCGTCACTTTCGCTTCTGCTCTCTAGCTCTATCGTT---GAAAATGGGGCAGGGACAGGATGAACCGTTTACCCCCCTCTTTCTGCTAGAATTGCCCATAGAGGAGGTTCTGTAGATTTAGCTATTTTCTCCCTCCATCTTGCCGGGATCTCTTCAATTCTCGGGTCTGTAAATTTTATTACTACAGCAATTAACATGCGGGCAAACGGGATTACCTTAGACCGCATACCTTTATTTGTTTGATCCGTAGTAATCACAACTATCCTTTTACTTCTTTCCCTCCCTGTTTTAGCTGGCGCGATTACTATACTTTTAACGGATCGAAATTTAAATACATCGTTTTTTGACCCCGCAGGAGGAGGGGACCCAATTCTTTATCAACATCTATTT</t>
  </si>
  <si>
    <t>&gt;3e53e1799aea416b70305e6d4c07fa9d_Diptera_Chironomidae_Paratendipes_subaequalis</t>
  </si>
  <si>
    <t>AATAAATAATATAAGATTTTGGCTTTTACCCCCATCCTTAACTCTTTTACTATCAAGTTCAATTGTT---GAAAATGGGGCCGGAACGGGCTGAACTGTCTATCCCCCCCTATCATCAAGTATTGCCCATAGTGGAGCTTCAGTTGATTTAGCTATCTTTTCATTACACCTTGCTGGTGTATCCTCAATTCTTGGATCAATTAATTTCATTACAACAGTTATCAACATACGAGCAAACGGAATTACTTTAGACCGAATACCTTTATTTGTTTGATCCGTTGTAATTACAACTGTTTTACTGCTTCTTTCTCTTCCTGTTTTAGCTGGTGCAATTACTATACTTCTTACAGATCGAAATTTAAATACTTCATTTTTTGATCCTGCGGGTGGGGGAGACCCTATTCTTTACCAACACTTATTT</t>
  </si>
  <si>
    <t>&gt;9a4dbc79e4f4b975978b77419845b294_Diptera_unclassified.Diptera_unclassified.Diptera</t>
  </si>
  <si>
    <t>AATAAATAACATAAGTTTTTGACTTTTACCGCCTTCTTTAACCTTGCTTTTATCAAGATCAATTGTT---GAAAATGGCGCCGGCACCGGATGAACTGTTTATCCGCCACTTTCTTCTGGAATTGCTCATGCCGGGGGTTCAGTCGACTTAGCAATCTTTTCTTTACACCTAGCTGGGATTTCCTCAATCCTAGGAGCAGTTAACTTTATTACTACAGTTATTAATATACGATCAAATGGGATCACCTTAGACCGAGTCCCTCTATTCGTTTGATCAGTAATTATTACAGCAATTCTATTGCTTTTATCCTTACCAGTACTAGCAGGAGCTATTACTATATTATTAACAGATCGAAATTTAAACACATCTTTTTTTGATCCTGCAGGGGGAGGAGATCCAATTCTTTATCAACACTTATTT</t>
  </si>
  <si>
    <t>&gt;845820f4e9e3df4270e0942a9329bb2c_Diptera_Psychodidae_Psychoda_phalaenoides</t>
  </si>
  <si>
    <t>AATAAATAATATAAGATTTTGATTACTACCTCCTTCTTTATTATTACTATTAAATAGATCAATAGTT---GATACAGGAGCTGGTACAGGATGAACTGTTTATCCCCCTCTTTCAAGATTAATCTCCCATGGAGGACCTTCTGTAGACTTAGCTATTTTTTCTTTACATTTAGCTGGTATTTCTTCTATTTTAGGGGCAGTAAATTTTATTACTACAATTATTAATATGCGATCTATTGGGATTACATTTGAACGAATACCTTTATTTGTTTGATCTGTATTAATTACTGCTGTATTACTTTTATTATCATTACCTGTTTTAGCTGGAGCAATTACAATACTTTTAACAGATCGAAATTTAAATACTTCTTTCTTCGACCCAGCAGGAGGTGGTGACCCAATTTTATATCAACATTTATTT</t>
  </si>
  <si>
    <t>&gt;064b18b25ceaaaad6c7c3915567c9e19_Diptera_Psychodidae_Psychoda_BOLD:ACN5049</t>
  </si>
  <si>
    <t>AATAAATAATATAAGATTTTGATTACTTCCTCCTTCTTTATTGTTATTATTAAATAGATCAATAGTT---GATACGGGGGCAGGGACAGGATGAACTGTTTATCCACCTCTTTCTAGTTTAATCTCTCATGGGGGCCCTTCTGTTGATTTAGCAATTTTTTCTCTTCATTTAGCAGGAATTTCTTCAATTTTAGGGGCAGTAAATTTTATTACTACTATTATTAATATACGATCAGTTGGGATCACTTTCGAACGAATACCTTTATTTGTATGATCAGTATTAATTACTGCAGTTTTATTATTATTATCTTTACCTGTATTAGCCGGGGCAATTACTATACTATTAACAGATCGAAACTTAAATACTTCTTTTTTCGATCCAGCGGGAGGAGGAGACCCTATTTTATATCAACACTTATTC</t>
  </si>
  <si>
    <t>&gt;c4b097a5552b49b8243b884cc947f5c7_Diptera_Psychodidae_Psychoda_sp.SL451</t>
  </si>
  <si>
    <t>AATAAATAATATAAGATTTTGATTACTTCCTCCTTCTTTATTATTATTATTAAATAGATCAATAGTT---GATACAGGAGCTGGAACGGGATGAACTGTCTATCCCCCTCTTTCTAGACTTATTTCTCATGGAGGACCTTCTGTTGATTTAGCAATTTTTTCTCTTCATTTAGCGGGTATTTCTTCTATTTTAGGGGCAGTAAATTTTATTACTACAATTATTAATATACGATCAGTTGGAATTACATTTGAACGAATGCCTTTATTTGTATGATCAGTTTTAATTACTGCTGTTTTATTATTATTATCTTTACCAGTATTAGCCGGAGCTATTACTATATTATTGACAGATCGAAATTTAAATACATCTTTCTTTGACCCAGCAGGAGGAGGGGACCCAATTTTATATCAACATTTATTT</t>
  </si>
  <si>
    <t>&gt;5890c079066af2afe7cbeab7c517275c_Diptera_Psychodidae_Psychoda_trinodulosa</t>
  </si>
  <si>
    <t>AATAAATAATATAAGATTTTGACTTCTTCCCCCTTCTTTACTATTATTATTAAATAGATCAATAGTT---GATACAGGAGCTGGAACGGGATGAACAGTTTACCCTCCTCTTTCTAGATTAATTTCACACGGGGGCCCTTCTGTTGATTTGGCTATTTTTTCTCTTCATTTAGCCGGTATTTCTTCAATTTTAGGGGCAGTAAATTTTATTACTACAATTATTAATATACGATCAATTGGAATTACATTTGAGCGAATACCTTTATTTGTCTGATCTGTTCTAATTACTGCAGTATTATTACTATTATCACTTCCAGTTTTAGCCGGGGCTATTACTATATTATTAACAGATCGAAATTTAAATACTTCATTCTTTGACCCGGCCGGTGGGGGGGATCCAATTTTATATCAACATCTATTT</t>
  </si>
  <si>
    <t>&gt;f219627513672c977d28e4db94e267df_Diptera_Psychodidae_Psychoda_lativentris</t>
  </si>
  <si>
    <t>AATAAATAATATAAGATTTTGACTCCTTCCTCCTTCTCTATTATTATTATTAAATAGATCTATAGTT---GATACAGGAGCAGGAACAGGGTGAACAGTTTACCCTCCTTTATCAAGATTAATTTCTCATGGGGGCCCTTCTGTAGATTTAGCAATTTTTTCCTTACATTTAGCAGGGATTTCTTCTATTTTAGGCGCTGTAAATTTTATTACAACAATTATTAATATACGATCTATTGGAATTACATTTGAACGAATACCTTTATTTGTCTGATCCGTATTAATTACTGCAGTACTATTATTACTTTCATTACCAGTTTTAGCCGGTGCAATTACAATACTATTAACTGATCGAAATTTAAATACTTCTTTTTTTGACCCTGCTGGAGGAGGAGACCCAATTTTATATCAACATTTATTT</t>
  </si>
  <si>
    <t>&gt;bed40fcb558f4dd6290f94c338b86f30_Diptera_Psychodidae_Psychoda_BOLD:AAP9909</t>
  </si>
  <si>
    <t>AATAAATAATATAAGATTTTGACTACTCCCTCCCTCTTTATTATTATTACTAAATAGATCAATAGTT---GATACTGGGGCAGGTACAGGTTGAACTGTTTACCCTCCTTTATCAAGATTAATTTCTCATGGAGGGCCTTCTGTTGATTTAGCTATTTTTTCTCTTCATTTAGCAGGAATTTCTTCTATTTTAGGGGCAGTAAATTTTATTACTACTATTATTAATATACGATCTGTAGGAATTACCTTTGAACGAATACCTTTATTTGTCTGATCTGTATTAATTACTGCTGTATTATTATTGCTATCTTTACCAGTTTTAGCCGGTGCTATTACAATATTATTAACAGATCGAAATTTAAATACTTCTTTTTTTGACCCGGCTGGAGGAGGAGACCCAATTTTATATCAACATTTATTT</t>
  </si>
  <si>
    <t>&gt;c1ea9e0eae303acda86bd98ed56459a2_Diptera_Psychodidae_Psychoda_grisescens</t>
  </si>
  <si>
    <t>AATAAATAATATAAGATTTTGACTTCTTCCTCCATCTTTACTATTATTATTAAATAGATCAATAGTT---GATACAGGAGCAGGTACGGGGTGAACTGTTTATCCCCCATTATCTAGATTAATTTCTCATGGAGGCCCTTCAGTTGATCTTGCTATTTTTTCTTTACATTTAGCGGGTATTTCTTCAATTTTGGGAGCTGTAAATTTTATTACTACAATTATTAATATACGATCAATTGGTATTACGTTTGAACGAATACCTCTGTTTGTATGATCAGTTTTAATTACTGCAGTTTTATTATTACTATCTCTTCCGGTTTTAGCAGGAGCAATTACTATACTATTAACAGATCGAAATTTAAATACTTCTTTCTTCGACCCAGCAGGAGGTGGAGACCCTATTTTATATCAACATTTATTT</t>
  </si>
  <si>
    <t>&gt;d4b6bc39fce91ac118c18adfbc28e9ba_Diptera_Psychodidae_Psychoda_BOLD:ABA0878</t>
  </si>
  <si>
    <t>AATAAATAATATAAGATTTTGATTACTTCCACCATCTTTATTATTATTATTAAATAGATCAATAGTT---GATACAGGGGCAGGAACTGGTTGAACGGTTTATCCTCCTTTATCAAGATTAATTTCCCATGGAGGACCTTCAGTTGATTTAGCAATTTTTTCTTTACATTTAGCTGGAATTTCTTCAATTTTAGGGGCAGTAAATTTTATTACTACAATTATTAATATACGATCAATTGGTATTACTTTCGAACGAATACCTTTATTTGTTTGATCTGTTTTAATTACAGCAGTATTATTACTATTATCTTTACCAGTACTAGCAGGAGCAATTACTATATTATTAACTGATCGAAATTTAAATACATCCTTTTTCGATCCAGCGGGAGGAGGGGACCCTATTTTATACCAACATTTATTT</t>
  </si>
  <si>
    <t>&gt;f511eb6c0aca85d7495d4aae942275cf_Diptera_Psychodidae_Psychoda_minuta</t>
  </si>
  <si>
    <t>AATAAATAATATAAGATTTTGACTTCTTCCCCCTTCTTTATTATTATTATTAAATAGATCAATAGTT---GATACAGGGGCAGGTACTGGCTGAACTGTTTATCCTCCTCTTTCAAGTTTAATCTCTCATGGGGGCCCTTCTGTAGACTTAGCTATTTTTTCTCTTCATTTAGCGGGAATTTCTTCAATTTTAGGGGCAGTAAATTTTATTACAACGATTATTAATATACGATCAATTGGAATTACCTTTGAACGAATACCTTTATTTGTTTGATCCGTTCTTATTACGGCAGTTTTACTGCTTTTATCCCTTCCAGTATTAGCAGGAGCAATTACTATACTTTTAACAGATCGAAATTTAAATACTTCTTTCTTTGACCCTGCCGGAGGGGGAGACCCTATTTTATATCAACATTTATTT</t>
  </si>
  <si>
    <t>&gt;fd38c551f57ecfd6b805e7b773f69cb3_Diptera_Psychodidae_Psychoda_lobata</t>
  </si>
  <si>
    <t>AATAAATAATATAAGATTTTGACTTCTTCCCCCTTCTTTACTGTTATTATTAAATAGATCAATAGTT---GATACTGGGGCGGGTACTGGATGAACGGTTTATCCCCCTCTTTCTAGATTAGTCTCTCATGGAGGCCCTTCAGTTGATCTGGCTATTTTTTCTTTACACTTAGCTGGGATTTCCTCAATTTTAGGGGCTGTAAATTTTATTACTACAATTATTAATATACGATCTATTGGAATTACTTTCGAACGAATACCTTTATTTGTTTGATCTGTTTTAATTACAGCGGTATTACTTCTTCTTTCATTACCTGTACTAGCTGGGGCTATTACAATATTATTAACAGATCGAAATTTAAACACCTCATTTTTTGACCCTGCTGGTGGAGGAGACCCAATTTTATATCAACATTTATTT</t>
  </si>
  <si>
    <t>&gt;fc6b799a8fb87e3f89fed902a41ac705_Diptera_unclassified.Diptera_unclassified.Diptera</t>
  </si>
  <si>
    <t>AATAAATAATTTAAGATTTTGACTTCTTCCTCCTTCTTTATTATTACTTTTAAATAGATCAATGGTT---GATACAGGAGCAGGAACGGGGTGAACAGTCTACCCTCCTTTATCAATTATTATTGTTCACGGAGGTCCTTCGGTTGATTTAGCAATTTTTTCATTACATTTGGCCGGGATTTCTTCAATTTTAGGGGCAGTAAACTTTATTACAACTATTATTAATATGCGATCAATCGGAATTACATTTGAACGGATGCCTTTATTTGTTTGGTCTGTATTAATTACAGCTGTTTTATTACTTCTTTCTTTACCAGTATTAGCAGGAGCAATTACTATATTATTAACGGATCGAAATTTAAATACTTCTTTTTTTGACCCAGCGGGAGGAGGAGACCCAATTCTTTATCAACATTTATTT</t>
  </si>
  <si>
    <t>&gt;6283e1a24c54031f8a6dc8f8928bc971_Diptera_Psychodidae_Pneumia_trivialis</t>
  </si>
  <si>
    <t>AATAAATAATTTAAGATTCTGACTATTACCCCCCTCTTTATTATTATTATTGAATAGATCAATAGTT---GATACTGGGGCAGGTACTGGATGAACAGTTTACCCCCCTCTTTCAAATATTATTGCTCATGGGGGACCTTCAGTTGATTTGGCTATTTTTTCTCTTCATTTAGCTGGGATTTCTTCTATTTTAGGGGCTGTAAATTTTATTACGACTATTATTAATATACGATCCCCCGGGATTACTTTTGACCGAATGCCTTTATTTGTTTGATCTGTTTTAATTACAGCAGTTCTTTTATTACTTTCTTTACCTGTTTTAGCAGGAGCTATTACGATACTTTTAACGGATCGAAATTTAAATACATCTTTTTTTGACCCGGCCGGGGGAGGAGACCCTATTTTATACCAACATTTATTT</t>
  </si>
  <si>
    <t>&gt;5a7eebffb149f23e7a7f93c9a2a56a44_Diptera_Psychodidae_Pneumia_ussurica</t>
  </si>
  <si>
    <t>AATAAATAATTTAAGATTTTGACTATTACCCCCTTCTTTATTATTATTATTAAACAGATCAATAGTT---GATACTGGGGCCGGAACTGGTTGAACAGTTTATCCCCCTCTTTCAAATATTATTGCCCATAGAGGGCCTTCAGTCGATTTAGCAATTTTTTCTCTTCATTTAGCAGGAATTTCATCTATTTTAGGAGCTGTAAATTTCATTACTACTATTATTAATATACGTTCTCCCGGTATTACTTTTGACCGAATACCTTTATTTGTCTGATCAGTTTTAATTACAGCTGTTTTACTATTACTTTCTCTCCCGGTATTAGCTGGTGCAATTACCATACTTTTAACAGATCGAAATTTAAATACTTCTTTTTTTGACCCTGCGGGAGGAGGAGACCCAATTTTATACCAACATTTATTT</t>
  </si>
  <si>
    <t>&gt;c11cbc4baadc96fb5e13ef8cee0ee29c_Diptera_Psychodidae_GMRUZ11732-24</t>
  </si>
  <si>
    <t>AATAAATAATTTAAGATTTTGATTATTGCCCCCCTCTATGTTATTATTATTAAATAGATCAATAGTA---GACACAGGAGCTGGAACTGGATGAACGGTTTATCCTCCTTTATCTAATATTATTGCCCATGGAGGGCCTTCTGTTGATTTAGCTATTTTTTCTTTACATTTAGCGGGAATTTCTTCTATTTTAGGGGCCGTAAATTTTATTACAACAATTATTAATATACGATCTCCGGGAATTACTTTTGACCGAATGCCTTTATTTGTTTGATCTGTTTTTATTACTGCAATTTTACTGTTACTATCTTTACCTGTTTTAGCGGGAGCAATTACTATACTTTTAACTGACCGTAATTTAAATACCTCATTTTTTGACCCGGCGGGAGGAGGAGACCCTATTTTATATCAACATTTATTT</t>
  </si>
  <si>
    <t>&gt;8935c6ebed572417e3978a5df1b74709_Diptera_Psychodidae_Pneumia_rivularis</t>
  </si>
  <si>
    <t>TATAAATAACTTGAGATTTTGATTATTGCCCCCTTCTTTATTATTATTATTAAATAGATCAATAGTT---GATACCGGGGCAGGAACAGGTTGAACAGTATATCCCCCTTTATCTAATATTATTGCCCATGGAGGCCCTTCTGTTGATTTGGCTATTTTTTCCTTACATTTAGCAGGAATTTCTTCGATTTTAGGAGCTGTTAATTTCATTACAACAATTATTAATATACGATCTCCAGGAATTACTTTTGATCGAATACCTTTATTTGTATGATCAGTATTAATTACAGCAGTTTTATTACTCCTATCCTTACCGGTATTAGCTGGAGCTATTACAATACTATTAACAGATCGAAATCTTAATACATCTTTTTTTGACCCTGCTGGGGGGGGAGACCCTATTTTGTACCAACACCTTTTT</t>
  </si>
  <si>
    <t>&gt;7b668a72653659a5172fc71f2de1f0c2_Diptera_Psychodidae_Clytocerus_GDIP23597-23</t>
  </si>
  <si>
    <t>GATAAATAATTTAAGATTTTGATTATTACCCCCTTCTTTATTACTTTTATTAAATAGATCTATAGTT---GATACCGGAGCAGGTACAGGTTGAACTGTTTATCCTCCTTTATCTAATATTATTGCTCACGGGGGTCCTTCAGTTGATCTAGCCATTTTTTCATTACATTTAGCAGGTATTTCTTCTATTTTAGGGGCAGTAAATTTCATCACCACTATTATTAATATACGTTCAATTGGAATTACTTTTGATCGAATGCCATTATTTGTTTGATCAGTTTTTATTACAGCAATTTTACTTTTATTGTCATTACCTGTTTTAGCTGGAGCTATCACAATACTTTTAACTGACCGAAATTTAAATACTTCTTTTTTCGACCCTGCTGGAGGGGGAGACCCAATTTTATACCAACATTTATTT</t>
  </si>
  <si>
    <t>&gt;3b38a1b8d7404ec669e189214e98ce5c_Diptera_Ceratopogonidae_Palpomyia_spinipes</t>
  </si>
  <si>
    <t>AATAAATAATATAAGCTTTTGAATGCTTCCCCCTTCTTTGTCTCTTCTACTAACTAGTAGCTTAGTA---GAAAATGGGGCAGGAACTGGTTGAACAGTATACCCTCCTCTCTCTGCTAACATCGCACATGCAGGAGCTTCAGTTGATTTAGCTATTTTTTCTCTTCACTTAGCCGGTATTTCTTCAATTTTAGGAGCCGTAAATTTTATTACTACGATTATTAATATGCGATCAAATGGGATTACTTTTGATCGTATACCGTTATTCGTCTGATCAGTCTTAATTACGGCTATCTTATTATTGCTATCTTTACCGGTTTTAGCTGGTGCTATCACTATACTTTTAACTGACCGAAATTTAAATACCTCATTTTTTGACCCGGCTGGCGGAGGTGACCCAATTTTATACCAACATCTATTT</t>
  </si>
  <si>
    <t>&gt;c366cc4508721ac3f82a6c8cdff3b210_Diptera_Ceratopogonidae_Atrichopogon_oedemerarum</t>
  </si>
  <si>
    <t>TATAAATAATATAAGTTTTTGAATATTACCCCCGTCACTATCATTGTTATTAATTAGAAGTTTAGTA---GAAAATGGAGCGGGTACAGGATGAACTGTTTACCCCCCTTTAGCTGCAAATGTTTCACATGCAGGGTCTTCGGTTGATTTAGCAATTTTCTCTCTTCATCTAGCAGGGATTTCTTCTATTTTAGGTGCAGTAAATTTTATTACTACAATTATTAATATGCGATCAAATGGAATTACATTCGACCGAATACCTTTATTCGTTTGATCTGTACTAATTACAGCTGTTTTACTACTTCTTTCCTTACCAGTATTAGCAGGAGCAATCACAATACTTTTAACAGATCGAAATCTTAATACTTCATTTTTTGATCCGGCTGGAGGTGGTGACCCAATTCTTTACCAACATTTATTC</t>
  </si>
  <si>
    <t>&gt;118a3c071c99a2be20c9adcc5c501565_Diptera_Ceratopogonidae_Palpomyia_lineata_BOLD:ACS7887</t>
  </si>
  <si>
    <t>AATAAACAATATAAGTTTTTGAATACTCCCCCCATCTTTATCCCTTCTTCTAACTAGAAGTTTAGTA---GAAAATGGAGCAGGGACAGGATGAACAGTTTACCCACCCCTTTCAGCTAATATTGCCCACGCAGGAGCTTCAGTAGATTTAGCTATTTTTTCTCTTCACTTAGCTGGAATTTCATCTATTTTAGGGGCAGTAAACTTCATTACAACAATTATTAATATACGTTCAAATGGAATTACCTTTGATCGAATACCTTTATTTGTTTGATCCGTACTAATCACCGCCATTTTACTCTTGTTATCCTTGCCCGTACTCGCAGGTGCAATTACAATACTATTAACTGACCGAAATATTAATACCTCATTTTTTGACCCTGCTGGAGGAGGAGACCCAATTTTATACCAACATTTATTT</t>
  </si>
  <si>
    <t>&gt;a9d425dcec20f7c24d2bfa3f03b6a26f_Diptera_Ceratopogonidae_Bezzia_BOLD:ABW3990</t>
  </si>
  <si>
    <t>AATAAATAATATAAGTTTTTGAATACTTCCCCCTTCTTTATCTCTTCTATTAATTAGAAGCTTAGTA---GAAAATGGAGCAGGGACAGGATGAACCGTTTACCCCCCTCTTTCAGCTAACATTGCCCATGCAGGAGCATCTGTAGATTTAGCCATTTTTTCTTTACATTTAGCAGGAATTTCATCAATTTTAGGTGCAGTTAATTTTATTACAACTATTATTAACATACGTTCAAATGGAATTACCTTCGACCGAATGCCTTTATTTGTTTGATCAGTTCTGATTACCGCTATCCTACTCCTTTTATCCTTACCTGTTTTAGCTGGGGCTATTACAATATTACTAACTGACCGAAATATTAATACATCATTTTTTGACCCGGCAGGAGGAGGTGACCCAATCTTATACCAACATTTATTT</t>
  </si>
  <si>
    <t>&gt;98b83a46fccffa4e6f296f5d4548effe_Diptera_Ceratopogonidae_Forcipomyia_BOLD:AAL7406</t>
  </si>
  <si>
    <t>AATAAACAATATGAGTTTTTGAATACTTCCCCCTTCACTTTCATTACTATTAATTAGTAGATTAGTG---GAAAATGGAGCCGGAACTGGGTGAACAGTTTACCCGCCATTAGCTGCTAATATCTCTCATGCCGGATCATCTGTAGATTTTGCTATTTTTTCTTTACATTTAGCAGGAATCTCTTCCATTTTAGGTGCTGTAAATTTCATTACTACTATTATTAATATACGATCTAATGGAATTACTTTTGATCGTATACCTTTATTTGTTTGATCGGTGCTAATTACTGCTGTACTTCTTCTTTTATCTCTACCAGTACTGGCCGGTGCAATTACAATACTTTTAACTGACCGAAATTTTAATACCTCATTCTTTGACCCAGCTGGAGGGGGTGACCCAATTTTATACCAACATTTATTT</t>
  </si>
  <si>
    <t>&gt;24fd6630ff6ce452c3eb94521107e9fb_Diptera_Ceratopogonidae_Forcipomyia_BOLD:ABY0553</t>
  </si>
  <si>
    <t>AATAAATAATATAAGCTTTTGAATATTACCCCCTTCTTTATCTCTATTATTAATTAGTAGTTTAGTA---GAAAACGGGGCTGGTACAGGATGAACGGTTTATCCGCCCTTAGCCGCCAATATCTCACACGCAGGGTCATCGGTAGATTTTGCAATTTTTTCTCTTCATCTCGCTGGTATTTCTTCAATTTTAGGAGCTGTAAATTTTATTACTACTATTATTAATATGCGATCCAATGGAATTACTTTTGACCGAATGCCTTTATTTGTTTGATCCGTTCTAATTACCGCAGTTTTACTCCTTCTATCCCTACCAGTGCTAGCTGGAGCAATTACTATACTTCTAACTGACCGAAATTTTAATACCTCATTTTTTGACCCAGCAGGAGGAGGTGACCCCATTTTATACCAACATTTATTC</t>
  </si>
  <si>
    <t>&gt;2c1fa22180412bdde2c4f0b06f5ef334_Diptera_Ceratopogonidae_Forcipomyia_AMTPE070-15(sp.SL020)</t>
  </si>
  <si>
    <t>AATAAATAACATAAGTTTTTGAATACTACCTCCCTCACTTTCATTATTATTAATTAGAAGATTAGTA---GAAAACGGGGCTGGAACAGGATGAACGGTTTACCCACCACTAGCTGCCAATATTTCACATGCAGGCTCATCTGTAGACTTTGCTATTTTTTCTTTACACCTAGCAGGTATTTCTTCAATTTTAGGGGCAGTAAATTTTATTACCACTATTATTAATATACGATCTAATGGAATTACTTTTGACCGAATACCTCTATTTGTATGATCAGTTTTAATCACCGCTGTTTTACTCCTTTTATCTTTACCAGTTTTAGCCGGAGCTATTACTATACTTTTAACTGACCGAAATTTTAATACCTCATTTTTTGACCCAGCTGGCGGAGGTGACCCTATTTTATACCAACATTTATTT</t>
  </si>
  <si>
    <t>&gt;e8bdf84c81067ef5c0d40bb2138d27c4_Diptera_Ceratopogonidae_unclassified.Ceratopogonidae</t>
  </si>
  <si>
    <t>AATAAATAATATAAGTTTTTGGATACTTCCTCCTTCTTTATCACTACTATTAACTAGAAGATTAGTA---GAAAATGGGGCAGGTACAGGGTGAACTGTTTACCCCCCTTTATCCGCAAATATCGCTCATGCAGGAGCATCTGTTGACTTAGCTATTTTTTCTTTACACCTGGCGGGTATTTCTTCAATTTTAGGGGCAGTAAATTTTATTACTACAATTATTAATATGCGGTCAAATGGAATCACTTTTGACCGAATGCCTTTATTTGTCTGATCAGTTTTAATTACTGCTATTTTATTACTTTTATCTTTACCAGTGCTAGCCGGGGCTATCACAATACTTTTAACTGACCGAAACTTGAATACTTCATTTTTTGACCCAGCAGGAGGGGGTGACCCTATTCTATACCAACATTTATTT</t>
  </si>
  <si>
    <t>&gt;29c031b9675ee5d577a17009d3d4e21b_Diptera_Ceratopogonidae_Bezzia_bicolor</t>
  </si>
  <si>
    <t>TATAAATAATATGAGTTTTTGAATGCTACCCCCATCTTTATCTTTACTTTTAATTAGTAGACTAGTA---GAAAATGGGGCAGGAACAGGATGAACAGTATACCCACCTTTATCTGCAAATATTGCTCATGCAGGAGCATCTGTTGATTTAGCAATTTTTTCTCTCCATTTAGCGGGTATCTCTTCAATTTTAGGGGCAGTAAATTTTATTACTACAATTATTAACATACGATCAAATGGAATTACATTTGACCGAATACCATTATTTGTATGATCAGTATTAATTACTGCTATTCTACTTCTTCTTTCCCTACCAGTATTAGCTGGAGCCATTACAATACTTTTAACAGATCGAAATATTAATACATCATTTTTTGACCCGGCGGGAGGGGGGGACCCAATTTTATATCAACATTTATTC</t>
  </si>
  <si>
    <t>&gt;6799e0c23fa789fadd40ef419e4e88af_Diptera_Ceratopogonidae_Bezzia_TRDCE310-16</t>
  </si>
  <si>
    <t>TATAAATAATATAAGTTTTTGAATATTACCACCATCTTTATCTTTACTATTAATTAGAAGATTAGTA---GAAAATGGAGCAGGAACAGGATGAACTGTGTATCCACCTTTATCAGCAAATATTGCTCATGCAGGAGCATCTGTTGATTTAGCAATTTTTTCTCTTCACCTTGCTGGTATTTCTTCAATTTTAGGAGCAGTAAATTTTATTACTACAATTATTAATATACGATCTAATGGAATTACATTTGACCGAATACCATTATTTGTATGATCCGTATTAATTACTGCAATTTTACTTCTTCTTTCTCTACCAGTATTAGCCGGAGCTATTACTATACTTCTAACAGATCGAAATATTAACACATCCTTTTTTGACCCTGCGGGAGGAGGAGACCCTATTTTATACCAACATTTATTT</t>
  </si>
  <si>
    <t>&gt;16bc8670da779896a3f2245b18d3ccd1_Diptera_Ceratopogonidae_Palpomyia_flavipes</t>
  </si>
  <si>
    <t>AATAAATAATATAAGATTTTGAATACTCCCCCCATCTTTATCCTTACTTTTAGTTAGAAGCTTAGTA---GAAAATGGGGCAGGAACTGGATGAACAGTTTATCCACCTTTATCTGCTAATGTCTCTCACGCAGGGGCGTCTGTTGATTTAGCCATTTTTTCTCTTCATTTAGCGGGGATCTCTTCAATTTTAGGAGCTGTAAATTTTATTACTACAATTATTAATATGCGATCAAATGGGATTACATTTGATCGTATACCCCTATTTGTTTGATCTGTGCTAATTACTGCTATTCTTCTCCTTTTATCCCTCCCTGTTTTAGCCGGAGCTATCACAATACTTTTAACCGATCGAAATCTTAATACCTCTTTCTTTGACCCCGCAGGTGGTGGAGATCCAATTTTATACCAACATCTATTT</t>
  </si>
  <si>
    <t>&gt;25619f15f0ee3bcd13879977fc70b05e_Diptera_Ceratopogonidae_Forcipomyia_monilicornis</t>
  </si>
  <si>
    <t>AATAAATAATATAAGTTTTTGAATACTACCCCCATCTATTTCCCTATTATTAATTAGAAGATTAGTA---GAAAACGGGGCAGGTACTGGTTGAACTGTATACCCGCCTTTAGCTGCAAATATTTCCCATGCAGGATCATCCGTTGATTTAGCAATTTTTTCTCTTCATTTAGCCGGAATCTCATCTATTTTAGGAGCTGTAAATTTTATTACTACAATTATTAATATACGTTCAATCGGAATTACTTTTGATCGAATACCTTTATTTGTCTGATCTGTTTTAATTACTGCAGTATTACTTCTTCTTTCTTTACCTGTATTAGCAGGAGCAATTACTATACTTTTAACAGATCGAAATTTAAACACTTCTTTTTTTGATCCCGCCGGAGGAGGCGACCCCATTTTATATCAACATTTATTT</t>
  </si>
  <si>
    <t>&gt;e6f31960c23cf2bb8db182b64f5cab53_Diptera_Ceratopogonidae_Forcipomyia_BOLD:ACG5526</t>
  </si>
  <si>
    <t>AATAAATAATATAAGTTTTTGAATACTTCCTCCTTCAATTTCTTTATTATTAATCAGAAGTTTAGTC---GAAAATGGAGCAGGAACTGGTTGAACTGTATACCCACCTTTAGCCGCAAATATTTCTCATGCAGGCTCATCAGTTGATTTAGCCATTTTTTCTCTTCATTTAGCCGGGATTTCCTCAATTTTAGGGGCCGTAAATTTTATCACCACAATTATTAATATACGTTCAGTAGGAATTACTTTTGATCGAATACCATTATTTGTATGATCTGTTCTAATTACTGCGGTATTACTTCTTCTTTCTTTACCTGTATTAGCCGGAGCTATTACTATACTGTTAACTGATCGAAATTTAAATACATCTTTTTTTGACCCGGCGGGCGGAGGTGATCCTATTTTATATCAACATTTATTC</t>
  </si>
  <si>
    <t>&gt;d5cf130c77a2c2f59b125b3c718af621_Diptera_Ceratopogonidae_Forcipomyia_monilicornis(LEFIJ6520-17)</t>
  </si>
  <si>
    <t>AATAAATAATATAAGTTTTTGAATACTCCCTCCTTCAATTTCTTTATTATTAATCAGAAGCCTGGTC---GAAAACGGAGCAGGAACCGGTTGAACTGTATACCCACCTTTAGCCGCAAATATTTCCCATGCAAGCTCATCAGTTGATTTAGCTATTTTTTCTCTTCATTTAGCCGGAATTTCCTCAATTTTAGGAGCAGTAAATTTTATTACCACAATTATTAATATACGTTCAGTAGGAATTACTTTTGATCGAATACCGTTATTTGTGTGATCTGTATTAATTACTGCAGTATTACTTCTTCTTTCTTTACCAGTATTAGCTGGAGCTATTACTATACTTTTAACTGACCGAAATTTAAATACATCTTTTTTTGATCCAGCAGGAGGAGGTGACCCTATTTTGTACCAACACTTATTT</t>
  </si>
  <si>
    <t>&gt;42e28b2323133347fae3f597b1815190_Diptera_Ceratopogonidae_Atrichopogon_BOLD:ACC1671</t>
  </si>
  <si>
    <t>AATAAATAATATAAGCTTTTGAATGCTACCCCCATCACTTTCCTTATTGTTAATTAGTAGCTTAGTG---GAAAATGGGGCGGGCACCGGGTGAACGGTCTACCCCCCATTAGCTGCTAATATTTCACATGCGGGATCATCCGTAGACTTTGCAATTTTTTCTCTTCACTTAGCGGGAATTTCTTCTATTTTAGGGGCAGTAAACTTTATTACCACTATTATTAATATACGATCAAATGGGATTACTTTTGACCGAATACCATTATTTGTTTGGTCAGTATTAATTACCGCCGTACTTTTACTCCTATCTCTCCCGGTATTAGCTGGGGCTATTACCATATTATTAACAGACCGAAATTTTAATACTTCATTCTTTGACCCCGCTGGAGGGGGAGACCCAATTTTATACCAGCATTTATTT</t>
  </si>
  <si>
    <t>&gt;89c363afe2185f25b56778c8aa259fa3_Diptera_Ceratopogonidae_Forcipomyia_velox</t>
  </si>
  <si>
    <t>AATAAATAATATAAGATTTTGAATATTACCTCCTTCATTATCTTTATTACTTACAAGTAGCTTAGTA---GAAAATGGAGCTGGAACTGGTTGAACAGTTTACCCCCCTTTAGCTTCTAATATTTCTCATGCAGGTGCTTCAGTAGATTTGGCAATTTTTTCTTTACATTTAGCCGGAATTTCTTCAATTTTAGGGGCTGTAAATTTTATTACCACAGTAATTAATATGCGAGCTAACGGAATTTCTTTTGATCGAATACCTTTATTTGTTTGATCAGTATTAATTACTGCAATTCTTTTATTATTATCTTTACCAGTTTTAGCTGGAGCGATTACAATATTATTAACTGACCGAAATTTGAATACTTCATTTTTCGACCCTGCAGGTGGGGGAGACCCAATTTTATATCAACATTTATTC</t>
  </si>
  <si>
    <t>&gt;b2ae8343287d6e207b762e40c7cf5df2_Diptera_Ceratopogonidae_Ceratopogon_BOLD:ABW3943</t>
  </si>
  <si>
    <t>AATAAATAACATAAGATTTTGAATACTTCCTCCATCTCTCTCTTTACTACTAACAAGTAGCTTAGTA---GAAAGAGGAGCTGGGACTGGATGGACAGTTTACCCCCCTTTATCAACTAATATCTCCCATGCTGGGGCTTCAGTAGACTTAGCTATTTTTTCTCTACATTTAGCTGGAATTTCCTCAATTTTAGGGGCTGTAAACTTTATTACTACTATTATTAATATACGTTCTAACGGAATTACCTTCGACCGAATACCGCTATTCGTCTGATCAGTCTTAATTACTGCTATTTTATTGCTATTATCTTTACCAGTATTAGCTGGAGCTATTACGATACTCTTAACAGACCGAAATATTAATACCTCATTTTTTGACCCTGCCGGAGGAGGGGATCCAATTCTATACCAACACCTATTC</t>
  </si>
  <si>
    <t>&gt;621d6ae4c567c5c7751341ae29ecb483_Diptera_Ceratopogonidae_Ceratopogon_BOLD:ABW3935</t>
  </si>
  <si>
    <t>AATAAATAACATAAGATTTTGAATACTTCCGCCCTCACTATCTTTACTACTAACAAGTAGTTTAGTA---GAAAGAGGAGCTGGAACTGGATGAACAGTTTACCCCCCTTTATCAACTAACATCTCCCATGCGGGGGCCTCAGTAGACTTAGCTATTTTTTCTTTACATTTAGCTGGGATTTCCTCAATTTTAGGAGCTGTAAACTTTATTACTACTATTATCAATATACGTTCTAACGGAATTACCTTCGACCGAATGCCTCTATTTGTCTGATCAGTCTTAATTACTGCTATTTTATTACTATTATCTTTACCAGTATTAGCCGGAGCTATTACAATACTCCTAACAGACCGAAATATTAATACCTCATTTTTTGACCCTGCCGGAGGGGGAGACCCAATTTTATACCAACACCTATTC</t>
  </si>
  <si>
    <t>&gt;8a96940ea1bb52f525714427bc0a705f_Diptera_Ceratopogonidae_Forcipomyia_fuliginosa</t>
  </si>
  <si>
    <t>AATAAATAATATAAGTTTTTGGATATTACCCCCCTCTCTTTCCCTACTTTTGATTAGCAGTTTAGTA---GAAAACGGAGCCGGGACAGGATGAACAGTTTACCCCCCACTGGCTGCTAATATCTCTCATGCAGGCTCATCAGTTGATTTTGCCATTTTTTCTTTACATTTAGCCGGGATTTCATCAATTTTAGGGGCTGTAAATTTTATTACTACAATTATTAATATACGATCTGCAGGAATTACATTTGATCGAATACCTCTATTTGTATGATCAGTTCTAATTACAGCAATTTTATTATTATTATCTCTCCCCGTTTTAGCCGGAGCTATTACCATATTATTAACAGATCGAAATTTTAACACTTCATTTTTTGATCCGGCCGGAGGAGGTGACCCTATTCTTTACCAACATTTATTT</t>
  </si>
  <si>
    <t>&gt;ef2fca061c1c11588d76cef04f49f1c4_Diptera_Ceratopogonidae_Atrichopogon_brunnipes</t>
  </si>
  <si>
    <t>AATAAATAACATAAGTTTTTGAATATTGCCTCCTTCATTATCTCTATTATTAATTAGTAGTTTAGTA---GAAAATGGGGCAGGAACAGGATGAACTGTTTATCCTCCTTTAGCAGCTAACGTTTCTCACGCTGGAGCCTCGGTTGATTTGGCAATTTTTTCTCTTCATCTAGCTGGAATCTCTTCTATTCTTGGGGCAGTTAATTTTATTACAACAATTATTAATATACGATCTACAGGTATTACATTTGATCGAATACCTTTATTTGTTTGATCAGTATTTATTACTGCTATTTTATTGCTGCTGTCTTTACCGGTTTTAGCCGGAGCGATTACTATGCTATTAACTGATCGAAATCTTAATACTTCATTTTTTGATCCGGCCGGGGGAGGTGACCCCATTCTTTATCAACATTTATTT</t>
  </si>
  <si>
    <t>&gt;e2d5f31dc99d2de31a34b19217640bf1_Diptera_Ceratopogonidae_Atrichopogon_brunnipes</t>
  </si>
  <si>
    <t>AATAAATAACATAAGTTTTTGAATATTACCTCCTTCATTATCTCTATTATTAATCAGTAGTTTAGTA---GAAAATGGAGCGGGAACAGGATGAACTGTTTACCCCCCCTTAGCAGCTAACGTTTCACACGCTGGGGCCTCAGTTGACTTAGCAATTTTTTCTCTTCATCTAGCCGGAATTTCTTCTATTCTCGGAGCAGTTAATTTTATTACAACAATTATTAATATACGATCTACAGGTATTACATTTGATCGAATACCTTTATTTGTCTGATCGGTATTTATTACTGCTATTTTATTATTACTATCTTTACCAGTTTTAGCTGGAGCAATTACTATACTATTGACTGACCGAAATCTTAATACTTCATTTTTTGACCCAGCTGGAGGGGGTGATCCTATTCTTTATCAACATTTATTT</t>
  </si>
  <si>
    <t>&gt;dad8efd0790e333db4d81ab644185171_Diptera_Ceratopogonidae_Atrichopogon</t>
  </si>
  <si>
    <t>AATAAATAATATAAGTTTTTGATTATTACCCCCATCTTTATCTTTATTATTAATTAGTAGTTTAGTC---GAAAATGGGGCTGGAACCGGTTGAACCGTTTACCCCCCATTAGCAGGTAATATTTCACATGCCGGGGCTTCTGTTGATTTAACTATTTTTTCTCTTCATTTAGCAGGAATTTCATCTATTTTAGGAGCTGTTAATTTTATTACAACTATTATTAATATACGTTCTACTGGTATTACATTTGATCGAATACCTTTATTTGTTTGATCAGTATTTATTACTGCTATTTTATTACTTTTATCTTTACCTGTCTTAGCAGGAGCTATTACTATATTATTGACAGACCGAAATTTAAACACCTCATTTTTTGACCCAGCGGGAGGAGGCGATCCTATTTTATACCAACATTTATTT</t>
  </si>
  <si>
    <t>&gt;61740c890e53c57f80a441ae6f6e2a2d_Diptera_Ceratopogonidae_Atrichopogon_BOLD:ABZ8851</t>
  </si>
  <si>
    <t>AATAAATAATATAAGTTTTTGAATACTACCCCCCTCTCTTTCTTTATTGTTAATCAGTAGATTAGTA---GAAAACGGGGCCGGGACAGGATGAACTGTTTACCCTCCTTTAGCCGCTAATGTATCACATGCCGGAGCGTCCGTAGATTTAGCAATTTTTTCTCTTCATTTAGCGGGGATTTCATCAATTTTAGGGGCTGTAAATTTTATTACTACAATTATTAATATACGATCAACAGGAATTACATTTGACCGAATGCCTTTATTTGTCTGATCCGTATTTATTACTGCTATTTTACTGTTATTATCCTTACCTGTATTAGCCGGGGCCATCACCATACTATTAACTGACCGAAATTTAAATACCTCATTTTTTGACCCAGCGGGTGGGGGGGACCCCATTCTTTATCAACACTTATTT</t>
  </si>
  <si>
    <t>&gt;c97ac7fff2818d160d0ca3414f2d618d_Diptera_Ceratopogonidae_Atrichopogon_BOLD:ABZ8851</t>
  </si>
  <si>
    <t>AATAAATAATATAAGTTTTTGAATACTACCCCCTTCTCTTTCTTTATTGTTAATCAGTAGATTAGTA---GAAAACGGAGCCGGGACAGGATGAACTGTTTACCCCCCTTTAGCGGCTAATGTATCACATGCCGGAGCGTCCGTAGATTTAGCCATTTTTTCTCTTCATTTAGCGGGAATTTCATCAATTTTAGGGGCTGTAAATTTTATTACTACAATTATTAATATACGATCGACAGGAATTACATTTGATCGAATACCTTTATTTGTCTGATCCGTATTTATTACTGCTATTTTATTATTATTATCATTACCTGTATTAGCCGGGGCCATTACCATATTATTAACCGACCGAAATTTAAATACTTCATTTTTTGACCCGGCAGGGGGGGGAGACCCCATTCTCTATCAACACTTATTT</t>
  </si>
  <si>
    <t>&gt;396f9ee71b56cf54e823e7c1c85a0398_Diptera_Ceratopogonidae_Atrichopogon_griseolus</t>
  </si>
  <si>
    <t>AATAAATAACATAAGTTTTTGAATACTCCCTCCTTCACTTTCTTTATTATTAATTAGTAGTTTAGTA---GAAAACGGAGCAGGGACAGGTTGAACAGTTTATCCCCCTTTAGCCGCAAATGTTTCCCATGCCGGAGCATCTGTTGATTTAGCAATTTTTTCTTTACATCTGGCCGGAATCTCTTCTATTCTAGGAGCTGTAAATTTTATTACAACAATTATTAATATACGATCAACAGGAATTACTTTCGACCGAATACCCTTATTTGTTTGATCAGTATTTATTACAGCAATTTTATTACTTCTTTCTTTACCTGTATTAGCGGGAGCTATTACTATATTACTTACAGATCGAAATTTAAACACTTCATTTTTTGACCCGGCTGGCGGGGGTGACCCAATTCTTTACCAACATTTATTT</t>
  </si>
  <si>
    <t>&gt;eb91c44814cff0d8524c2e98c66c91d7_Diptera_Ceratopogonidae_Atrichopogon_VMCOL050-23</t>
  </si>
  <si>
    <t>AATAAATAATATAAGTTTTTGAATACTCCCCCCATCCCTTTCTTTATTATTAATTAGTAGATTAGTG---GAAAACGGGGCCGGAACAGGTTGAACAGTTTACCCACCATTAGCGGCTAACGTTTCTCATGCTGGGGCTTCTGTAGATTTAGCTATTTTTTCTTTACATTTAGCGGGGATCTCTTCAATTTTAGGGGCTGTAAATTTTATTACTACAATTATTAATATACGATCGACAGGAATTACATTCGATCGAATGCCCCTATTTGTTTGATCAGTTTTTATCACAGCTATTTTATTACTTCTTTCTTTACCTGTCCTCGCGGGGGCAATTACAATACTACTAACCGACCGAAATTTAAATACTTCATTTTTTGACCCGGCGGGGGGAGGTGACCCAATTCTTTATCAGCATCTATTT</t>
  </si>
  <si>
    <t>&gt;00f05fcfe521a3792206844963aadb0d_Diptera_Ceratopogonidae_Atrichopogon_fusculus</t>
  </si>
  <si>
    <t>AATAAATAATATAAGTTTTTGAATACTCCCACCCTCATTATCTTTACTTTTAATTAGCAGTTTAGTT---GAAAACGGGGCAGGAACTGGATGAACTGTTTATCCACCTTTAGCAGCTAATGTTTCTCATGCAGGGGCATCTGTAGATTTAGCAATCTTTTCATTACATTTAGCAGGTATTTCTTCAATTTTAGGGGCTATTAATTTTATTACAACTATTATTAATATACGATCTGTTGGAATTACATTTGATCGAATACCTTTATTTGTTTGATCAGTATTTATTACAGCCATTTTATTACTTTTATCGCTACCTGTTTTAGCAGGTGCTATTACTATACTTCTTACAGATCGAAATTTAAATACATCATTTTTTGACCCGGCAGGTGGGGGGGACCCAATTTTATACCAACATTTATTT</t>
  </si>
  <si>
    <t>&gt;5c9e1f657685f52917bf1f3dca8efb75_Diptera_Ceratopogonidae_Atrichopogon_fusculus(sp.SL789)</t>
  </si>
  <si>
    <t>AATAAATAATATAAGTTTTTGAATACTTCCCCCCTCATTATCATTACTTTTAATTAGTAGCTTAGTC---GAAAATGGGGCGGGCACCGGTTGAACTGTTTACCCCCCTTTAGCCGCTAATGTTTCTCATGCAGGAGCATCTGTAGATTTAGCAATTTTCTCTTTACATTTAGCAGGTATTTCTTCAATTTTAGGGGCTATTAATTTTATTACAACTATTATTAATATACGGTCTGTCGGAATTACATTTGACCGAATACCTTTATTTGTTTGATCAGTATTTATTACGGCCATTTTATTACTTTTATCGCTTCCTGTTTTAGCGGGAGCTATTACCATACTTCTTACAGATCGAAATTTAAATACATCATTTTTTGACCCGGCTGGTGGGGGAGACCCAATTTTATACCAACATTTATTT</t>
  </si>
  <si>
    <t>&gt;0c9114a1725598acc416d85b2e5ec5c5_Diptera_Ceratopogonidae_Dasyhelea_BOLD:ACJ3180</t>
  </si>
  <si>
    <t>AATAAATAATATAAGATTTTGAATACTACCCCCTTCATTATCTTTATTAATTATCAGAAGATTAGTA---GAAAACGGAGCAGGAACAGGATGAACAGTTTACCCTCCTTTATCAAGAAATATTGCACATGGAGGTTCTTCAGTTGACTTAGCTATTTTTTCCTTACATTTAGCTGGAATCTCGTCAATTTTAGGAGCTGTAAATTTTATTACCACAATTATTAATATACGATCTAAAGGTATTACTTTAGATCGAATACCTTTATTTGTTTGATCTGTACTAATTACCGCTATTTTACTACTTTTATCTTTACCTGTTTTAGCTGGAGCTATTACTATATTATTAACAGATCGAAATTTAAACACGTCATTTTTTGACCCTGCAGGAGGAGGAGACCCTGTTCTTTATCAACATTTATTT</t>
  </si>
  <si>
    <t>&gt;40988d4569744feba0245839579e6085_Diptera_Ceratopogonidae_Dasyhelea_bifida</t>
  </si>
  <si>
    <t>AATAAATAATATAAGATTTTGAATACTACCCCCTTCTTTATCTTTATTATTAATTAGAGGTCTAGTT---GAAAACGGAGCTGGAACTGGTTGAACTGTATACCCTCCTTTGGCAAATAATATTGCTCATAGAGGAGCTTCAGTAGATTTAGCTATTTTTTCTTTACATTTAGCAGGAATTTCTTCAATTTTAGGTGCTGTTAATTTTATTACCACAATCATTAACATACGCTCTAATGGTATCTCTTTTGATCGAATACCTTTATTTGTATGATCTGTCTTAATTACAGCAATTTTATTACTACTTTCTTTACCTGTATTAGCAGGAGCTATCACTATATTATTAACTGATCGAAACTTAAATACTTCATTTTTTGATCCTGCAGGAGGAGGAGACCCGATTCTTTATCAACATTTATTT</t>
  </si>
  <si>
    <t>&gt;357f7511f22eb25835b46160def3cac1_Diptera_Ceratopogonidae_Dasyhelea_unicolor(sp.SL026)</t>
  </si>
  <si>
    <t>AATAAATAATATAAGATTTTGAATATTACCTCCTTCATTATCTCTTCTTTTAACTAGTAGTTTAGTA---GAAAATGGAGCAGGAACAGGTTGAACTGTTTACCCTCCTTTAGCAATAAATATTGCTCATAGAGGAGCTTCAGTTGATTTAGCAATTTTTTCTTTACATTTAGCCGGAATTTCTTCAATTTTGGGAGCAGTAAATTTTATTACAACAATTATTAATATACGATCAAATGGTATTTCTTTTGATCGTATGCCATTATTTGTTTGATCAGTATTAATCACAGCAATTTTACTACTTTTATCATTACCAGTATTAGCAGGAGCAATTACTATATTACTTACTGACCGAAATTTTAATACTTCATTTTTTGATCCTGCTGGTGGAGGTGACCCTATTCTTTATCAACATTTATTT</t>
  </si>
  <si>
    <t>&gt;fea6bfb4d9e02e6666fabd0c53f890e2_Diptera_Ceratopogonidae_Forcipomyia_tonnoiri_BOLD:ACN5590</t>
  </si>
  <si>
    <t>AATAAATAATATAAGATTTTGATTATTACCTCCTTCTTTGACCCTATTATTAGCAAGAAGCTTAGTG---GAAAACGGGGCTGGAACCGGATGAACAGTATACCCGCCTTTAGCCGCTAATACCTCTCACGCCGGCTCATCTGTAGATTTAGCTATTTTTTCTTTACATTTAGCAGGAATTTCATCAATTTTAGGTGCTGTTAATTTTATTACAACAATTATTAATATACGTTCTGCCGGAATTACATTTGATCGAATACCTTTATTCGTATGATCAGTATTAATTACTGCAATTTTATTACTTCTATCATTACCTGTATTAGCCGGAGCTATTACAATACTATTAACCGATCGAAATCTCAATACTTCATTTTTTGATCCTGCCGGAGGGGGCGATCCAATTTTATACCAACATTTATTT</t>
  </si>
  <si>
    <t>&gt;5c2b4e69de337ef0ad6ca54f58b82197_Diptera_Ceratopogonidae_Forcipomyia_knockensis</t>
  </si>
  <si>
    <t>AATAAATAATATAAGTTTTTGAATACTTCCCCCTTCTCTTTCACTATTATTAACAAGAAGACTAGTA---GAAAATGGAGCAGGGACTGGATGAACGGTATACCCCCCTTTAGCCGCTAATATTTCTCACGCGGGATCTTCAGTTGATTTAGCTATTTTTTCACTACATTTAGCCGGGATTTCTTCAATTTTAGGGGCAGTAAATTTTATTACAACAATTATTAATATACGGTCCTCAGGAATTACATTTGATCGAATACCTTTATTTGTTTGATCAGTTTTAATTACTGCCATTTTATTACTTTTATCTTTACCTGTTCTAGCAGGAGCCATTACAATACTATTAACAGATCGAAATCTAAACACCTCTTTTTTTGACCCAGCAGGAGGTGGGGATCCAATTTTATACCAACACTTATTT</t>
  </si>
  <si>
    <t>&gt;9c7a1f05600f1eee9dcec6e9a7e01231_Diptera_Ceratopogonidae_Forcipomyia_knockensis</t>
  </si>
  <si>
    <t>AATAAATAATATAAGTTTTTGAATACTCCCTCCTTCTCTTTCACTATTATTAACAAGAAGACTAGTA---GAAAATGGAGCAGGAACTGGATGAACGATCTACCCTCCTTTAGCCGCTAATATCTCTCACGCAGGATCTTCAGTTGATTTAACTATTTTTTCACTTCATTTAGCGGGGATTTCTTCAATTTTAGGGGCAGTAAATTTTATTACAACGATTATTAATATACGGTCCTCAGGAATTACATTTGATCGAATACCTTTATTTGTTTGATCAGTTTTAATTACTGCCATTTTATTACTTTTATCTTTACCTGTTCTAGCAGGAGCCATTACAATACTATTAACAGATCGAAACCTAAATACCTCTTTTTTTGATCCAGCAGGAGGTGGAGATCCAATTTTATACCAACACTTATTT</t>
  </si>
  <si>
    <t>&gt;1c45da447e2f35c2b08b2aa27785333c_Diptera_Ceratopogonidae_Alluaudomyia_quadripunctata</t>
  </si>
  <si>
    <t>AATAAATAATATAAGTTTTTGAATACTTCCACCTTCTCTTTCCTTATTATTAATTAGTAGATTAGTA---GAAAATGGAGCAGGAACTGGATGAACAGTTTATCCTCCTCTTTCAGCTAATATATCTCATGCAGGAGCTTCAGTTGATTTAGCTATTTTTTCTCTTCACTTAGCTGGAATTTCTTCAATTCTTGGAGCTGTAAATTTTATTACAACTATTATTAATATACGATCTAATGGTATTTCATTTGATCGGATACCTTTATTTGTTTGATCTGTTCTAATTACAGCTATTCTACTTTTATTATCTTTACCAGTTCTTGCAGGAGCTATTACAATATTATTAACAGATCGAAATATTAATACCTCTTTTTTTGATCCTGCTGGAGGAGGGGACCCTATTTTGTATCAACATCTATTT</t>
  </si>
  <si>
    <t>&gt;030c557c16eba15f68e8ee0616be51aa_Diptera_Ceratopogonidae_Culicoides_clintoni</t>
  </si>
  <si>
    <t>AATAAATAATATAAGTTTTTGGATACTCCCCCCTTCTCTTTCCTTGCTATTAGTTAGCAGTTTAGTG---GAAAACGGAGCGGGCACTGGATGAACAGTCTACCCCCCTCTTTCAGCCAATGTTTCACATGCCGGGGCTTCTGTAGATTTAGCTATTTTTTCTTTACATTTAGCGGGAATCTCTTCTATTCTTGGAGCCGTAAATTTTATTACAACAATCATTAATATACGATCTAATGGAATTTCATTTGATCGAATACCCCTTTTTGTGTGATCAGTTTTAATTACAGCTATTTTATTACTACTTTCCTTACCAGTACTAGCAGGTGCAATTACCATACTTTTAACAGATCGTAATATTAACACTTCTTTTTTTGACCCCGCCGGAGGGGGGGATCCCATCCTTTACCAACACTTATTT</t>
  </si>
  <si>
    <t>&gt;0a044ec96939aab429fdb6e87b51fee2_Diptera_Ceratopogonidae_Bezzia_nigritula</t>
  </si>
  <si>
    <t>GATAAATAATATAAGATTTTGAATACTTCCTCCCTCATTATCATTATTATTAATCAGAAGACTTGTC---GAAAACGGAGCAGGAACAGGATGAACTGTTTACCCCCCTTTATCTGCAAATATCGCCCATGCCGGGGCATCAGTTGATTTAGCTATTTTTTCATTACATTTAGCAGGTATTTCTTCAATTTTAGGGGCAGTAAATTTTATTACGACTATTATTAATATACGTTCTAATGGTATTACCTTTGACCGTATACCCTTATTTGTTTGATCGGTACTAATTACAGCTATTTTACTTTTACTATCTTTACCCGTATTAGCCGGAGCTATTACCATACTTTTAACAGATCGAAATATTAACACTTCTTTCTTTGATCCCGCTGGAGGAGGAGACCCTATTTTATACCAACACTTGTTT</t>
  </si>
  <si>
    <t>&gt;fb9b5c92915d8b2650dcd722e5702509_Diptera_Ceratopogonidae_Bezzia_rhynchostylata</t>
  </si>
  <si>
    <t>AATAAATAACATAAGATTCTGAATACTTCCCCCCTCATTATCATTACTATTAATTAGAAGTCTTGTT---GAAAATGGGGCAGGAACAGGGTGAACAGTTTATCCCCCATTATCATCAAATATTGCCCATGCCGGAGCATCCGTTGACCTCGCAATTTTTTCCCTTCATTTAGCGGGTATCTCTTCTATCTTAGGGGCAGTAAATTTTATTACAACTATTATTAACATGCGCTCTAACGGAATTACCTTTGATCGTATGCCTTTATTTGTTTGATCAGTATTAATTACAGCTATCTTACTTTTATTATCTTTACCGGTATTGGCCGGGGCCATTACCATACTTTTAACTGATCGAAATATTAATACATCTTTTTTTGACCCAGCCGGAGGAGGAGACCCAATTCTATATCAACATTTATTT</t>
  </si>
  <si>
    <t>&gt;89a0c118007ce58f8826d983924ab1ef_Diptera_Ceratopogonidae_Bezzia_rhynchostylata</t>
  </si>
  <si>
    <t>AATAAATAACATAAGATTTTGAATACTTCCCCCCTCATTATCATTACTACTAATTAGAAGTCTTGTT---GAAAATGGGGCAGGAACAGGGTGAACAGTTTATCCTCCATTATCATCAAATATTGCCCATGCCGGAGCATCCGTTGACCTGGCAATTTTTTCCCTTCATTTAGCAGGTATCTCTTCTATCTTAGGGGCAGTAAATTTTATTACAACTATTATTAACATGCGCTCTAACGGAATTACCTTTGATCGTATGCCTTTATTTGTTTGATCAGTATTAATTACAGCTATCTTACTTCTATTATCTTTACCGGTATTGGCCGGAGCCATTACCATACTTTTAACTGATCGAAATATTAATACATCTTTTTTTGACCCAGCCGGAGGGGGAGACCCGATTCTATATCAACATTTATTT</t>
  </si>
  <si>
    <t>&gt;5ce6df958cfdd76fe0e771cdddb875a8_Ceratopogonidae_Bezzia_rhynchostylata</t>
  </si>
  <si>
    <t>AATAAATAACATAAGATTTTGAATACTTCCCCCCTCATTATCATTACTATTAATTAGAAGTCTTGTT---GAAAATGGAGCAGGAACAGGGTGAACAGTTTATCCTCCATTATCATCAAATATTGCCCATGCCGGAGCATCCGTTGACCTGGCAATTTTTTCCCTTCATTTAGCGGGTATCTCTTCTATCTTAGGGGCAGTAAATTTTATTACAACTATTATTAACATGCGCTCTAACGGAATTACCTTTGATCGTATGCCTTTATTTGTTTGATCAGTATTAATTACAGCTATCTTACTTCTATTATCTTTACCGGTATTGGCCGGGGCCATTACCATACTTTTAACTGATCGAAATATTAATACATCTTTTTTTGACCCAGCCGGAGGGGGGGACCCGATTCTATATCAACATTTGTTT</t>
  </si>
  <si>
    <t>&gt;56eb3856e0750e9e066c344c67418604_Diptera_unclassified.Diptera_unclassified.Diptera</t>
  </si>
  <si>
    <t>AATAAACAACATAAGATTTTGAATACTTCCTCCATCATTATCTTTACTATTAATTAGAAGCCTTGTT---GAAAATGGGGCAGGGACAGGATGAACAGTTTATCCACCACTATCATCAAATATTGCCCATGCTGGAGCATCAGTTGACCTGGCTATTTTTTCTTTACATTTAGCAGGTATCTCTTCTATTTTAGGGGCAGTAAATTTTATTACAACTATTATTAACATACGCTCTAACGGAATTACTTTTGATCGTATGCCCCTATTTGTTTGATCAGTCCTAATTACAGCTATTTTACTCCTCCTATCTTTACCTGTATTAGCAGGAGCTATTACTATACTTTTAACTGATCGAAATATTAATACATCTTTTTTTGACCCAGCAGGAGGGGGAGATCCTATCCTATATCAACATTTATTT</t>
  </si>
  <si>
    <t>&gt;059b57f85aef87646be83cfd7e941046_Diptera_Ceratopogonidae_Forcipomyia_palustris</t>
  </si>
  <si>
    <t>AATAAATAATATAAGTTTTTGAATATTACCTCCATCATTAACTTTATTACTTCTTAGAAGCTTAGTT---GAAAATGGCGCTGGAACAGGATGAACAGTCTACCCCCCTCTAGCTGCAAATGTATCACATACTGGAGCCTCTGTAGATTTAGCAATTTTTTCTTTACATTTAGCCGGTATTTCTTCTATTTTAGGAGCTGTAAATTTTATTACAACAATTATTAATATACGATCAGTGGGAATTACATTTGATCGAATTCCTTTATTTGTCTGATCAGTTTTAATTACAGCAATCTTATTACTTTTATCATTACCAGTTTTAGCCGGAGCTATTACTATACTACTTACTGATCGAAATTTAAATACTTCTTTTTTTGACCCAGCAGGAGGAGGAGATCCTATTCTATATCAACATTTATTT</t>
  </si>
  <si>
    <t>&gt;2e9cecd7bf0d760958755101afb5ffa2_Diptera_Ceratopogonidae_Dasyhelea_calycata</t>
  </si>
  <si>
    <t>AATAAATAATATAAGATTTTGAATATTACCCCCATCATTATCTTTATTATTAATTAGTAGATTAGTT---GAAAGTGGCGCTGGTACTGGATGAACAGTTTATCCTCCTTTAGCTAATAATATCTCTCATAGAGGTTCTTCCGTTGATTTAGCAATTTTTTCATTACATTTAGCTGGAATTTCATCTATTTTAGGGGCAGTTAATTTTATTACTACAATTATTAACATGCGATCAGTTGGAATTTCATTTGACCGAATACCCTTATTTGTTTGATCAGTATTAATTACTGCTATTTTATTACTATTATCACTACCTGTATTAGCTGGGGCTATCACAATATTATTAACAGATCGAAATTTAAACACATCCTTTTTTGACCCTGCTGGAGGAGGAGACCCAATTTTATATCAACATTTATTT</t>
  </si>
  <si>
    <t>&gt;80004d086e7f50327dedef2cc01a4841_Diptera_Ceratopogonidae_Atrichopogon_MMCER336-21</t>
  </si>
  <si>
    <t>AATAAATAATATAAGTTTTTGAATACTGCCCCCCTCACTTTCTCTACTATTAATTAGAAGATTAGTA---GAAAACGGTGCGGGTACGGGATGAACTGTTTATCCGCCGCTAGCTGGAAATGTTTCACATGCTGGGGCATCAGTAGATTTAGCTATTTTTTCATTACATTTAGCTGGTATCTCGTCCATTTTAGGAGCTGTTAATTTCATTACAACAATTATTAATATGCGATCGACAGGTATTACATTTGACCGAATACCCTTATTTGTGTGATCTGTTTTTATTACAGCTATCTTACTTTTACTGTCCCTTCCTGTTTTAGCGGGAGCAATTACTATACTTCTTACTGATCGAAATTTAAATACTTCATTTTTTGACCCAGCCGGGGGAGGAGACCCAATTTTATACCAACATTTATTT</t>
  </si>
  <si>
    <t>&gt;eb0fa57eea672ae346c5bbbd4e9a076d_Diptera_Ceratopogonidae_Ceratopogonidae_BOLD:ACI3103</t>
  </si>
  <si>
    <t>TATAAATAATATAAGTTTTTGAATACTTCCCCCATCACTCTCACTACTTTTAATTAGAAGTTTAGTA---GAAAATGGAGCAGGAACAGGATGAACTGTTTACCCGCCTCTAGCCGCCAATGTTTCACATGCCGGATCATCAGTAGATTTAGCTATTTTTTCCTTACATTTAGCTGGTATTTCATCTATTTTAGGCGCTGTAAATTTTATTACCACAATCATTAATATGCGAGCAACAGGTATTACATTTGACCGTATGCCTTTATTTGTATGATCAGTTTTAATTACTGCTGTATTATTATTGTTATCATTACCAGTTTTAGCCGGAGCTATTACTATATTATTAACCGATCGAAATCTTAATACATCATTTTTTGACCCAGCCGGAGGGGGAGATCCAATTCTTTATCAACATTTATTT</t>
  </si>
  <si>
    <t>&gt;97c11b375f21483a107ac9cde23abcd6_Diptera_Ceratopogonidae_Culicoides_albicans</t>
  </si>
  <si>
    <t>AATAAATAATATAAGATTTTGAATACTCCCCCCTTCATTATCATTATTATTAGTAAGAAGATTAGTT---GAAAATGGGGCAGGAACTGGATGAACCGTCTACCCACCACTTTCTGCTAATGTTTCTCATGCAGGAGCATCAGTTGATTTAGCAATCTTTTCCTTACATTTAGCTGGTATTTCTTCTATTCTTGGGGCAGTAAACTTTATCACCACAATCATTAATATACGATCCAATGGAATTTCATTTGATCGAATACCATTATTTGTTTGATCTGTTCTCATTACAGCAATTCTTTTACTCCTTTCCCTCCCAGTTTTAGCTGGAGCTATTACTATGCTTTTAACCGATCGTAATATTAATACTTCCTTTTTTGACCCTGCCGGAGGAGGGGACCCAATTCTTTATCAACACTTATTT</t>
  </si>
  <si>
    <t>&gt;4f14a62672a4b99e6cbb7e7b3f867df5_Diptera_Ceratopogonidae_Culicoides_albicans</t>
  </si>
  <si>
    <t>AATAAATAATATAAGATTTTGAATGCTCCCCCCTTCATTATCATTATTATTAGTAAGAAGATTAGTT---GAAAATGGAGCAGGAACTGGATGAACCGTTTACCCGCCACTTTCTGCTAATGTTTCTCATGCCGGAGCATCAGTTGATTTAGCAATCTTTTCCTTACATTTAGCCGGCATTTCTTCTATCCTTGGAGCAGTAAACTTTATCACCACAATCATTAATATACGATCTAAGGGAATTTCATTTGATCGAATACCATTATTTGTTTGATCTGTTCTCATTACAGCAATTCTTTTACTCCTTTCCCTCCCAGTTTTAGCTGGAGCTATTACTATACTTTTAACCGACCGTAATATTAATACTTCCTTTTTTGACCCCGCCGGAGGAGGAGACCCTATTCTTTATCAACACTTATTT</t>
  </si>
  <si>
    <t>&gt;1e496ed21fc621b5e12627e7bbf5351a_Diptera_Ceratopogonidae_Culicoides_grisescens</t>
  </si>
  <si>
    <t>AATGAATAATATAAGATTTTGAATACTCCCCCCTTCTCTTTCTTTATTATTAGTAAGTAGCCTAGTA---GAAAATGGGGCTGGGACAGGTTGAACTGTGTACCCTCCTCTTTCTGCTAATATCTCCCATGCAGGGGCCTCAGTTGATTTAGCAATTTTTTCATTACATCTTGCAGGTATTTCTTCAATTTTAGGAGCTGTAAATTTTATTACTACAATTATTAATATACGATCAAATGGAATTACATTTGATCGAATACCTTTATTTGTCTGATCAGTTTTAATTACAGCTATTCTTTTACTTTTATCTCTCCCAGTCTTAGCAGGAGCCATTACTATACTTCTTACAGACCGAAATATTAACACTTCATTCTTTGACCCCGCCGGGGGAGGAGACCCTATTCTTTATCAACATCTATTC</t>
  </si>
  <si>
    <t>&gt;d1523e4567239bdb8c018d36bdf65011_Diptera_Ceratopogonidae_Culicoides_BOLD:AEH4276</t>
  </si>
  <si>
    <t>TATAAATAATATAAGATTTTGAATACTCCCCCCTTCTCTAACATTGCTATTATTAAGTAGCTTAGTG---GAAAATGGGGCCGGAACAGGATGAACGGTGTACCCTCCTCTTTCGGCTAATATTTCTCATGCCGGGGCATCAGTAGATTTAGCAATTTTTTCCCTTCATTTGGCAGGAATTTCCTCTATTCTAGGGGCTGTTAATTTTATTACAACAATTATTAATATACGGTCAAATGGAATTTCATTTGACCGAATACCTTTATTTGTATGATCTGTTCTAATTACTGCTATCTTACTTCTTTTATCTTTACCAGTCTTAGCCGGAGCCATTACTATATTATTAACCGATCGAAATATCAATACCTCATTTTTTGACCCGGCAGGAGGAGGAGACCCTATTCTCTACCAACATTTATTC</t>
  </si>
  <si>
    <t>&gt;c835f0f4d98725a91b66e22fd37c23c3_Diptera_Ceratopogonidae_Culicoides_BOLD:ABV1155</t>
  </si>
  <si>
    <t>AATAAATAATATAAGATTCTGGATACTCCCCCCTTCTTTAACACTCCTATTACTAAGAAGATTAGTT---GAAAATGGAGCTGGTACTGGATGAACTGTTTATCCCCCTCTTTCTGCTAATATTTCTCACGCAGGAACTTCAGTTGATCTGGCAATTTTTTCTCTTCATTTAGCTGGAATCTCTTCTATTTTAGGGGCAGTTAATTTTATTACAACAATTATTAATATACGTTCTAACGGAATCTCATTTGACCGAATACCTCTTTTTGTGTGATCTGTATTAATTACAGCAATCCTACTTTTATTATCATTGCCTGTTCTAGCCGGAGCAATTACAATACTTCTAACAGATCGAAATATTAATACGTCTTTTTTTGACCCTGCAGGAGGAGGAGACCCCATTCTTTATCAACATTTATTT</t>
  </si>
  <si>
    <t>&gt;05b282ff98d4b424b53a7f5891f088cd_Diptera_Ceratopogonidae_Brachypogon_vitiosus</t>
  </si>
  <si>
    <t>AATAAATAATATAAGTTTTTGAATACTTCCCCCTTCTCTCTCTCTTTTATTAACTAGCAGCCTAGTT---GAAAACGGAGCCGGAACAGGTTGAACTGTTTACCCCCCTCTATCCTCTAATGTCTCTCATGCAGGGGCATCTGTCGATTTAGCTATTTTTTCATTACATTTAGCTGGGATTTCATCTATTTTAGGGGCTGTAAATTTCATCACAACTATTATTAACATACGATCAAATGGAATTACATTTGACCGAATACCACTATTTGTGTGGTCAGTATTAATCACAGCTATTTTATTACTATTATCTTTGCCAGTTTTAGCCGGAGCAATCACAATACTTTTAACAGATCGAAATATTAATACATCTTTTTTTGACCCCGCTGGAGGGGGAGACCCGATCCTGTACCAACATCTATTT</t>
  </si>
  <si>
    <t>&gt;c93845b6acdcf2efd45242ec6ab97328_Diptera_Ceratopogonidae_Culicoides_obsoletus</t>
  </si>
  <si>
    <t>TATAAATAATATAAGATTTTGAATGCTCCCCCCTTCAATTACTTTATTATTAATTAGAGGCTTAGTT---GAAAATGGAGCAGGAACTGGTTGAACTGTTTACCCCCCTTTATCATCTAATGTATCACATGCTGGAGCATCTGTTGATTTAGCTATTTTTTCCTTACATTTAGCTGGTATTAGATCTATTTTAGGAGCCGTTAATTTTATTACAACCATTATTAATATACGATCATATGGAATAACTTTCGATCGAATACCTTTATTTGTCTGATCAGTATTAATTACTGCTATTTTACTCCTACTATCTTTACCTGTATTAGCAGGAGCTATTACAATACTTTTAACAGATCGAAATATTAATACTTCATTTTTTGACCCCGCAGGAGGAGGAGATCCTATTCTTTATCAACATTTATTT</t>
  </si>
  <si>
    <t>&gt;bb364e282aec7809d921594521b8d8e7_Diptera_Ceratopogonidae_Culicoides_fascipennis</t>
  </si>
  <si>
    <t>TATAAATAATATAAGATTTTGAATACTACCCCCTTCCCTTTCATTACTATTAATTAGAAGCCTTGTA---GAAAATGGCGCTGGAACTGGTTGAACAGTCTATCCTCCTCTTTCTGCTAATGTATCGCATGCAGGAGCATCTGTTGATTTAGCTATTTTTTCTTTACATTTAGCTGGTATCTCATCAATTTTAGGGGCAGTAAATTTTATTACAACAATTATTAATATACGATCAAATGGAATTTCTTTTGATCGTATACCTTTATTTGTCTGATCAGTATTAATTACGGCTATTTTACTACTCCTTTCTCTCCCTGTTTTAGCCGGTGCTATTACTATATTATTAACAGATCGTAATATTAATACTTCCTTTTTTGATCCGGCCGGAGGAGGCGACCCAATTCTATACCAACATTTATTT</t>
  </si>
  <si>
    <t>&gt;b9ed959ab69a34475c838b6f3774ccf3_Diptera_Ceratopogonidae_Palpomyia_BOLD:ACX1684</t>
  </si>
  <si>
    <t>TATAAATAATATAAGATTCTGAATACTTCCCCCATCATTATCCCTATTGCTTATTAGTAGTTTAGTA---GAAAATGGAGCAGGTACTGGTTGAACTGTTTACCCTCCTTTATCAGCCAATATCGCTCATGCAGGAGCTTCTGTCGACTTAGCCATTTTTTCCTTACATTTAGCCGGAATCTCTTCTATTTTAGGAGCTGTAAATTTTATTACAACAATTATCAATATACGATCCAATGGAATTACATTTGATCGAATACCTCTTTTTGTGTGATCAGTATTAATCACTGCTATTCTTTTACTTCTCTCCCTACCTGTTTTAGCCGGCGCTATTACCATACTTCTTACAGATCGAAATATTAACACATCATTCTTTGACCCTGCTGGGGGAGGAGACCCCATCCTTTACCAACATTTATTT</t>
  </si>
  <si>
    <t>&gt;e367608775a0fdf2c4fb304e74bb653a_Diptera_Ceratopogonidae_Dasyhelea_modesta</t>
  </si>
  <si>
    <t>TATAAATAATATAAGATTCTGAATGCTCCCTCCTTCTTTATCCTTATTACTAATGAGTAGTTTAGTA---GAAAACGGAGCAGGAACAGGATGAACAGTATACCCTCCATTAGCTAATAATATTTCACATAGAGGAGCCTCAGTTGATTTAGCAATTTTTTCATTACACCTAGCAGGAATCTCCTCAATTTTAGGGGCTGTAAATTTTATTACAACAATTATTAATATACGATCTAAAGGTATCTCACTAGATCGTATACCTTTATTTGTCTGATCAGTATTAATTACCGCTATTTTACTTTTACTATCCCTTCCAGTTTTAGCAGGTGCTATTACTATACTACTTACAGATCGAAACTTAAATACTTCATTTTTTGACCCAGCAGGAGGAGGAGACCCCATTTTATACCAACATTTATTT</t>
  </si>
  <si>
    <t>&gt;098cbe0d4be0fa8dc0b57f18b8f448fd_Diptera_Ceratopogonidae_Dasyhelea_modesta</t>
  </si>
  <si>
    <t>TATAAATAATATAAGATTCTGAATACTCCCCCCTTCTTTATCCTTATTACTTATTAGTAGTTTAGTG---GAAAACGGGGCAGGGACAGGATGAACAGTATACCCTCCATTAGCTAATAATATTTCACATAGAGGAGCATCAGTTGATTTAGCAATTTTTTCACTACACCTAGCAGGAATTTCCTCAATTTTAGGGGCTGTAAATTTTATTACAACAATCATTAATATACGATCCAAAGGTATCTCACTAGACCGCATGCCTTTATTTGTTTGATCAGTATTAATTACTGCTATTTTACTTTTACTATCCCTTCCAGTTTTAGCAGGAGCTATTACTATATTACTAACAGATCGAAACTTGAACACTTCATTTTTTGACCCTGCAGGAGGAGGTGACCCAATTTTATACCAGCATTTATTT</t>
  </si>
  <si>
    <t>&gt;8492d67df58096764cf7cbdf0a27d124_Diptera_unclassified.Diptera_unclassified.Diptera</t>
  </si>
  <si>
    <t>AATAAATAATATAAGTTTTTGAATACTTCCTCCCTCTATCTCTTTATTACTAACAAGTAGTCTTGTA---GAAACTGGAGCGGGCACAGGTTGAACTGTTTATCCTCCATTAGCAAGAAATATTTCTCATGCTGGCTCTTCGGTTGATTTAGCAATTTTTTCTCTTCATTTAGCTGGAATTTCTTCTATTCTCGGGGCGGTTAATTTTATCACTACCATTATTAATATACGATCAAAAGGAATTACATTTGATCGTATACCTTTATTTGTATGATCAGTTTTAATTACCGCTGTTTTACTTTTACTTTCCCTGCCCGTGCTAGCGGGGGCTATTACCATATTATTAACAGATCGGAATTTAAACACCTCTTTTTTTGACCCCGCAGGAGGAGGTGACCCAATTCTTTATCAACATTTATTT</t>
  </si>
  <si>
    <t>&gt;a58f1bdd64fafe7121d6e394ebf266eb_Diptera_Ceratopogonidae_Dasyhelea_PGCBG1609-20</t>
  </si>
  <si>
    <t>AATAAACAATATAAGATTTTGGATACTTCCGCCTTCTTTATCATTACTACTGATTAGTAGTCTTGTT---GAAAGCGGAGCTGGAACAGGATGAACCGTATATCCCCCATTAGCTAGTAATATTTCTCATAGAGGCTCATCAGTTGACTTAGCTATTTTTTCTCTTCATTTAGCTGGAATTTCTTCAATTTTAGGAGCAGTTAATTTTATTACCACAATTATTAATATACGAGCAAAAGGAATTACATTCGATCGTATACCATTATTTGTTTGATCAGTTTTAATTACTGCTATTTTATTATTACTTTCTTTACCTGTTTTAGCCGGAGCTATTACTATACTTCTTACAGATCGTAATTTAAATACCTCTTTTTTTGATCCGGCTGGAGGAGGAGATCCAATTCTTTATCAACATCTATTT</t>
  </si>
  <si>
    <t>&gt;284baaf29968bc61208d3624607b4a3c_Diptera_Ceratopogonidae_Dasyhelea_bensoni</t>
  </si>
  <si>
    <t>GATAAATAATATAAGATTTTGAATATTACCGCCATCCCTATCCCTATTACTAATTAGTTCTCTTGTA---GAAAATGGGGCTGGAACTGGTTGAACTGTCTACCCCCCTTTAGCAGGAAATATTGCCCATAGTGGCTCTTCAGTTGATTTAGCAATTTTTTCTCTTCATTTAGCAGGAATTTCTTCTATTTTAGGGGCTGTAAATTTTATTACAACAATTATTAATATACGATCAAATGGTATCACATTTGATCGAATACCATTATTTGTTTGATCAGTTTTAATTACTGCTATTTTACTATTACTTTCCTTACCTGTTTTAGCAGGAGCTATCACAATACTTTTAACCGACCGAAATTTAAATACTTCATTTTTTGACCCAGCAGGTGGGGGGGACCCTATTTTATACCAACATTTATTC</t>
  </si>
  <si>
    <t>&gt;3ec20f39879f891b348b719bf761496b_Diptera_Ceratopogonidae_Dasyhelea_malleolus</t>
  </si>
  <si>
    <t>AATAAATAATATAAGATTTTGAATATTACCCCCTTCACTTTCTCTCTTATTAATCAGATCTCTAGTA---GAAAACGGAACTGGCACAGGTTGAACAGTGTATCCTCCATTAGCAAGAAATATTACTCACGGAGGATCTTCAGTTGATCTCACTATTTTTTCTTTACATTTAGCTGGGATTTCATCAATTTTAGGGGCAGTAAATTTTATTACAACTATTATTAATATACGATCTAATGGAATTACATTTGACCGTATACCTTTATTTGTTTGATCTGTTTTAATTACAGCAATTCTCTTATTATTATCACTACCTGTATTAGCAGGAGCAATTACTATATTATTAACAGATCGAAACCTAAATACTTCATTTTTTGACCCAGCCGGAGGAGGAGACCCGATTCTATACCAACATTTATTT</t>
  </si>
  <si>
    <t>&gt;c0d8822c4438b9ed7397fff38902738c_Diptera_Ceratopogonidae_Dasyhelea_BOLD:AAV5200</t>
  </si>
  <si>
    <t>AATAAATAATATAAGTTTTTGAATACTCCCACCATCACTGTCACTTTTATTAATTAGATCCTTAGTA---GAAAATGGAGCTGGGACAGGATGAACTGTCTACCCCCCTTTAGCAGGTAATATTGCTCATGGAGGGTCTTCAGTAGACTTAGCCATTTTTTCTCTACATTTAGCCGGTATTTCTTCTATTCTTGGAGCTGTAAATTTTATTACAACTATTATTAATATACGATCAAATGGTATTACTTTTGACCGTATACCTTTATTTGTATGATCAGTACTAATTACTGCTGTTCTTTTACTTTTATCACTACCTGTATTAGCAGGGGCCATCACTATGTTACTAACAGATCGTAATTTAAATACATCATTTTTTGATCCTGCAGGAGGAGGAGACCCAATCTTATACCAACATTTATTT</t>
  </si>
  <si>
    <t>&gt;beb21e4a390d566e0dde5aa09a29fb8c_Diptera_Ceratopogonidae_Bezzia_BOLD:ACX2988</t>
  </si>
  <si>
    <t>AATAAATAATATAAGTTTTTGGATACTCCCCCCATCATTATCATTATTATTAATTAGTAGCTTAGTA---GAAAACGGAGCAGGCACAGGGTGAACTGTTTACCCCCCGCTGTCATCTAATATCGCTCACGCTGGGGCCTCTGTAGACTTGGCAATTTTTTCATTACATCTAGCTGGGATTTCATCCATTCTAGGGGCAGTTAATTTTATTACAACAATCATTAATATACGATCAAACGGAATTACATTTGACCGTATACCTTTATTTGTTTGATCCGTTTTAATTACAGCAATTTTACTTTTGCTATCCCTACCAGTATTAGCCGGAGCTATTACTATACTTTTAACTGACCGAAATATTAACACATCTTTTTTCGACCCTGCAGGAGGCGGGGACCCAATCCTATACCAACACTTATTC</t>
  </si>
  <si>
    <t>&gt;84aac3e36182389a3e048e0f5d7e8585_Diptera_Ceratopogonidae_Ceratopogon_lacteipennis</t>
  </si>
  <si>
    <t>AATAAACAATATAAGATTCTGAATACTCCCCCCATCGCTTTCTCTACTATTAACAAGTAGCCTAGTA---GAAAATGGAGCAGGAACTGGGTGAACAGTTTACCCCCCTCTTTCTGCAAACATTTCACACGCTGGAGCGGCCGTAGACCTGGCTATTTTTTCACTACATTTGGCCGGTATTTCATCTATTTTAGGAGCAGTTAATTTTATCACAACAATTATTAATATGCGATCAAACGGAATTACTTTTGACCGTATACCCCTATTCGTTTGATCTGTTTTAATTACTGCTATTCTTCTTCTTCTATCCCTGCCAGTATTAGCTGGAGCGATTACAATACTTCTGACCGACCGTAATATTAATACTTCTTTTTTCGACCCCGCCGGAGGAGGAGACCCCATCTTATACCAACATTTATTT</t>
  </si>
  <si>
    <t>&gt;2803acb6aab7854344ef1916af516824_Diptera_Ceratopogonidae_Forcipomyia_BOLD:ABW3952</t>
  </si>
  <si>
    <t>CATAAATAATATGAGATTTTGAATATTACCTCCCTCTCTTTCACTGCTATTAATTAGCAGTTTAGTG---GAAAATGGAGCCGGAACAGGCTGAACGGTTTATCCGCCCCTGGCCGCCAATATTTCTCATGCCGGATCCTCTGTGGACTTTGCAATTTTTTCCCTTCATCTGGCTGGTATTTCATCAATTTTAGGGGCAGTTAATTTTATTACTACAATTATTAATATACGATCAAATGGAATTACATTTGACCGAATACCTTTATTTGTTTGATCAGTTTTAATTACTGCTGTTCTTTTACTTCTTTCATTGCCGGTATTAGCCGGAGCAATTACAATATTATTAACAGATCGTAATTTTAATACATCCTTCTTTGACCCTGCGGGAGGGGGTGACCCTATTTTATACCAGCATTTATTT</t>
  </si>
  <si>
    <t>&gt;9a3be8c052a377ed4551446d11a2eaae_Diptera_Ceratopogonidae_unclassified.Ceratopogonidae</t>
  </si>
  <si>
    <t>AATAAATAATATAAGCTTCTGAATACTGCCCCCTTCTCTATCCTTATTGTTAATTAGAAGTTTAGTG---GAAAACGGGGCTGGGACTGGTTGAACTGTTTACCCTCCCTTAGCTGCTAACATTTCTCATGCCGGATCCTCTGTTGATTTTGCTATTTTCTCTCTACATTTGGCTGGAATTTCGTCAATTCTTGGTGCCGTAAATTTTATTACAACAATTATTAACATACGATCAAATGGAATTACTTTTGATCGAATACCACTATTTGTTTGATCAGTTCTTATTACCGCCGTATTACTTCTTCTATCATTGCCTGTCCTAGCCGGAGCAATTACTATACTCCTCACAGATCGTAATTTTAACACTTCTTTCTTCGACCCCGCCGGAGGAGGTGACCCTATTTTGTACCAACACTTATTT</t>
  </si>
  <si>
    <t>&gt;0960a59b4b18c10ab799710dcca90144_Diptera_Ceratopogonidae_Forcipomyia_hygrophila</t>
  </si>
  <si>
    <t>AATAAATAATATAAGCTTCTGAATATTACCCCCCTCTCTATCCTTATTGTTAATTAGAAGTTTAGTG---GAAAATGGGGCCGGAACTGGTTGAACCGTTTATCCTCCCCTAGCTGCTAACATTTCTCATGCCGGGTCCTCTGTTGATTTTGCTATTTTCTCCCTACATTTGGCCGGAATTTCGTCAATTCTGGGCGCCGTAAATTTTATTACAACAATTATTAATATACGATCAAATGGAATTACTTTTGATCGAATACCACTATTTGTTTGATCAGTTCTTATTACCGCCGTATTATTACTTCTCTCCCTACCCGTTCTAGCCGGAGCAATTACTATGCTCCTCACAGATCGTAATTTTAACACTTCTTTTTTTGACCCTGCTGGCGGGGGTGACCCTATTTTGTACCAACACTTATTT</t>
  </si>
  <si>
    <t>&gt;c3f94e5e71b4f6a9255072a7939be215_Diptera_Ceratopogonidae_Forcipomyia_squamigera</t>
  </si>
  <si>
    <t>AATAAATAACATGAGTTTTTGAATGCTCCCCCCATCTATCTCACTTCTACTTATTAGAAGATTAGTA---GAAAACGGGGCGGGGACCGGATGAACAGTTTATCCCCCTCTAGCCGCCAATATTTCTCATGCTGGGTCATCAGTAGACTTCGCAATTTTTTCTCTCCATTTAGCTGGGATTTCTTCAATTCTAGGGGCAGTAAATTTTATTACTACAATTATTAATATACGATCTAATGGGATTACCTTTGACCGGATGCCCCTTTTTGTGTGATCTGTACTAATTACGGCTATTTTACTTCTTCTTTCCCTACCTGTATTAGCAGGGGCTATTACAATATTATTGACAGATCGAAATTTTAATACCTCATTTTTTGACCCAGCAGGGGGAGGCGACCCAATTTTATACCAACATTTATTC</t>
  </si>
  <si>
    <t>&gt;2d57ebd73d4d0befef709c45d8be6245_Diptera_Ceratopogonidae_Ceratopogon_BOLD:ABW3958</t>
  </si>
  <si>
    <t>TATAAATAATATAAGTTTTTGAATACTTCCCCCTTCCTTATCCCTTCTTCTTATTAGAAGCTTAGTT---GAAAATGGGGCTGGGACAGGCTGAACAGTTTATCCCCCCCTTTCCGCTAATATCTCACACGCCGGAGCCTCAGTTGATCTAGCTATTTTTTCTCTCCATTTAGCCGGGATTTCTTCAATTTTAGGGGCAGTAAATTTCATTACCACTATCATTAACATACGATCAAACGGAATCACATTCGACCGAATACCCCTATTTGTATGATCTGTTTTAATTACTGCAATCTTGCTTCTTTTATCCCTCCCAGTACTCGCTGGAGCCATTACCATATTACTAACTGACCGAAATCTCAATACCTCATTTTTTGACCCCGCCGGAGGGGGGGACCCAATTCTTTACCAACACTTATTC</t>
  </si>
  <si>
    <t>&gt;e1a18abe68f316a6bf2d54baa0bbc339_Diptera_Ceratopogonidae_Ceratopogon_BOLD:ABW3956</t>
  </si>
  <si>
    <t>AATAAATAATATAAGCTTTTGAATGCTTCCCCCTTCATTATCACTTCTTCTTATTAGAAGCTTAGTA---GAAAATGGGGCTGGAACGGGATGAACTGTTTATCCCCCCCTCTCTGCCAATATCTCACATGCAGGGGCTTCAGTTGATCTAGCTATTTTTTCCCTTCATTTAGCCGGGATTTCTTCGATTCTAGGGGCAGTGAATTTTATTACCACTATTATTAATATACGGTCAAATGGAATTACATTTGACCGTATACCTCTTTTTGTGTGATCCGTCTTAATTACTGCTATCCTACTTCTTCTATCTTTACCAGTACTTGCCGGAGCAATCACAATACTACTAACTGATCGAAACATTAATACCTCATTCTTTGACCCCGCTGGAGGGGGGGACCCAATTCTTTATCAACATTTATTC</t>
  </si>
  <si>
    <t>&gt;a5cbbbe1cefb020c3df559d74b708188_Diptera_Ceratopogonidae_Ceratopogon_BOLD:ACA2830</t>
  </si>
  <si>
    <t>AATAAACAACATAAGCTTCTGAATATTGCCTCCTTCCCTATCTCTCTTACTTATTAGTAGCCTGGTA---GAAAATGGAGCCGGGACTGGATGAACTGTCTACCCCCCTCTTTCTGCTAATATTTCTCATGCCGGCGCTTCAGTTGACCTAGCTATTTTTTCTCTTCACTTGGCCGGAATCTCTTCAATTTTAGGGGCAGTAAACTTTATTACCACTATTATTAATATACGATCAAATGGGATTACCTTTGATCGCATGCCCCTTTTTGTGTGATCTGTATTAATTACTGCCATCTTACTTCTTTTATCTCTCCCAGTACTAGCTGGAGCAATTACCATACTATTAACTGACCGAAATATTAATACTTCATTCTTTGACCCTGCCGGAGGGGGGGACCCAATTCTTTACCAACATTTATTT</t>
  </si>
  <si>
    <t>&gt;9fbf7fb0fc26d1a151cc0b8f6bbdb9ee_Diptera_Ceratopogonidae_Forcipomyia_BOLD:ACG5310</t>
  </si>
  <si>
    <t>TATAAATAATATAAGTTTTTGAATACTACCCCCCTCATTAACTTTACTTTTAACGAGTAGTCTGGTA---GAAAACGGGGCGGGAACTGGCTGAACAGTATACCCGCCGTTGGCCGCCAACATTTCACACGCAGGATCTTCCGTAGATTTAGCTATTTTTTCTCTCCATCTTGCAGGAATTTCTTCAATTTTAGGGGCAGTAAATTTTATCACAACAATTATTAATATACGAGCTAACGGAATCACATTCGACCGCATACCTTTATTTGTATGATCTGTATTAATTACGGCCATCTTATTACTTTTATCCCTTCCTGTACTAGCCGGGGCTATTACCATATTATTAACAGATCGAAACTTGAATACATCCTTTTTTGATCCGGCAGGTGGGGGGGACCCCATTCTATACCAACATTTATTT</t>
  </si>
  <si>
    <t>&gt;7ee10a69fe0058b7effbe824f5006a9b_Diptera_Ceratopogonidae_Forcipomyia_chaetoptera</t>
  </si>
  <si>
    <t>TATAAATAATATAAGTTTCTGAATATTGCCTCCATCATTAACCCTATTACTTACCAGCAGTTTAGTT---GAAAACGGAGCAGGTACTGGTTGAACCGTATACCCTCCTTTAGCAGCCAATGTTTCTCACGCGGGATCTTCAGTAGATTTAGCTATTTTTTCTTTACATTTAGCAGGAATTTCTTCTATTTTGGGGGCTGTAAATTTTATTACAACTGTAATTAATATACGATCCGCAGGAATTACATTTGATCGAATGCCTTTATTTGTATGATCTGTTTTAATTACTGCAGTTTTACTTTTATTATCTCTCCCAGTTTTAGCAGGGGCTATTACCATATTATTAACGGATCGAAACTTAAATACATCTTTTTTTGACCCAGCAGGTGGTGGAGACCCAATTCTTTATCAACATTTATTT</t>
  </si>
  <si>
    <t>&gt;53ab2526ad681a2b0e4a90a6cd5b4353_Diptera_unclassified.Diptera_unclassified.Diptera</t>
  </si>
  <si>
    <t>TATAAATAATATAAGATTTTGAATACTACCCCCATCATTATCATTACTTCTTATTAGAAGCCTAGTA---GAAAACGGGGCAGGTACAGGTTGAACGGTTTATCCTCCTTTAGCAAATAATATTTCTCATAGAGGATCTTCAGTTGACCTAGCTATTTTTTCACTTCACTTAGCCGGAATTTCATCAATTCTTGGAGCAGTTAACTTTATTACTACAATCATTAATATACGTTCTAAAGGAATTTCACTAGACCGTATACCTCTATTTGTTTGATCTGTATTAATTACTGCAATTTTACTCTTACTTTCTCTTCCCGTATTAGCTGGTGCCATCACAATATTATTAACAGACCGAAATTTAAATACCTCATTTTTTGATCCAGCTGGTGGAGGAGACCCTATCCTTTACCAACACTTATTT</t>
  </si>
  <si>
    <t>&gt;901b3c3118e1ee7dc114675162b05ab8_Diptera_Ceratopogonidae_Dasyhelea_BOLD:ABW3976</t>
  </si>
  <si>
    <t>AATAAATAACATAAGTTTTTGAATATTACCCCCTTCTTTAAGACTACTATTAATCAGTAGATTGGTG---GAAAATGGGGCTGGGACAGGGTGAACGGTTTATCCTCCATTAGCAAGTAATATTGCCCATGGGGGGTCTTCAGTTGACTTAGCCATTTTTTCCTTACATTTAGCAGGAATTTCATCAATTTTAGGTGCTGTTAATTTTATTACAACTATTATTAATATACGGTCTAACGGAATTACATTTGACCGAATACCTTTATTTGTTTGATCTGTCTTAATTACAGCAATTTTATTATTATTGTCCCTTCCAGTCCTTGCCGGGGCTATCACAATACTTCTTACTGACCGTAATTTAAATACATCTTTTTTTGACCCCGCCGGAGGGGGAGACCCCATTCTTTACCAACACTTATTT</t>
  </si>
  <si>
    <t>&gt;d2af4cbac1eabbe6f56267fc51242ecf_Diptera_Ceratopogonidae</t>
  </si>
  <si>
    <t>TATAAATAATATAAGATTCTGAATACTTCCCCCTTCTCTTTCTTTACTTTTAATTTCCAGTCTAGTA---GAAAATGGGGCCGGAACCGGTTGAACGGTCTACCCACCATTAGCAAGCAATATTGCCCACAGAGGATCATCTGTTGATTTGGCAATTTTTTCTCTGCATTTAGCAGGAATTTCTTCCATTTTAGGTGCAGTAAATTTTATTACAACAATTATTAATATACGTGCAAATGGTATCTCTTTTGATCGAATGCCTTTATTTGTGTGATCTGTTTTAATTACAGCTATTTTACTTTTACTGTCTCTTCCAGTTTTAGCCGGGGCTATCACCATACTTCTTACAGATCGAAATTTAAATACTTCTTTTTTTGACCCCTCAGGAGGAGGAGACCCCATTCTTTATCAACATCTATTT</t>
  </si>
  <si>
    <t>&gt;55e7325b39aacc8915b65d530bc24d79_Diptera_Ceratopogonidae_Dasyhelea_ledi</t>
  </si>
  <si>
    <t>AATAAATAACATAAGATTTTGAATATTACCCCCTTCTCTTTCATTGTTATTATTTAGCAGATTGGTA---GAAACAGGTGCAGGAACAGGATGAACTGTGTACCCACCATTAGCAGCTAACACAGCACACAGAGGACCTTCGGTTGATTTAACAATTTTCTCATTACATCTTGCAGGAATTTCTTCTATTTTAGGAGCAGTAAATTTCATCACAACTATTATTAATATACGATCAAATGGTATTACTTTCGACCGAATACCTTTATTTGTGTGATCAGTATTAATTACAGCAATTTTACTTTTATTATCACTACCTGTACTAGCAGGAGCTATTACTATATTATTAACAGATCGTAATTTAAATACATCATTTTTTGACCCCGCCGGAGGAGGAGACCCAATCCTTTACCAGCATTTATTC</t>
  </si>
  <si>
    <t>&gt;651446518b0322dbc50629c955f53808_Diptera_Pipunculidae_Pipunculus_campestris</t>
  </si>
  <si>
    <t>GATAAATAATATAAGATTTTGAATATTACCACCATCTTTAACTTTACTTTTAGTCAGAAGAATAGTT---GACAATGGAGCTGGTACAGGATGAACTGTTTATCCTCCCCTATCTTCAAATATTGCACACGGTGGAGCTTCAGTAGACTTAGCAATTTTTTCGCTACATCTAGCTGGAATTTCATCAATTCTTGGGGCTGTAAACTTTATTACAACTGTTATTAATATACGGTCAGCAGGGATATCATTTGATCGAATGCCTTTATTTGTTTGAGCTGTAGTAATTACAGCTCTTTTATTACTTCTGTCTCTTCCAGTTCTAGCAGGGGCTATCACAATGCTTTTAACTGACCGAAATTTCAATACATCATTCTTTGATCCTGCAGGGGGTGGAGACCCGATCTTGTATCAACACCTATTC</t>
  </si>
  <si>
    <t>&gt;993a5af443f45fe621a595bbba8a839e_Plecoptera_Chloroperlidae_Xanthoperla_apicalis</t>
  </si>
  <si>
    <t>AATAAATAATATAAGCTTTTGATTATTACCACCATCTTTAACCCTTCTTTTAGCAAGAAGACTTGTT---GAAAATGGAGCTGGAACAGGATGAACAGTTTACCCCCCACTTTCAGCGGGGATTGCCCATGCTGGGGCTTCCGTTGATATGGCCATTTTCTCTTTACATTTAGCAGGAGTTTCTTCCATTCTGGGAGCTGTTAATTTCATTACAACTGTAATTAATATACGGTCAAGCGGAATAACCTTAGACCGAATGCCTCTATTTGTCTGGGCCGTAGCTATTACTGCCCTATTACTTCTTCTATCACTACCGGTTCTGGCGGGGGCTATTACTATACTCTTAACAGACCGAAACTTAAATACATCATTCTTCGACCCTGCCGGAGGAGGAGACCCTATTCTTTATCAACATTTATTT</t>
  </si>
  <si>
    <t>&gt;bd917f112dcb670ddac45972201c2ad4_Diptera_Scatopsidae_Scatopsidae_BOLD:ACF6113</t>
  </si>
  <si>
    <t>TATAAATAATATAAGTTTTTGAATGCTACCCCCATCTCTTACTCTTCTTCTTATAAGAGGATTGGTA---GAAAATGGGGCAGGAACAGGATGAACAGTTTACCCCCCCCTTTCATCAGGAATTGCCCATGCAGGAGCCTCTGTTGACCTCGCTATTTTTTCTCTCCATATAGCAGGAATTTCTTCAATTTTAGGAGCAGTAAATTTTATTACAACTATTATTAATATACGATCAAGAGGAATCACTTTAGACCGAATACCTTTATTTGTTTGGTCAGTTGCCATTACAGCAGTACTTTTACTTTTATCCCTCCCAGTTTTAGCAGGGGCAATTACTATACTTCTTACAGATCGAAACCTAAATACATCTTTCTTTGACCCTTCAGGAGGAGGAGACCCTATTTTATATCAACATCTATTT</t>
  </si>
  <si>
    <t>&gt;17246ec512ef8a2324c96d1c4081807f_Coleoptera_Cantharidae_Podistra_schoenherri</t>
  </si>
  <si>
    <t>AATAAATAATATAAGATTTTGATTTTTACCTCCTTCTCTTATATTTCTTTTAATAAGAAGAATAGTA---GAAAGAGGAGCGGGAACAGGATGAACTGTTTATCCCCCCCTCTCAGCTAATATTGCTCATAGAGGTCCTTCTGTTGATTTAGCAATTTTTAGTCTTCATATAGCTGGAATTTCTTCAATTCTTGGAGCAGTAAACTTTATTTCTACAATTATAAATATAAAACCTCCAAGAATAAAATTTGATCAAATACCTCTTTTTGTTTGATCAGTTGGAATTACTGCTTTATTACTATTATTATCACTACCTGTTTTAGCTGGAGCTATTACTATATTATTATCTGATCGTAACCTAAACACTTCATTCTTTGACCCTATAGGAGGAGGAGACCCAATTCTTTATCAACATCTATTT</t>
  </si>
  <si>
    <t>&gt;401d7a2ee052939bcb8345d2633725fd_Coleoptera_Cantharidae_Podistra_rufotestacea</t>
  </si>
  <si>
    <t>AATAAATAACATAAGATTTTGATTTTTACCCCCTTCCCTTATATTTCTTTTAATAAGAAGAATAGTA---GAAAGTGGAGCAGGAACAGGATGAACTGTTTACCCCCCTCTTTCAGCTAACATTGCTCATAGAGGTCCTTCTGTTGATTTAGCAATTTTCAGACTCCATATAGCTGGAATTTCTTCAATTCTTGGGGCAGTTAATTTTATTTCTACAATTATAAACATAAAACCTCCAAGAATAAAATTTGATCAAATACCTCTTTTCGTTTGATCAGTTGGTATTACTGCTTTATTACTACTATTATCATTACCTGTTTTAGCTGGAGCAATTACTATATTGTTATCTGATCGAAATCTAAACACCTCATTCTTTGATCCCATGGGAGGAGGAGACCCAATTCTTTACCAACATCTATTT</t>
  </si>
  <si>
    <t>&gt;1abdb8b4b1f9badcb7faa8165ba77a01_Coleoptera_Cantharidae_Cantharis_obscura</t>
  </si>
  <si>
    <t>AATAAATAATATGAGATTCTGATTTCTCCCTCCATCTCTTATGTTCCTATTAATAAGAAGAATAGTA---GAAAGAGGGGCAGGAACAGGATGAACTGTTTATCCCCCTCTATCTGCTAATATTGCTCATAGAGGACCATCTGTTGATTTAGCTATTTTCAGACTCCATATAGCTGGTATTTCTTCTATTCTTGGTGCAGTAAATTTTATTTCAACAATTATAAATATAAAGCCCCCAAGAATAAAGTTTGACCAAATACCTTTATTTGTTTGATCTGTAGGGATTACAGCTCTACTTTTACTTTTATCTTTACCAGTTTTAGCCGGAGCTATTACCATACTTTTATCAGACCGTAATTTAAACACCTCATTCTTTGACCCTATAGGAGGAGGAGACCCAATTCTTTACCAACATTTATTC</t>
  </si>
  <si>
    <t>&gt;649a2c2c64b8935da1a7dbe25335e5ea_Coleoptera_Cantharidae_Cantharis_figurata</t>
  </si>
  <si>
    <t>AATAAACAACATAAGATTTTGATTTCTCCCTCCCTCTCTTATGTTTTTACTAATAAGAAGAATAGTT---GAAAGAGGGGCAGGAACAGGTTGAACTGTTTATCCACCTCTTTCTGCTAATATTGCTCATAGAGGACCGTCTGTTGATCTTGCTATTTTTAGTCTACACATAGCTGGTATTTCATCAATTCTTGGTGCAGTTAATTTTATTTCAACAATTATAAATATAAAGCCACCAAGAATAAAGTTTGATCAAATACCTTTATTTGTTTGATCTGTAGGAATTACTGCTCTTTTATTACTTTTATCTTTACCAGTTCTTGCAGGAGCAATTACTATACTTTTATCAGACCGTAATTTAAATACATCTTTCTTTGACCCAATAGGAGGTGGGGACCCAATTCTTTATCAACATTTATTT</t>
  </si>
  <si>
    <t>&gt;18e74ef14c147e45a1434bcddbb757eb_Coleoptera_Cantharidae_Cantharis_paludosa</t>
  </si>
  <si>
    <t>AATAAATAATATAAGATTTTGATTTCTTCCGCCTTCTTTAATATTTTTACTTATAAGAAGAATAGTA---GAAAGAGGAGCAGGGACAGGATGAACCGTTTACCCACCCCTCTCTGCTAATATTGCTCATAGAGGGCCATCTGTTGATTTAGCTATTTTTAGACTTCATATAGCTGGAATTTCATCTATTCTTGGTGCAGTAAATTTTATTTCAACAATCATAAATATAAAACCTCCAAGAATAAAGTTTGATCAAATACCTTTATTTGTTTGATCTGTAGGAATCACAGCCCTTCTTCTACTTTTATCACTACCGGTTCTTGCTGGAGCAATCACTATACTTTTATCTGACCGTAATTTAAATACATCTTTCTTTGATCCTATAGGAGGTGGGGACCCTATTCTTTACCAACATTTATTC</t>
  </si>
  <si>
    <t>&gt;23a3a4775b033408068968c91457ce86_Coleoptera_Cantharidae_Dichelotarsus_lapponicus</t>
  </si>
  <si>
    <t>AATAAATAATATAAGATTTTGATTTCTTCCCCCTTCTTTAATATTTTTATTAATAAGAAGAATAGTA---GAAAGAGGAGCAGGGACAGGATGAACTGTTTATCCACCTCTATCAGCCAATATTGCCCATAGAGGACCATCTGTTGATTTAGCAATTTTTAGACTTCACATAGCTGGTATTTCATCAATTCTTGGTGCAGTTAATTTTATTTCAACTATTATAAATATAAAACCCCCAAGAATAAAATTTGATCAAATACCATTATTTGTATGATCAGTAGGAATTACTGCTTTACTTCTATTATTATCATTACCAGTTCTAGCTGGAGCTATTACTATACTTTTGTCAGATCGTAATCTAAATACATCATTCTTTGATCCAATAGGAGGAGGAGACCCAATTCTTTATCAACATTTATTT</t>
  </si>
  <si>
    <t>&gt;42fd5c8344ee43cd32558fd44778b462_Coleoptera_Cantharidae_Rhagonycha_BOLD:ACA9133</t>
  </si>
  <si>
    <t>AATAAATAATATAAGATTTTGATTCCTTCCTCCTTCTCTTATATTTCTTTTAATAAGAAGAATAGTA---GAAAGAGGTGCAGGAACAGGATGAACTGTTTATCCTCCTCTCTCTGCTAACATCGCCCATAGAGGACCGTCTGTAGATTTAGCTATTTTTAGTCTTCATATAGCTGGAATTTCTTCTATTTTAGGAGCTGTAAATTTTATTTCTACTATTTTAAATATAAAACCTCCTAGAATAAAATTTGATCAAATACCTTTATTTGTTTGATCAGTAGGAATCACTGCCTTGCTTTTACTTTTATCTTTACCTGTACTTGCTGGAGCAATTACTATACTTTTATCAGATCGTAATCTAAATACATCATTTTTTGACCCTATAGGAGGAGGAGACCCAATTCTTTATCAACATTTATTT</t>
  </si>
  <si>
    <t>&gt;b07d1dcf54c9314d4aeb33add192b8cc_Coleoptera_Cantharidae_Rhagonycha_BOLD:ABW8816</t>
  </si>
  <si>
    <t>AATAAATAATATAAGATTTTGATTTCTCCCACCTTCTCTTATATTTCTTTTAATAAGAAGAATAGTA---GAAAGAGGGGCAGGGACAGGATGAACCGTTTATCCTCCTCTTTCTGCTAATATTGCTCATAGAGGGCCCTCTGTAGATCTAGCTATTTTTAGTCTTCATATAGCTGGAATTTCTTCTATTTTAGGAGCTGTAAACTTTATTTCTACTATTTTAAATATAAAGCCCCCTAGAATAAAGTTTGATCAAATACCTTTATTTGTTTGATCAGTTGGAATTACTGCTTTACTATTACTTTTATCTTTACCTGTGCTTGCTGGCGCAATTACTATACTTTTATCTGATCGTAACCTAAATACATCATTTTTTGACCCCATGGGGGGAGGGGACCCAATTCTTTACCAACATCTATTT</t>
  </si>
  <si>
    <t>&gt;510d2ff658b0259ad1fca3b3e45ce600_Coleoptera_Cantharidae_Rhagonycha_BOLD:AAP6589</t>
  </si>
  <si>
    <t>AATAAATAATATAAGATTCTGATTTCTTCCCCCTTCTCTTATATTTCTTTTAATAAGAAGAATAGTA---GAAAGAGGGGCTGGGACAGGATGAACTGTATACCCCCCCCTTTCTGCTAATATTGCCCATAGAGGGCCCTCTGTAGATTTAGCTATTTTTAGCCTTCATATAGCTGGAATTTCCTCTATTTTAGGAGCTGTTAATTTTATTTCTACTATTTTAAATATAAAACCCCCTAGAATAAAATTTGACCAAATACCTTTGTTTGTTTGATCAGTAGGAATTACCGCTCTGCTTTTACTTTTATCACTACCTGTTCTTGCAGGTGCAATCACTATGCTTTTATCAGATCGTAACTTAAACACATCATTTTTTGATCCAATAGGAGGAGGTGACCCAATTCTTTATCAACATTTATTC</t>
  </si>
  <si>
    <t>&gt;e20e6fa577c680a978aaeb160fe81af4_Coleoptera_Scirtidae_Cyphon_BOLD:ACX4619</t>
  </si>
  <si>
    <t>GATAAACAACATAAGATTTTGACTGCTCCCACCATCTCTTACCCTTCTTTTAATGAGTAGAATGGTG---GAAAATGGGGCTGGTACTGGATGAACAGTTTACCCCCCTCTTTCTGCTGGTGTAGCCCACAGAGGAGCTTCAGTAGATTTAGCTATTTTTAGATTACATTTAGCAGGAATTTCTTCTATTCTAGGGGCTGTAAATTTTATTTCTACAGTTATTAACATACGATCTGTGGGAATAACTTTTGATCGAATACCTCTTTTTGTTTGAGCAGTAGCTATCACTGCTCTTTTACTTTTACTATCTTTACCAGTTCTAGCCGGGGCTATTACTATACTTCTTACTGACCGAAATTTAAATACCTCTTTCTTTGATCCTGCGGGAGGGGGAGACCCTATCCTTTACCAACATCTATTC</t>
  </si>
  <si>
    <t>&gt;6ebf1643468639d0920c66ac2d8e6577_Coleoptera_Scirtidae_Contacyphon_laevipennis</t>
  </si>
  <si>
    <t>GATAAACAATATAAGATTTTGATTGCTTCCTCCATCTCTTACTCTTCTTTTAATGAGTAGAATGGTA---GAAAATGGTGCTGGTACTGGGTGGACAGTTTACCCCCCTCTTTCTGCCGGTGTGGCTCATAGAGGAGCTTCAGTAGATTTAGCTATTTTTAGACTACATTTAGCAGGAATTTCTTCTATTCTAGGTGCTGTAAATTTCATTTCTACAGTTATTAATATACGATCTGTAGGAATAACTTTTGACCGAATACCTCTCTTTGTTTGAGCAGTAGCAATTACTGCTCTTTTACTCTTACTATCCTTACCAGTTCTAGCCGGAGCTATTACTATGCTTCTTACTGATCGAAACTTAAATACCTCTTTCTTCGATCCTGCTGGAGGGGGAGACCCTATTCTTTACCAACATCTATTC</t>
  </si>
  <si>
    <t>&gt;c23c832d216cc9832650c680cc1de52f_Coleoptera_Scirtidae_Contacyphon_kongsbergensis</t>
  </si>
  <si>
    <t>AATAAATAATATAAGATTTTGACTTCTACCTCCTTCTCTAACCCTCCTATTAATGAGAAGAATGGTT---GAAAATGGGGCAGGAACAGGTTGAACAGTTTACCCTCCCCTATCTGCTGGTGTAGCTCATAGAGGAGCTTCAGTTGATCTTGCAATCTTTAGACTCCATTTAGCTGGAATTTCCTCAATTCTTGGGGCAGTAAATTTTATTTCAACAGTTATTAATATACGATCCGTCGGAATATCATTTGATCGTATACCTTTATTTGTCTGAGCTGTGGCAATTACGGCCCTTCTTCTCCTTCTTTCTCTACCAGTTCTAGCAGGTGCTATCACTATACTTTTAACAGATCGAAACTTAAATACTTCTTTTTTTGATCCTGCAGGAGGGGGAGATCCTATTCTTTACCAACACTTATTT</t>
  </si>
  <si>
    <t>&gt;88e1d904e180ad535ea0d352c8b99a21_Coleoptera_Scirtidae_Contacyphon_BOLD:AAJ3292</t>
  </si>
  <si>
    <t>TATAAACAATATAAGATTCTGATTATTACCTCCCTCCTTAACCCTGTTATTGATGAGTAGAATAGTC---GAAAATGGCGCCGGTACAGGGTGAACGGTTTACCCTCCTCTTTCCGCGGGGGTAGCCCATAGAGGAGCTTCTGTTGATCTAGCAATTTTTAGTTTACACCTAGCTGGAATCTCCTCTATTTTAGGGGCTGTAAACTTTATTTCTACAGTAATCAATATACGATCAGTTGGAATAACTTTTGATCGAATGCCTTTATTTGTTTGAGCTGTAGCAATCACTGCTCTTCTACTTCTTTTATCTCTACCAGTACTTGCTGGGGCTATCACTATATTATTAACTGATCGAAATTTAAATACATCATTTTTCGATCCTGCTGGAGGTGGGGATCCAATCTTATACCAACATCTTTTC</t>
  </si>
  <si>
    <t>&gt;9d50f7b14fb8468c92f997ed3a317994_Coleoptera_Cerambycidae_Rhagium_inquisitor</t>
  </si>
  <si>
    <t>AATAAATAATATAAGATTTTGACTTTTACCTCCTTCTTTAACTTTATTAATCATAAGAAGAGTGGTA---GAAAATGGGGCTGGTACCGGATGAACCGTCTATCCCCCTCTTTCTTCAAATATTGCTCATAGAGGATCTTCAGTTGATTTAGCAATTTTTAGGTTACATTTAGCAGGTATCTCTTCAATTCTTGGTGCAGTAAATTTTATCACTACAGTAATTAATATACGACCAATTGGAATAACTCCTGATCGTGTTCCTTTATTTGTTTGGGCAGTAGTAATTACTGCAATTCTTCTTCTTCTTTCATTACCAGTTTTAGCTGGAGCAATTACTATACTTTTAACAGATCGAAATTTAAATACTTCATTTTTTGATCCTGCAGGAGGTGGTGATCCTATTCTTTATCAACATTTATTT</t>
  </si>
  <si>
    <t>&gt;21abb3dbdf690a69adf716460e9b04fe_Coleoptera_Scirtidae_Contacyphon_punctipennis</t>
  </si>
  <si>
    <t>GATAAACAATATAAGATTCTGATTGCTACCACCATCATTAACGCTGCTCCTTATAAGCAGAATAGTA---GAAAATGGGGCTGGGACTGGGTGAACTGTATACCCTCCACTTTCTAGAGGAGTAGCCCATAGAGGTGCCTCTGTAGATCTGGCAATTTTTAGATTACACTTAGCCGGTATTTCGTCTATTCTAGGAGCAGTAAATTTTATTTCAACAGTTATTAATATGCGCTCTGTGGGAATAACATTTGATCGAATACCTTTATTTGTTTGAGCTGTTGCTATTACTGCTCTTCTCCTTCTGTTATCATTACCGGTTTTAGCCGGGGCTATTACTATACTATTAACAGATCGAAATCTTAACACCTCTTTCTTTGACCCCGCAGGAGGAGGTGACCCAATTTTATACCAACACTTATTT</t>
  </si>
  <si>
    <t>&gt;a74b6dfe271ce7532d7f1021642ad923_Coleoptera_Scirtidae_Cyphon_BOLD:AAJ3273</t>
  </si>
  <si>
    <t>TATAAACAACATAAGATTTTGACTGCTCCCCCCATCTTTAACCTTGCTCCTTATAAGAAGTATGGTA---GAAAATGGTGCTGGAACAGGTTGAACTGTGTACCCTCCGCTCTCTGCAGGAGTAGCTCATAGAGGAGCCTCAGTTGATCTAGCTATTTTTAGCCTACATTTAGCAGGAATTTCTTCAATTCTTGGTGCTGTAAATTTCATCTCTACTGTTATTAATATACGATCAGTTGGTATAACATTTGACCGAATACCTCTTTTTGTGTGAGCTGTGGCAATCACTGCGCTATTGCTTTTACTCTCTTTACCCGTACTAGCTGGTGCAATTACTATACTTTTAACAGACCGTAATCTTAATACTTCCTTCTTCGACCCAGCGGGAGGAGGAGACCCTATTTTATACCAACATTTATTT</t>
  </si>
  <si>
    <t>&gt;bb1ce4b257fe65c336592fb2ca4ff87d_Coleoptera_Lymexylidae_Hylecoetus_BOLD:AAN9938</t>
  </si>
  <si>
    <t>AATAAATAACATAAGATTCTGGCTTTTGCCCCCCTCTTTGACCCTCCTACTAATAAGAAGAATAGTA---GAAAGAGGAGCCGGAACCGGATGAACTGTTTACCCCCCTTTATCATCTAATATCGCTCATAGCGGATCGTCAGTAGATCTTGCAATTTTTAGCCTCCATTTAGCAGGAATTTCATCTATTCTTGGTGCTGCAAATTTTATTACTACTATTATTAACATACGACCGGCAGGAATAATATTTGAACGAATACCTTTATTCGTATGGGCTGTTCTTATTACAGCTGTTTTACTCTTACTATCACTTCCTGTATTAGCAGGAGCTATTACAATACTTCTTACTGATCGAAATCTAAACACCTCCTTCTTTGACCCGGCCGGAGGAGGGGATCCTATTTTATATCAACACTTATTT</t>
  </si>
  <si>
    <t>&gt;5d41f87621326a9ff39634dd266d0908_Coleoptera_Cantharidae_Malthodes_mysticus</t>
  </si>
  <si>
    <t>AATAAATAACATAAGATTTTGATTTTTACCTCCATCTTTATCCCTCCTTTTAATGAGAAGAATTGTA---GAAAATGGAGCAGGGACTGGATGAACCGTGTATCCCCCACTCTCTGCTAACATCGCCCATAGAGGATCCTCTGTTGATCTCGCAATTTTTAGACTTCATATAGCAGGAATCTCATCCATTTTAGGAGCCGTAAATTTTATTTCAACAATCATTAATATGCGATCCACAGGAATAACATTTGACCGCATACCCCTGTTTGTTTGAGCCGTTGCTATTACAGCTTTACTACTTCTTTTATCCTTACCAGTTTTAGCAGGAGCAATCACTATGCTATTAACAGACCGAAATCTTAATACATCATTTTTTGACCCCGCCGGAGGAGGAGACCCAATTTTATACCAACACTTATTT</t>
  </si>
  <si>
    <t>&gt;ec1a3bdcf160d2dbc9ee38cba63ea56e_Coleoptera_Cantharidae_Malthodes_guttifer</t>
  </si>
  <si>
    <t>AATAAACAACATAAGATTCTGATTCTTACCTCCATCTCTGTCCCTACTCTTAATGAGAAGAATTGTA---GAAAATGGAGCAGGAACAGGATGAACAGTGTACCCACCACTCTCTGCCAATATTGCCCATAGAGGGTCTTCTGTTGATCTTGCAATTTTTAGACTTCACATAGCAGGAATCTCATCTATTTTAGGGGCTGTAAATTTTATTTCAACAATTATTAACATGCGATCAACAGGAATAACATTTGATCGTATGCCATTATTTGTGTGAGCAGTAGCCATCACTGCATTGTTACTTCTTCTATCCTTACCAGTTTTAGCAGGAGCAATTACTATGCTATTAACAGACCGAAATCTAAACACATCATTTTTTGACCCAGCAGGAGGAGGAGACCCAATTTTGTACCAACACTTATTT</t>
  </si>
  <si>
    <t>&gt;39a3fb9cc76573254e938c51a9e2c87d_Coleoptera_Cantharidae_Malthodes_fuscus</t>
  </si>
  <si>
    <t>AATAAACAACATAAGATTTTGATTTTTACCTCCATCTTTATCCCTGCTGCTGATAAGAAGAATCGTA---GAAAACGGGGCAGGTACTGGATGAACTGTTTACCCCCCCTTATCTGCTAATATTGCTCACAGAGGGTCCTCTGTTGATCTTGCAATTTTCAGCCTCCACATAGCAGGAATCTCCTCAATTCTAGGAGCAGTAAATTTTATTTCAACTGTTATTAACATACGATCTACAGGAATAACATTTGATCGAATGCCCCTATTCGTATGAGCAGTTGCTATCACTGCTCTTTTACTATTATTATCACTTCCAGTTCTAGCAGGAGCTATCACTATACTATTAACTGATCGAAATCTTAATACTTCGTTCTTTGACCCAGCCGGAGGGGGAGACCCAATTTTATACCAACACTTATTT</t>
  </si>
  <si>
    <t>&gt;99097d64bb866f16fa43f96d0dc65e60_Coleoptera_Cantharidae_Cantharis_BOLD:ABW9493</t>
  </si>
  <si>
    <t>AATAAATAACATAAGATTTTGGTTTCTACCCCCTTCCCTGTCCTTACTTTTAATAAGAAGAATTGTA---GAAAACGGAGCAGGAACAGGATGAACTGTCTACCCCCCTCTATCAGCCAACATTGCCCATAGTGGATCTTCTGTAGATTTAGCAATCTTCAGACTCCATATAGCAGGAATCTCTTCTATTTTAGGAGCAGTTAATTTTATCTCCACTGTTATCAACATACGATCCCCGGGAATAACTTTTGATCGGATACCTTTATTTGTCTGGGCGGTTGCAATCACAGCCCTTCTTCTTTTACTCTCGCTACCAGTTTTAGCAGGAGCAATCACAATACTTTTAACAGATCGAAATCTAAATACTTCATTTTTTGACCCCGCTGGAGGAGGAGATCCTATTTTATACCAGCATTTATTT</t>
  </si>
  <si>
    <t>&gt;f6bf2069314bfe16189e7a0d9e13e69c_Coleoptera_Cantharidae_Malthodes_misellus</t>
  </si>
  <si>
    <t>AATAAACAACATAAGATTTTGGTTTTTACCTCCTTCACTTTCGTTACTTTTAATAAGAAGAATTGTA---GAAAATGGAGCTGGAACAGGATGAACTGTTTATCCTCCTTTATCTGCTAATATTGCTCACAGTGGATCTTCAGTAGATCTAGCTATTTTCAGACTTCATATAGCAGGAATTTCCTCTATTTTAGGAGCTGTAAATTTTATTTCAACAGTAATTAACATACGATCAACAGGAATAACCTTTGACCGAATACCTTTATTTGTATGAGCAGTTGCTATTACTGCCCTTTTACTTCTCCTTTCTTTACCAGTTTTAGCAGGAGCCATTACAATATTACTTACAGATCGTAATCTTAATACCTCATTTTTTGATCCAGCTGGAGGAGGTGATCCAATTTTATACCAACATCTATTT</t>
  </si>
  <si>
    <t>&gt;eff2cc6f5d1d6d55e59b2a6a256c536e_Coleoptera_Cantharidae_Malthodes_pumilus</t>
  </si>
  <si>
    <t>AATAAATAATATAAGATTCTGATTCTTACCTCCTTCGCTATCTCTTCTATTAATAAGAAGCTTAGTA---GAAAGAGGAGCAGGAACAGGATGAACAGTATACCCCCCTCTATCCTCGAATATTGCTCATAGAGGAGCTTCTGTTGATCTAGCAATTTTTAGCCTTCATATAGCAGGAATCTCCTCAATTTTAGGAGCCGTAAACTTCATTTCAACAGTTATTAATATACGATCAACTGGAATAACCTTTGACCGAATACCTTTATTCGTTTGAGCAGTTGCTATCACAGCTCTTCTATTATTACTATCTCTCCCAGTACTTGCTGGAGCAATTACTATATTATTAACTGATCGTAATTTAAACACCTCCTTTTTTGACCCAGCAGGAGGAGGAGACCCTATTCTCTACCAACATTTATTC</t>
  </si>
  <si>
    <t>&gt;b0cd93183ba2a482bdcff95c64b82b67_Coleoptera_Tenebrionidae_Mycetochara_flavipes</t>
  </si>
  <si>
    <t>AATAAACAATATAAGATTTTGACTCCTACCCCCTTCGTTAACTCTACTTTTAATAAGAAGAATTGTA---GAAAGAGGGGCAGGAACAGGATGGACAGTGTACCCACCACTATCATCAAATATTGCTCATGGAGGGGCATCAGTAGACCTAGCAATCTTCAGATTACACCTAGCAGGAATTTCATCAATTCTAGGAGCAGTAAATTTTATTACAACAGTAATCAACATAAAACCCCAAGGAATAACCTTTGACCGTATGCCGCTATTTGTATGGGCTGTAGTAATCACAGCAGTACTACTTTTACTATCGTTACCCGTACTTGCAGGAGCAATTACCATACTATTAACAGATCGAAATATTAACACATCATTCTTCGACCCAGCAGGAGGAGGAGACCCAATTCTTTACCAACACCTATTC</t>
  </si>
  <si>
    <t>&gt;41752b2a280fe46fba23e99b59b02ea5_Coleoptera_Scraptiidae_Anaspis_thoracica</t>
  </si>
  <si>
    <t>AATAAATAACATAAGATTCTGGCTACTTCCCCCCTCTCTAACACTTTTAATTATAAGAAGAGTAGTA---GAAAACGGAGCAGGAACTGGATGAACTGTATACCCCCCATTAGCAGCAAATATTGCTCACAGAGGTTCCTCTGTTGACCTAGCAATTTTTAGTCTTCATCTAGCCGGAGTCTCATCAATTCTAGGGGCAGTTAATTTTATTACTACTGTAATTAACATACGACCTCAAGGAATAACTCTAGACCGAATACCCTTATTTGTTTGAGCTGTAGTAATTACAGCAATCTTACTTTTACTTTCTCTTCCTGTTCTAGCCGGAGCTATTACAATACTCCTTACAGATCGAAATTTAAATACTTCATTCTTCGACCCAGCAGGTGGGGGAGACCCAATTCTTTACCAACACTTATTC</t>
  </si>
  <si>
    <t>&gt;6a4356010bb0c34348cd06f45c564621_Coleoptera_Chrysomelidae_Aphthona_erichsoni</t>
  </si>
  <si>
    <t>AATAAATAATATAAGATTCTGGCTTTTACCCCCTTCTTTATTCTTCTTAATTATGAGAAGAATAATT---GAAAATGGAGCAGGAACCGGATGAACAGTTTATCCTCCCCTATCCGCAAATATTGCCCATAGAGGCTCTTCTGTAGATTTAGCAATTTTTAGCCTACATCTAGCAGGGATTTCCTCAATTTTAGGAGCCATTAATTTTATTACAACAGTGATTAACATACGACCTAAAGGCATAAACTTAGACAAATTACCCCTATTTGTCTGAGCAGTTACAATTACTGCAATTTTATTACTCCTTTCCCTTCCAGTTCTAGCTGGAGCTATTACAATACTCCTTACAGATCGAAATTTAAACACCTCCTTCTTTGACCCAGCAGGTGGAGGAGATCCAATTTTATACCAACACTTGTTC</t>
  </si>
  <si>
    <t>&gt;1c9fc2af9d8ed717fbf7cc4d81135faf_Coleoptera_Latridiidae_Cortinicara_gibbosa</t>
  </si>
  <si>
    <t>ATTAAATAATATAAGATTTTGATTATTACCCCCATCATTATCTCTACTTATTATGAGAAGAATTGTA---GAAAGAGGAGCAGGGACTGGATGAACTGTTTACCCACCTCTTTCAAGAAATATTGCCCATGGAGGATCTTCAGTTGATTTAGCTATTTTTAGATTACATCTTGCAGGTATTTCTTCAATTTTAGGAGCTGTAAATTTCATTACTACAGTAATTAATATACGACCTACTGGAATATCTCTTGATAAAATACCATTATTTGTATGATCAGTAGTAATTACTGCTATTTTATTACTTTTATCTTTACCAGTACTTGCAGGAGCAATCACAATATTACTTACTGATCGTAATTTAAATACTTCCTTTTTTGACCCTGCAGGAGGAGGAGACCCTATTTTATATCAACATCTCTTT</t>
  </si>
  <si>
    <t>&gt;3bad6b3a12fe37a444cca3571b6a0b43_Coleoptera_Chrysomelidae_Lythraria_salicariae</t>
  </si>
  <si>
    <t>AATAAATAATATAAGATTTTGATTACTTCCCCCAGCTTTATTCCTTTTAATTATAAGTAGAATTGTA---GAAAGAGGAGCAGGAACAGGATGGACAGTATACCCCCCTCTTTCATCTAATATTGCTCATGGAGGCCCCTCTGTAGATTTAGCTATTTTTAGGCTTCATCTTGCTGGAATTTCCTCAATTTTAGGAGCAATTAATTTTATTACTACAGTAATTAATATACGGCCCATAGGGATATCATTAGACCAAATACCCTTATTTGTATGATCAGTTATTATTACAGCAATTTTACTTTTATTATCTCTTCCGGTACTAGCGGGAGCAATTACAATATTACTAACAGATCGAAATTTAAATACATCATTTTTTGACCCAGCTGGAGGGGGAGATCCTATTTTATACCAACATTTATTT</t>
  </si>
  <si>
    <t>&gt;d0300a6c039aadbb2cdeecf89872a2ed_Coleoptera_Chrysomelidae_Crepidodera_fulvicornis</t>
  </si>
  <si>
    <t>AATAAACAATATAAGATTTTGATTATTGCCCCCTTCCCTATTCTTACTACTTATAAGAAGACTAGTA---GAAAGTGGAGCAGGAACAGGATGAACAGTTTACCCCCCTTTATCTTCTAATATTGCCCATGGAGGATCTTCTGTAGATCTCGCTATTTTTAGACTCCACCTTGCAGGAATTTCCTCAATCCTTGGGGCAATCAATTTCATTACAACTATCATTAATATACGACCTAAAGGAATAAACCTAGACCGAATACCTCTTTTTGTATGAGCTGTAGCAATTACTGCAATCTTACTCCTTTTATCATTACCGGTATTAGCAGGGGCTATTACAATACTTCTAACAGACCGAAATATGAATACTTCCTTTTTTGACCCTATTGGTGGAGGTGACCCAATCCTATACCAACACTTATTC</t>
  </si>
  <si>
    <t>&gt;9a3fc8aeecf0fc37e03e2c37371faa63_Coleoptera_Nitidulidae_Epuraea_aestiva</t>
  </si>
  <si>
    <t>AATAAATAATATAAGGTTTTGGCTACTCCCCCCATCGTTATCATTACTTCTCATAAGAAGAATTGTT---GAAAGAGGGGCGGGCACAGGATGAACGGTATACCCACCACTTTCATCTAATATCGCCCATGGCGGATCTTCAGTAGATTTAGCTATTTTTAGACTCCATCTAGCTGGAGTTTCTTCTATTTTAGGAGCAGTAAATTTTATTACCACTATTATCAATATACGGCCAATTGGCATAACTTTAGATCGAATGCCTTTATTTGTATGATCAGTAATTATTACAGCTATTCTATTACTTCTATCTTTACCAGTATTAGCAGGAGCAATTACTATACTTTTAACAGATCGAAATTTAAACACTACATTTTTTGATCCTTCGGGGGGAGGTGACCCCATTCTTTACCAACACCTATTT</t>
  </si>
  <si>
    <t>&gt;871a478e240483e03dfd639fc1beec0c_Coleoptera_Nitidulidae_Epuraea_terminalis</t>
  </si>
  <si>
    <t>AATAAACAATATAAGATTTTGATTACTCCCCCCGTCACTATCTTTACTTCTAATAAGAAGAATTGTT---GAAAGAGGAGCAGGCACTGGATGAACTGTGTACCCCCCACTGTCATCCAATATCGCCCATGGAGGATCTTCAGTAGATTTAGCTATTTTTAGCCTTCATTTAGCAGGTATTTCATCTATTTTAGGAGCCGTAAATTTTATTACAACAATTATTAATATACGACCAGTTGGAATAACATTAGACCGAATGCCCCTATTCGTCTGATCAGTAGTAATTACAGCAGTCTTATTGCTTCTATCCCTTCCAGTTTTAGCAGGAGCTATTACGATACTTTTAACTGATCGAAATTTAAATACTACTTTCTTTGACCCCTCAGGAGGTGGTGACCCAATTCTTTACCAACACTTATTT</t>
  </si>
  <si>
    <t>&gt;c6a64739a9682ff0fd467f453845db25_Coleoptera_Curculionidae_Polydrusus_tereticollis</t>
  </si>
  <si>
    <t>ATTAAATAATATAAGATTTTGGTTACTCCCTCCTTCATTATCTCTACTTTTAATAAGCAGAATTGTT---GACAAAGGTGCAGGAACTGGATGAACAGTTTACCCCCCACTTTCTGCTAATATTGCCCATGAAGGATCCTCAGTAGACTTAGCCATTTTTAGTCTTCATATAGCAGGGGTCTCCTCTATTCTTGGGGCTATTAACTTTATTTCAACAGTTATTAATATACGACCAATGGGAATAACTTTTGATCGAATATCTTTATTTATCTGAGCTGTAAAAATTACAGCAATTCTATTACTTTTATCCTTACCTGTTCTTGCAGGAGCAATTACCATACTTCTTACTGACCGTAATATTAATACTTCATTTTTTGATCCAGCAGGGGGAGGAGACCCTATTTTATACCAACATTTATTT</t>
  </si>
  <si>
    <t>&gt;237ba95b84db915ea1ad1d353ac30292_Coleoptera_Curculionidae_Hylobius_abietis</t>
  </si>
  <si>
    <t>ATTAAATAATATAAGATTTTGGCTCCTACCTCCATCTTTAACTCTTCTTTTAATAAGAAGAATTGTT---GATAAAGGAGCTGGAACTGGGTGAACCGTATACCCACCTTTATCAGCCAATATTGCTCATGAAGGGGCATCTGTAGATTTTGCAATTTTTAGGCTACATATAGCAGGAATTTCATCTATTTTAGGAGCAATTAACTTTATTTCTACAGCAATTAATATACGTTCATCAGGAATAAAATCTGATCAAATATCTCTCTTTATCTGAGCAGTAAAAATTACTGCTATTCTATTACTACTATCATTACCAGTTTTAGCCGGTGCTATTACTATACTATTAACTGATCGTAATATTAATACTTCATTTTTTGATCCTGCCGGAGGTGGAGATCCCATTCTCTATCAACATTTATTT</t>
  </si>
  <si>
    <t>&gt;b255419e3b33b3c5de2615eff16e91a0_Coleoptera_Curculionidae_Cryptorhynchus_lapathi</t>
  </si>
  <si>
    <t>CCTTAATAATATAAGATTTTGACTTTTACCCCCCTCACTCACTCTTCTGCTAATAAGAAGTATTATC---GATAAGGGAGCAGGAACAGGATGAACTGTCTACCCACCCTTATCGACTAATATTGCCCATGAAGGAGCTTCTGTAGATTTAGCTATTTTTAGTCTTCATATAGCAGGAATTTCTTCTATTCTAGGGGCAATAAATTTCATTTCTACAGTAGCTAATATACACCCCACAGGAATAAAATTAGACCAACTACCCCTTTTTGTGTGAGCTGTTAAAATTACAGCAATTTTACTCTTACTATCTCTACCAGTATTAGCAGGGGCTATCACAATACTTTTAACAGATCGAAATGTCAATACTTCTTTCTTTGACCCTGCTGGAGGAGGCGACCCAATTCTTTACCAACATCTATTT</t>
  </si>
  <si>
    <t>&gt;806baa2eaa5f3ddbfce7c36b1009faf6_Coleoptera_Curculionidae_Acalyptus_sericeus</t>
  </si>
  <si>
    <t>CCTTAATAATATAAGATTTTGACTTTTACCCCCATCAATTACCTTACTTCTTATATCAAGAATTGTT---GACAAGGGGGCTGGAACAGGATGAACAGTTTACCCCCCTTTATCTGCTAATATCGCACATGAAGGAGCTTCCGTAGACCTAGCTATTTTTAGATTACATATAGCAGGAATCTCTTCTATTTTAGGAGCTATAAATTTTATCTCAACAGTAATTAATATACGACCAGTAGGTATAAACTTAGACCGAATAACTCTATTTGTATGAGCCGTAAAAATTACAGCTATCCTCCTTCTTTTATCATTACCTGTTTTAGCAGGGGCAATCACTATATTACTAACAGATCGAAACATCAATACATCTTTCTTTGACCCAGCTGGAGGAGGAGATCCTATCCTTTACCAACATTTATTT</t>
  </si>
  <si>
    <t>&gt;c441f3478b10abca367207b40052381b_Coleoptera_Phalacridae_Phalacrus_substriatus</t>
  </si>
  <si>
    <t>ACTAAATAACATAAGATTTTGGCTCTTGCCCCCCTCTCTAACACTATTAATCGCTTCAAGCGTAGTA---GAAAGAGGTGCAGGAACAGGATGAACAGTTTATCCCCCTCTATCATCCAATATTGCCCATGAAGGAGCTTCTGTTGATTTAGCAATTTTTAGCCTTCATTTAGCAGGAATCTCATCTATTTTAGGGGCTATTAATTTCATTTCAACAATTATGAATATACGACCTCAAGGGATATCACTTGACCAAATACCCTTATTTGTTTGGGCTGTAATTATTACTGCAATTTTATTACTTTTATCTCTGCCAGTTCTAGCAGGAGCAATCACTATACTATTAACTGATCGAAATATTAATACCTCATTTTTTGACCCTGCGGGAGGAGGTGACCCTATTCTTTACCAACACTTATTT</t>
  </si>
  <si>
    <t>&gt;f0e67188544fd095a5b576e2249bf6a7_Diptera_Ceratopogonidae_Forcipomyia_nigra</t>
  </si>
  <si>
    <t>AATAAATAATATAAGTTTCTGGATATTACCCCCCTCCTTAACCCTTTTACTTTTAAGAAGTTTAGTG---GAAAACGGAGCTGGAACTGGGTGAACAGTATACCCGCCTTTAGCTGCTAATATCTCCCATGCTGGGGCATCTGTTGATTTAGCTATTTTCTCCCTCCATTTAGCTGGGATTTCTTCTATTTTGGGGGCCGTAAATTTTATTACAACAATTATTAATATGCGAGCTAATGGTATTACTTTTGACCGTATACCCCTTTTTGTTTGATCTGTTTTAATTACTGCCGTTCTTTTACTTCTTTCACTTCCTGTTTTGGCTGGTGCAATTACAATACTATTAACTGATCGAAATTTAAATACATCATTTTTTGACCCCGCAGGAGGTGGTGACCCTATTCTCTATCAACATTTATTT</t>
  </si>
  <si>
    <t>&gt;7827c5433a5b05e2e6f86761699d0657_Diptera_Limoniidae_Pilaria_meridiana</t>
  </si>
  <si>
    <t>AATAAATAATATAAGTTTTTGATTACTACCTCCTTCATTAACCCTTTTAATGATAAGCTCTTTGGTT---GAAATAGGAGCTGGGACAGGATGAACAGTTTACCCCCCCCT---TTCTAGAATTGCACATACTGGGGCTTCTGTTGATTTAGCTATTTTTTCATTACATTTAGCTGGAATTTCATCTATTTTAGGAGCAATTAACTTTATCACTACTGTAATTAATATACGATCAAAAGGTATTACTTTTGATCGTATACCTTTATTTGTTTGATCAGTTTTAATTACAGCCATTTTATTATTATTATCTCTTCCTGTTCTTGCTGGAGCAATTACAATATTATTAACAGATCGAAATTTAAATACATCATTTTTTGATCCTGCAGGAGGAGGAGACCCTATTTTATACCAACATTTATTT</t>
  </si>
  <si>
    <t>&gt;4b0fb18add6af688aec43e28d6e3e6b8_Odonata_Aeshnidae_Aeshna_subarctica</t>
  </si>
  <si>
    <t>TTTAAATAACATAAGATTTTGATTATTACCGCCTTCATTAACATTATTATTGGCAGGAAGTATAGTT---GAAAGAGGAGCTGGAACAGGTTGAACTGTGTACCCCCCTCTAGCTGGTGCAATTGCTCATGCAGGAGCATCAGTAGATTTAACTATTTTTTCTTTACATTTGGCTGGAGTGTCTTCAATTCTAGGAGCTATTAATTTTATTACCACAACAATTAATATAAAATCACCAGGGATAAAGATAGATCAAATACCTTTATTTGTATGAGCTGTTGTAATTACAGCTGTACTTTTATTACTTTCTTTACCAGTCCTTGCTGGAGCAATTACTATATTATTAACAGACCGAAATATTAATACATCATTCTTTGATCCAGCAGGAGGAGGAGATCCAATCTTATATCAACATTTATTT</t>
  </si>
  <si>
    <t>&gt;024e5e461e70665d5b85f7650b014830_Odonata_Coenagrionidae_Coenagrion_BOLD:AAJ0782</t>
  </si>
  <si>
    <t>ACTTAATAATATAAGATTCTGACTACTACCCCCATCATTAACATTGCTTTTGGCAAGCAGTTTAGTA---GAGAGAGGAGCCGGAACAGGATGAACTGTATACCCTCCATTAGCAGGAGCCATTGCTCATGCAGGGGGTTCAGTAGATTTAACTATTTTTTCATTACACTTAGCGGGAGTATCCTCAATTTTAGGAGCTATTAACTTCATTACAACAACTATTAATATAAAATCACCGGGAATAAAGATGGATCAAATACCTTTATTTGTCTGAGCCGTAGTAATTACAGCAGTATTACTATTATTATCACTACCAGTGTTAGCAGGTGCCATTACAATATTACTTACAGACCGTAATATCAACACATCATTTTTTGACCCTGCAGGGGGAGGAGATCCTATTTTATATCAACATTTGTTC</t>
  </si>
  <si>
    <t>&gt;e33385b8ba8a35e5d6fca5078c19b3ae_Diptera_Limoniidae_Phylidorea_BOLD:ABV5439</t>
  </si>
  <si>
    <t>AATAAATAATATAAGTTTTTGACTTCTACCCCCTTCCTTAATATTATTATTAAGTAGTAGATTAATT---GAAAACGGTGCTGGAACAGGATGAACAGTTTACCCCCCCTTAGCCTCTAATATTGCTCATGCTGGAGCATCAGTTGATTTAGCCATTTTTTCACTTCATTTAGCTGGTATTTCATCTATTCTTGGAGCAGTAAATTTTATTACAACTGTAATTAATATACGATCTCCAGGAATTAGAATAGATCGAATACCTTTATTTGTATGAGCTGTTGTAATTACAGCTGTACTTTTATTACTTTCATTACCAGTATTAGCTGGAGCTATTACAATATTATTGACAGATCGTAATTTAAATACAACATTTTTTGATCCTGCAGGAGGAGGAGACCCAATTTTATACCAACATTTATTT</t>
  </si>
  <si>
    <t>&gt;6e3ae9541a0e88baf4be9a3eb8b12b9e_Hemiptera_Cicadellidae_Typhlocyba_BOLD:ACP0606</t>
  </si>
  <si>
    <t>AATAAACAACATAAGGTTCTGACTACTACCACCATCTCTAACATTACTACTATTTAGATCAATCGTG---GAAATGGGGGCAGGAACTGGGTGAACAGTGTACCCCCCTCTATCAAGTAACCTGGCTCACTCAGGACCAAGTGTAGATTTAACAATTTTTTCCCTTCATTTAGCAGGTATTTCATCAATCCTAGGAGCAGTAAACTTCATTACAACAGTAATAAATATACGACCTAGAATAATAACAATAGACCGCACACCTTTATTTGTATGATCTGTATTAATTACAGCAATTCTTTTACTTCTTTCACTACCGGTGTTAGCAGGAGCTATCACTATACTACTAACAGATCGAAATATAAATACATCATTCTTCGACCCATCAGGAGGGGGGGACCCAATCCTATACCAACACTTATTT</t>
  </si>
  <si>
    <t>&gt;5b6f01125857d55fd6fc15012fcfbe62_Hemiptera_Cicadellidae_Edwardsiana_geometrica</t>
  </si>
  <si>
    <t>AATAAACAACATAAGATTCTGATTACTACCACCATCTCTAACATTACTACTATTTAGGTCAATTGTA---GAAATGGGAGCAGGAACTGGATGAACAGTATACCCTCCTCTATCAAGTAATTTAGCTCACTCAGGACCAAGTGTAGATTTAACAATTTTTTCACTTCATTTAGCAGGTATTTCATCAATTCTAGGAGCAGTAAACTTCATTACAACAGTAATAAATATACGGCCTAGAATAATAACAATAGACCGAACACCTTTATTCGTATGATCTGTGTTAATTACAGCAATTCTTTTACTTCTATCACTACCTGTATTAGCAGGTGCCATCACTATACTACTAACAGATCGAAACATTAATACATCATTCTTCGACCCATCAGGAGGAGGAGATCCAATTTTATACCAACACTTATTT</t>
  </si>
  <si>
    <t>&gt;91a90fc5ffc2c77e3bceca266b833816_Hemiptera_Cicadellidae_Edwardsiana_alnicola</t>
  </si>
  <si>
    <t>AATAAACAACATAAGATTCTGGCTACTACCACCCTCTTTAACATTACTTCTATTTAGGTCAATTGTA---GAAATGGGGGCAGGAACTGGGTGAACAGTGTACCCTCCTCTATCAAGTAACTTGGCTCACTCAGGACCAAGTGTAGACTTAACAATTTTTTCCCTTCATTTAGCAGGTATTTCATCAATTCTAGGAGCAGTAAACTTCATTACAACAGTAATAAATATACGGCCTATAATAATAACAATAGACCGAACACCTTTATTTGTATGATCAGTATTAATTACAGCAATTCTTTTACTTCTATCACTACCTGTGTTAGCAGGAGCCATCACTATGTTACTAACCGATCGAAATATCAATACATCATTCTTCGACCCATCAGGAGGAGGGGACCCAATTCTATACCAACACTTATTT</t>
  </si>
  <si>
    <t>&gt;1af1f2aeaba998afaa4b7114d92a26f4_Hemiptera_Cicadellidae_Cicadellidae_BOLD:ACP8455</t>
  </si>
  <si>
    <t>AATAAACAACATAAGGTTCTGATTATTACCACCATCTTTAACTCTTCTACTTTTTAGATCAATTGTA---GAAATGGGGGCAGGAACAGGGTGAACGGTATACCCTCCGCTATCAAGTAACTTAGCCCACTCAGGACCAAGTGTAGATTTAACAATTTTTTCTCTGCATTTAGCAGGTATTTCATCAATTTTAGGTGCAGTAAACTTCATTACAACAGTTATAAACATACGACCTAGGATAATAACAATAGACCGAACACCTTTATTCGTATGATCTGTCTTAATTACAGCAATTCTTTTACTCTTATCACTACCTGTGTTAGCAGGTGCCATCACTATATTATTAACAGACCGAAACATTAATACATCATTTTTCGACCCGTCAGGTGGGGGGGACCCAATCTTATATCAACACTTATTT</t>
  </si>
  <si>
    <t>&gt;b04608dcf470e9f0b1a1cfbaad8a8678_Hemiptera_Cicadellidae_Edwardsiana_BOLD:ACM8134</t>
  </si>
  <si>
    <t>AATAAATAACATAAGATTCTGGTTACTACCCCCGTCTCTAACACTGCTACTATTCAGATCAGTTGTA---GAAATAGGAGCAGGGACAGGATGAACAGTCTACCCCCCACTATCAAGCAACTTAGCTCACTCAGGGCCAAGTGTAGATTTAACAATTTTTTCTCTTCATCTAGCAGGTATTTCATCAATTTTAGGTGCAGTAAACTTTATCACCACAGTTATAAATATGCGGCCTAGGATGATAACAATAGACCGAACACCTTTATTCGTTTGATCAGTATTAATTACAGCAATCCTTTTGCTATTATCACTGCCTGTATTAGCAGGAGCCATTACTATACTATTAACAGACCGTAATATTAATACGTCATTCTTCGACCCATCGGGTGGTGGTGACCCAATTCTATACCAACATTTGTTT</t>
  </si>
  <si>
    <t>&gt;650cae53dcc74257a68a1f9841565a52_Hemiptera_Cicadellidae_Fagocyba_douglasi</t>
  </si>
  <si>
    <t>AATAAATAACATGAGATTTTGACTACTCCCACCATCTCTTACACTTCTATTATTCAGATCAATTGTA---GAAATAGGGGCAGGAACTGGATGAACAGTTTATCCTCCCCTTTCTAGAAATCTAGCACACTCAGGATCAAGTGTTGATTTGACTATTTTTTCGCTTCATTTAGCAGGTATTTCATCAATTTTGGGAGCAGTAAATTTTATCACAACAGTAATAAACATGCGACCTATGAATATAAAAATAGATCGAACACCACTCTTTGTATGATCAGTACTCATTACAGCAATCCTACTTCTTCTGTCCCTACCAGTACTCGCTGGTGCAATTACTATACTATTAACAGATCGTAATATTAATACATCATTTTTTGACCCATCAGGGGGTGGTGACCCAATTCTATACCAACATTTATTT</t>
  </si>
  <si>
    <t>&gt;ae4f7d513d0c1ec7e993a6c15842371d_Hemiptera_Cicadellidae_Linnavuoriana_decempunctata</t>
  </si>
  <si>
    <t>AATAAATAATATAAGATTTTGACTTCTTCCGCCTTCTTTAACACTACTTCTAATAAGATCTATAGTA---GAAATAGGAGCAGGGACTGGATGGACAGTATACCCACCACTATCTAGTAATATTGCCCATTCAGGAGCAAGAGTTGACTTAACAATTTTCTCTTTACACTTAGCAGGAATCTCATCTATTCTAGGGGCAGTAAATTTTATCACAACAGTAATTAATATACGACCCAATATAATAAAATTGGACCGAACACCATTATTTGTATGATCAGTATTTATTACAGCAATTTTACTGTTACTTTCATTACCAGTATTAGCAGGTGCTATTACTATACTATTAACCGACCGAAATATCAATACATCATTCTTTGACCCATCAGGAGGGGGTGACCCGATTTTATACCAACATTTATTT</t>
  </si>
  <si>
    <t>&gt;1efde642802af1a77ce5051135127479_Hemiptera_Cicadellidae_Linnavuoriana_sexmaculata</t>
  </si>
  <si>
    <t>AATAAATAATATAAGATTTTGACTTCTTCCTCCTTCTTTAACACTACTTCTGATAAGATCAATTGTA---GAAATAGGAGCAGGTACTGGGTGAACAGTATACCCCCCACTATCTAGTAATATTGCTCACTCTGGAGCAAGAGTTGACCTAACAATTTTCTCTTTACACTTAGCGGGAATCTCATCTATTCTGGGGGCAGTAAATTTTATTACAACAGTAATTAACATGCGACCTAATATAATAAAATTAGACCGAACACCATTATTTGTATGATCAGTATTCATTACAGCAATTCTATTATTACTTTCCCTACCTGTATTAGCAGGTGCTATTACCATACTATTAACAGACCGAAATATTAATACATCATTCTTTGACCCATCAGGAGGGGGTGACCCAATTTTATACCAACATTTATTT</t>
  </si>
  <si>
    <t>&gt;52a94318b5dac8653f2146215435f54b_Hemiptera_Cicadellidae_Cicadellidae_BOLD:ACC8302</t>
  </si>
  <si>
    <t>AATGAATAACATAAGATTTTGACTACTACCCCCATCTTTAACATTGTTATTAATAAGATCGATAGTT---GAAATAGGAGCGGGAACAGGATGAACTGTTTACCCACCCTTATCTAGTAATATTGCACACTCTGGATCTAGTGTAGATTTAACTATTTTTTCCCTGCATATAGCAGGAATCTCATCAATTCTAGGAGCAGTTAATTTCATTACTACAATAATAAATATACGACCTTACACTATAAGTATGGACCGAACCCCATTATTTGTTTGATCAGTATTTATTACTGCAATCCTATTATTACTATCCCTACCTGTATTGGCAGGAGCTATTACAATACTACTAACTGACCGTAACATTAATACATCATTTTTTGATCCATCTGGGGGGGGAGACCCCATTTTGTATCAACATTTATTT</t>
  </si>
  <si>
    <t>&gt;b796608e01df38d2548047a45c741c87_Hemiptera_Cicadellidae_Eupteryx_aurata</t>
  </si>
  <si>
    <t>AATAAACAATATAAGATTTTGATTGTTACCACCTTCACTAACTTTATTACTGATAAGATCAGTAATT---GAAATAGGTGCAGGAACTGGATGAACAGTATACCCTCCCTTAGCAAGAAACATTGCTCACTCAGGGGTTAGAGTTGATTTAACAATTTTCTCACTACATATAGCAGGGGTTTCATCAATTTTAGGAGCTGTAAATTTCATTACAACAGTAATTAATATACGAACAAGATTAATAACACTTGATTCAACACCATTGTTTGTGTGATCAGTGTTTATTACTGCTATTTTACTTTTACTATCATTACCAGTTTTAGCTGGAGCAATCACAATATTATTAACAGACCGGAACATTAATACATCATTTTTCGACCCTTCTGGAGGGGGAGACCCAATTCTGTATCAACATTTATTT</t>
  </si>
  <si>
    <t>&gt;a18c11fccc72d79e10719d15422c5de5_Hemiptera_unclassified.Hemiptera_unclassified.Hemiptera</t>
  </si>
  <si>
    <t>TCTAAACAACATAAGATTTTGACTTTTACCACCTTCACTCACATTATTATTAATAAGATCTTTAATC---GAAACGGGGGTAGGAACTGGATGAACAGTATATCCCCCTCTCTCCAGTAATATTGCTCATTCAGGAGCCAGAGTAGATATATCTATTTTTTCATTACACCTAGCTGGAATTTCTTCAATCCTAGGAGCAGTTAACTTCATCACTACAGTGATAAACATGCGACCTATTGGAATATCTATAGATCGAACTCCATTATTCGTGTGGTCAGTGCTAATTACTGCTATTTTGTTATTATTGTCTCTGCCAGTATTAGCAGGAGCAATTACCATACTATTAACCGACCGAAATATTAATACAACATTTTTTGACCCTGCAGGAGGGGGGGACCCTATTCTATACCAACACTTATTT</t>
  </si>
  <si>
    <t>&gt;6c29721dc92227dfc2b7fb966fc5012b_Hemiptera_Cicadellidae_Macrosteles_BOLD:ABA5811</t>
  </si>
  <si>
    <t>ACTAAATAATATAAGATTTTGACTTTTACCCCCATCACTAACATTATTAATATTAAGATCAATAGTA---GAAATAGGAGTTGGTACAGGTTGAACCGTTTATCCCCCCCTATCTAGAAATATTGCTCACGCAGGGCCGAGAGTTGACATATCAATTTTTTCATTACATTTAGCTGGAATCTCATCTATTTTAGGAGCAGTAAATTTTATTACTACAGTAATAAATATACGACCTACAGGAATATCTATAGAACGAACCCCCCTATTTGTATGATCAGTAATAATTACAGCTATTTTATTACTTCTTTCACTACCTGTTTTAGCTGGGGCAATTACTATATTATTAACTGACCGTAATATTAATACTACTTTTTTTGACCCAGCTGGAGGGGGGGACCCTATTCTTTATCAACACTTATTT</t>
  </si>
  <si>
    <t>&gt;033d35345e840add018a0957c7501586_Hemiptera_Cicadellidae_Macrosteles_BOLD:ACI8810</t>
  </si>
  <si>
    <t>ACTAAATAATATAAGATTTTGACTTCTACCTCCGTCATTAACACTATTAATATTAAGATCAATAGTA---GAAATGGGGGTAGGAACAGGTTGAACAGTATACCCCCCCCTATCTAGAAATATTGCACACGCAGGGCCGAGAGTTGATATATCTATCTTTTCCTTACATTTAGCTGGTATTTCTTCTATTTTAGGGGCAGTAAATTTTATTACTACCGTAATAAATATGCGCCCCACAGGAATATCTATAGAACGGACACCTTTATTTGTATGATCAGTTTTAATTACAGCAGTCTTGTTACTTTTATCACTCCCTGTTTTAGCTGGGGCAATTACTATATTATTAACAGATCGTAATATTAATACTACCTTTTTTGACCCTGCCGGTGGGGGGGACCCTATCCTTTACCAACATTTATTT</t>
  </si>
  <si>
    <t>&gt;3342f7af49863ae87270b6b5bd60b62c_Hemiptera_Cicadellidae_Cicadula_intermedia</t>
  </si>
  <si>
    <t>GCTAAATAATATAAGATTTTGATTATTACCACCATCATTAATATTATTAATAATAAGATCAATTACT---GAAATAGGTGTTGGGACTGGCTGAACAGTATACCCACCATTATCAAGAAACATTGCCCACGCAGGACCTAGCGTAGACATATCTATTTTTTCACTACATTTAGCAGGAATTTCATCTATTTTAGGAGCTGTAAATTTTATTACAACTGTAATAAATATACGACCAACAGGTATATCATTAGATCGAACACCACTATTTGTATGATCAGTTTTAATTACAGCAGTTTTATTACTACTGTCATTACCAGTATTAGCAGGAGCAATTACTATATTATTAACTGATCGTAATATTAATACAACATTTTTTGACCCAGCAGGAGGGGGGGACCCAATTCTTTACCAACATCTATTT</t>
  </si>
  <si>
    <t>&gt;9fc3dcb8e66999ad406387a4d6e42561_Hemiptera_Cicadellidae_Cosmotettix_edwardsi</t>
  </si>
  <si>
    <t>ACTTAATAATATGAGATTCTGACTACTTCCTCCTTCTTTAACTCTACTTTTAATAAGATCTATCATT---GAAATAGGTGTAGGAACTGGGTGAACTGTATACCCACCTCTATCAAGAAATATTGCTCATGCAGGAGCAAGAGTTGATATATCTATTTTTTCTTTACACTTAGCAGGTATTTCATCAATTTTAGGAGCTGTTAATTTTATTTCTACTGTAATAAATATACGACCAACTGGAATAACTCTAGATCGAACTCCTTTATTTGTATGATCTGTTTTAATTACAGCAGTTCTATTACTTTTATCTCTTCCAGTATTAGCAGGAGCAATTACAATATTATTAACAGACCGTAATATTAATACAACGTTTTTTGACCCAGCGGGAGGAGGTGACCCTATTTTATACCAACATTTATTT</t>
  </si>
  <si>
    <t>&gt;88c79c71dcbdc864da3cac9ad91f31b6_Hemiptera_Cicadellidae_Mocuellus_metrius</t>
  </si>
  <si>
    <t>ACTAAACAATATAAGATTCTGACTTTTACCCCCCTCGCTAACCTTACTAATAACAAGATCTATTATT---GAAATAGGAGTTGGTACAGGGTGAACTGTATACCCTCCTTTATCTAGAAACATTGCACACTCAGGAGTAAGAGTAGACATGGCAATTTTTTCTCTACACTTAGCAGGGATTTCCTCAATTCTAGGAGCAGTAAACTTTATTTCAACCGTTATAAATATACGACCAACAGGTATAACTCTAGACCGAACACCATTGTTTGTATGGTCAGTTTTAATTACTGCAATTCTGTTACTTTTATCTTTACCAGTACTAGCAGGGGCTATTACAATACTGCTAACAGACCGAAATATTAATACAACATTTTTTGACCCCGCGGGAGGGGGGGACCCAATTCTATACCAACACCTATTC</t>
  </si>
  <si>
    <t>&gt;2d1c42d1eff8f1054e182d3caf1f3c8a_Hemiptera_Cicadellidae_Arthaldeus_pascuellus</t>
  </si>
  <si>
    <t>ACTAAATAATATAAGTTTTTGACTTCTGCCCCCATCATTAACCCTATTAATAATAAGATCTATTATT---GAAATAGGAGTTGGTACAGGTTGAACAGTATACCCTCCCCTATCTAGAAATATTGCACATGCAGGGGCAAGAGTTGATATGTCAATCTTTTCCCTTCATTTAGCTGGGATCTCCTCTATCCTTGGGGCAGTTAACTTCATTTCAACAGTAATAAATATACGACCTACAGGAATAACACTAGACCGAACCCCACTATTTGTATGATCTGTGTTAATCACTGCCGTCCTACTTCTATTGTCTTTACCAGTACTTGCAGGGGCTATCACAATACTATTAACTGACCGAAATATCAATACAACATTTTTTGACCCAGCGGGAGGGGGGGACCCAATTCTTTACCAACACTTATTT</t>
  </si>
  <si>
    <t>&gt;3865276fb0c4f4079c06ca76f49eac1e_Hemiptera_Hemiptera_X_Hemiptera_BOLD:ACM7944</t>
  </si>
  <si>
    <t>ACTTAACAATATAAGATTCTGACTTCTACCACCATCATTGACATTACTAATAATGAGATCTCTCACT---GAAATGGGAGTAGGAACAGGTTGAACTGTATACCCCCCTCTATCTAGAAATATTGCCCACGCAGGTCCAGCAGTGGACATGTCGATCTTTTCACTGCATCTGGCTGGAATTTCATCAATTCTAGGGGCAGTTAACTTTATTACTACTGTTATAAATATACGTCCTGCAGGAATAACAATAGACCGGACCCCCCTATTTGTGTGGTCAGTTCTTATTACTGCAGTTTTACTACTACTTTCATTACCAGTATTGGCAGGTGCAATTACTATACTGTTAACAGACCGAAATATTAACACAACATTCTTCGACCCTGCCGGTGGGGGTGACCCAATTCTCTATCAACATTTATTT</t>
  </si>
  <si>
    <t>&gt;dd398e88ed82e3060b4e30454699b99b_Neuroptera_Chrysopidae_Chrysoperla_carnea</t>
  </si>
  <si>
    <t>AATAAATAATATAAGTTTCTGAATATTACCCCCTTCATTAACTTTATTACTTGCTTCTTCTATAGTA---GAAAGAGGAGCTGGAACTGGTTGAACAGTTTACCCTCCTTTATCATCAAGAATTGCTCATGCTGGAGCTTCTGTTGATTTAGCTATTTTTAGTTTACACCTTGCCGGTATTTCATCAATTTTAGGGGCAGTAAATTTCATTACAACAGTAATTAATATACGATTAAGTTATATAACATTAGATCGTATACCATTATTTGTATGATCAGTAGTAATTACAGCTTTATTATTATTACTTTCATTACCTGTATTAGCTGGTGCTATTACTATATTATTAACTGATCGTAATTTAAATACTTCATTTTTTGACCCTGCAGGAGGAGGAGACCCAATTTTATATCAACATTTATTT</t>
  </si>
  <si>
    <t>&gt;8a9a5b57b2cd1e0be3306dc119b1bc27_Plecoptera_Leuctridae_Leuctra_biellensis</t>
  </si>
  <si>
    <t>AATAAATAATATAAGCTTCTGACTTTTACCGCCTTCCTTAACTTTATTACTAGCTAGTAGTATAGTA---GAAAATGGAGCAGGTACTGGTTGAACAGTTTACCCTCCCCTAGCAGCTGGGATTGCACATGCTGGTGCTTCCGTAGATCTTGCAATTTTTTCTTTACATCTGGCGGGGGTGTCTTCAATTTTGGGGGCAGTAAATTTTATTACCACAGTAATTAATATGCGCTCAAATGGAATAACATTAGACCGTATACCTCTCTTTGTCTGAGCCGTAGTTATCACAGCCTTATTACTACTCTTATCATTACCTGTTTTAGCCGGTGCTATTACAATATTATTAACAGACCGAAATCTAAATACGTCATTCTTTGACCCTGCTGGAGGGGGAGACCCAATTTTATACCAACACTTATTT</t>
  </si>
  <si>
    <t>&gt;6125186db7e55c01287530becffedb7b_Trichoptera_Phryganeidae_Agrypnia_picta</t>
  </si>
  <si>
    <t>AATAAATAATATAAGATTTTGACTATTACCCCCATCATTAAACTTTCTTCTAATTAGATCTATTGTT---GAAAACGGAACCGGAACCGGTTGAACAGTTTACCCGCCTCTTTCTGCTAATATTGCCCATGCAGGCAGATCAGTAGACATTTCTATTTTTTCACTACATTTAGCTGGAATTTCCTCAATTCTAGGAGCAATTAATTTTATTTCTACAACAATCAATATACGATCTAATTTAATTACATTAGACCGACTACCCCTATTTGTATGATCAGTTGCTATTACTGCTCTTCTTTTACTTCTTTCTTTACCAGTTTTAGCCGGAGCTATTACAATATTATTAACTGATCGAAATTTAAATACATCTTTTTTTGACCCTTCGGGAGGGGGGGACCCTATTTTATACCAACACTTATTT</t>
  </si>
  <si>
    <t>&gt;524a240417d64171a4e1c0ed2ee6789f_Trichoptera_Phryganeidae_Oligotricha_lapponica</t>
  </si>
  <si>
    <t>AATAAATAATATAAGTTTTTGACTTCTTCCCCCCTCACTAAACTTTCTCTTAATTAGTTCAATTATT---GAAAATGGTACAGGAACTGGTTGAACTGTTTACCCCCCTTTATCGTCTAATATTGCTCACGCAGGTAGCTCTGTCGATGTATCTATTTTTTCTTTACATCTTGCTGGAATTTCTTCTATTTTAGGGGCTATTAATTTTATTTCTACAACTATCAATATACGTTCTAACTTAATTACTTTAGACCGTCTTCCATTATTTGTATGATCAGTAGCAATTACAGCCCTTCTTCTATTACTCTCCTTACCTGTATTAGCAGGTGCTATTACAATACTCCTAACGGATCGAAATTTAAATACTTCCTTTTTTGACCCCTCAGGAGGCGGAGATCCTATTCTTTACCAACATTTATTT</t>
  </si>
  <si>
    <t>&gt;80422c2a56725e0cdc1513f6a6de3bfd_Neuroptera_Coniopterygidae_LPSHG806-22</t>
  </si>
  <si>
    <t>AATAAATAATATAAGTTTTTGACTATTACCCCCGTCATTGACATTATTGTTAATAAGATCTATAGTA---GAAAGAGGAGCCGGAACTGGGTGAACAGTTTACCCCCCCTTATCAGCAAATATCGCCCACTCAGGAGGGTCTGTAGATTTAGCTATTTTTAGATTACATTTAGCTGGAATTTCTTCGATTTTAGGAGCTATTAATTTTATTACTACAGTTATTAATATGCGACCTAGCGGAATAACCTTAGAACGAATACCCCTGTTTGTATGATCTGTTGTAATTACTGCTTTTTTATTACTTCTTTCTTTACCTGTATTAGCTGGAGCTATTACTATATTATTAACAGATCGAAATTTTAACACTTCTTTTTTTGACCCTGCCGGAGGGGGGGACCCTATTTTATATCAACATTTATTT</t>
  </si>
  <si>
    <t>&gt;dd58d5747f2aad5fd8a08e25ec28395f_Trichoptera_Limnephilidae_Limnephilus_femoralis</t>
  </si>
  <si>
    <t>AATAAACAATATAAGATTTTGATTACTACCACCCTCACTTAATCTTTTATTAATTAGAGCCTTAATT---GAAAGAGGAACAGGTACTGGATGAACAGTGTATCCCCCTTTATCTAGAAACTTAGCTCATGCAGGCAGATCCGTTGACATTTCTATTTTTTCACTCCATTTAGCCGGAATTTCATCTATTTTAGGGGCTATTAATTTTATTTCTACTACACTTAATATACGAAATAATTTAATAACATTAGATCGAATCCCCCTGTTTGTGTGATCCGTAGCTATTACAGCCTTACTCCTTCTTCTTTCCCTACCTGTTTTAGCAGGAGCCATTACAATGTTACTTACAGACCGAAATTTAAACACTTCTTTCTTTGACCCCTCTGGGGGGGGAGACCCTATTCTCTATCAACACTTATTT</t>
  </si>
  <si>
    <t>&gt;b51cf75aab06a277242f57bca798f1ee_Trichoptera_Limnephilidae_Limnephilus_diphyes</t>
  </si>
  <si>
    <t>AATAAATAATATAAGTTTTTGGTTACTCCCCCCTTCTCTTAACTTTTTATTAATTAGAGCTTTAATT---GAAAGAGGAACAGGAACTGGCTGAACAGTATACCCCCCTCTTTCTAGAAATTTAGCTCATGCAGGAAGATCCGTTGATATTTCTATTTTTTCATTACATTTAGCAGGAATTTCTTCTATTCTAGGGGCCATTAATTTTATTTCTACTACACTAAATATACGTAATAATTTAATAACACTTGATCGAATTCCTTTATTTGTTTGATCTGTAGCTATCACAGCCCTACTTCTTTTATTATCTCTGCCTGTTTTAGCTGGAGCTATTACTATACTACTTACAGATCGAAATCTAAATACTTCTTTTTTTGACCCCTCTGGAGGGGGAGACCCTATTTTATACCAACATTTATTT</t>
  </si>
  <si>
    <t>&gt;ca2b83df5118be701c0b2f97645fcd39_Trichoptera_Limnephilidae_Limnephilus_dispar</t>
  </si>
  <si>
    <t>AATAAATAATATAAGATTTTGACTCTTACCCCCTTCTCTTAATCTCCTATTAATTAGAGCCTTAATT---GAAAGAGGAACAGGAACAGGGTGAACCGTCTATCCCCCCTTATCAAGAAACTTAGCTCATGCTGGAAGATCAGTAGATATCTCAATTTTTTCGCTACATTTAGCAGGTATTTCCTCTATTTTAGGAGCTATTAATTTTATTTCTACAACATTAAATATACGTAATAATTTAATAACATTAGATCGAATTCCCCTATTTGTATGATCTGTAGCTATTACAGCCCTTTTACTTCTTCTCTCATTACCTGTTTTAGCAGGAGCTATTACAATATTATTAACAGATCGAAATTTAAACACCTCTTTTTTTGACCCCTCAGGGGGAGGAGACCCCATTTTATACCAACATTTATTT</t>
  </si>
  <si>
    <t>&gt;5befdbd5599268b058bb2ca1b771f0db_Trichoptera_Limnephilidae_Limnephilus_elegans</t>
  </si>
  <si>
    <t>AATAAATAATATAAGATTCTGATTATTACCTCCCTCATTAAATCTTTTATTAATTAGAGCCTTAATT---GAAAGAGGCACAGGTACTGGATGAACTGTTTATCCCCCCTTATCTAGAAATTTAGCCCATGCAGGTAGATCTGTAGATATCTCAATTTTCTCTCTTCACTTAGCAGGTATTTCTTCTATTTTAGGGGCTATTAATTTTATTTCTACTACACTCAATATGCGAAATAATTTAATAACTTTAGATCGTATCCCACTATTTGTTTGATCAGTAGCTATCACAGCCTTATTACTATTACTCTCTCTACCTGTTTTAGCTGGAGCTATCACAATACTTCTTACAGATCGAAACTTAAACACCTCTTTTTTCGACCCTTCAGGAGGTGGAGACCCAATTTTATATCAACATTTATTT</t>
  </si>
  <si>
    <t>&gt;9d405c35dbbbdd46815f9767a2c33172_Trichoptera_Brachycentridae_Micrasema_setiferum</t>
  </si>
  <si>
    <t>AATAAATAATATAAGATTTTGACTTCTCCCCCCTTCTTTAAACTTTCTTCTTATTAGGTCAATTGTA---GAAAGAGGGACAGGAACGGGCTGAACAGTTTACCCTCCTCTATCAAGAAATTTAGCTCACTCAGGAAGATCTGTTGATTTTTCTATTTTTTCTTTACATTTAGCTGGAATTTCTTCTATTTTAGGGGCTATTAATTTTATTTCTACTACGATTAATATACGTTCCAATTTAATTACATTAGATCGAATACCTTTATTTGTTTGATCTGTTGTTATTACTGCAGTTTTACTTCTTCTATCTTTACCTGTTCTTGCAGGTGCAATCACTATGCTTTTAACTGACCGAAATTTAAATACATCATTTTTTGACCCTGCAGGAGGAGGAGACCCCATTTTATACCAACATTTATTT</t>
  </si>
  <si>
    <t>&gt;f4cc92f4438b674e57b2157dd0f3ec2b_Hemiptera_Cicadellidae_Tremulicerus_AAUCH1187-22</t>
  </si>
  <si>
    <t>GATAAATAATATAAGATTCTGACTGTTACCTCCTTCTTTAACATTACTAATAACAAGTTCAATGGTT---GAAATAGGGGCGGGTACAGGATGAACAGTGTATCCACCCCTTTCCTCAAATATTGCTCATTCAGGGCCTAGAGTTGATTTAGCTATTTTTTCTTTACATTTAGCTGGTATTTCTTCAATTTTAGGTGCAGTAAATTTTATCACTACTGTAATTAATATGCGTTCATTAGGAATAACCTTTGATCAAACTCCTTTATTTGTATGATCAGTATTAATTACAGCAGTATTATTATTGCTTTCATTACCAGTATTAGCAGGAGCTATTACTATACTATTAACTGATCGTAATCTTAATACTTCTTTTTTTGACCCTTCAGGAGGGGGTGATCCAATTTTATATCAACACTTATTT</t>
  </si>
  <si>
    <t>&gt;bb8b703a00d03342e04cf9176d8f4224_Hemiptera_Cicadellidae_Cicadella_viridis</t>
  </si>
  <si>
    <t>AATAAATAATATAAGATTTTGACTTTTACCACCTTCATTAATTTTACTTATAACTAGCTCAATAGTT---GAAATAGGAGCAGGAACCGGTTGAACAGTTTATCCCCCTTTATCATCTAATATTGCACATTCAGGTTCAAGAGTTGATTTAGCAATTTTTTCTTTACATTTAGCTGGTATTTCATCTATTTTAGGTGCAGTTAATTTTATTACAACTGTAATTAATATACGAATACTAGGTATAAATTTTGATCAAACACCATTGTTTGTTTGATCAGTTATAATTACTGCTATTCTTTTATTACTATCTTTACCAGTTTTAGCTGGTGCTATTACTATATTATTAACAGATCGTAATTTAAATACATCTTTTTTTGATCCCTCAGGTGGTGGTGATCCAATTTTATATCAACATTTATTT</t>
  </si>
  <si>
    <t>&gt;07714732c1de88a9a7a8908a540c1e3a_Hemiptera_Cicadellidae_Notus_flavipennis</t>
  </si>
  <si>
    <t>TATAAATAACATAAGATTTTGATTACTCCCTCCTTCTCTAACATTACTAATATTAAGTTCAATAGTA---GAAATAGGTGCAGGGACTGGGTGAACAGTATATCCACCTTTATCATCTAATATAGCACATTCAGGTCCTAGAGTAGATTTAGCTATTTTTTCTCTTCATTTAGCAGGTATTTCTTCAATTTTGGGAGCTGTTAATTTTATTACAACAGTTGTTAATATACGAACACCAACTATAAGATTAGATCGAACTTCATTATTTGTTTGATCAGTTGTAATTACTGCTATTCTTTTATTATTATCTCTTCCTGTATTAGCAGGAGCTATTACTATACTATTAACTGACCGAAACTTAAATACTTCATTTTTTGATCCTTCAGGAGGAGGTGATCCTATTTTATACCAACATTTATTT</t>
  </si>
  <si>
    <t>&gt;26fb0b9135b35745d9031c01a5a4c754_Hemiptera_Cicadellidae_Alnetoidia_BOLD:ACC4246</t>
  </si>
  <si>
    <t>AATAAACAACATAAGATTTTGATTATTACCCCCTTCACTAACTCTCTTACTTCTAAGATCTATGGTA---GAAACTGGGGCAGGAACTGGTTGAACAGTTTATCCCCCCCTTTCAGCGAATATTGCTCATTCAGGAGCAAGTGTTGATTTAGCAATTTTCTCTTTACATTTAGCAGGTATTTCATCTATTCTAGGTGCAGTAAATTTTATTACTACAGTAATTAATATACGATCAGCATATTTAACATTAGATCGAATTCCTTTATTTGTGTGGTCAGTTATTATCACAGCTGTTTTATTATTACTTTCCTTACCTGTTTTGGCAGGGGCTATTACTATACTATTAACAGATCGAAACTTAAACACTTCTTTTTTTGACCCTTCAGGAGGGGGGGACCCTATTTTATACCAACATTTATTT</t>
  </si>
  <si>
    <t>&gt;36578d6d101c9534aebd56cedb1161cb_Hemiptera_Miridae_Stenodema_laevigata</t>
  </si>
  <si>
    <t>AATAAATAATATAAGATTTTGACTGCTACCCCCTTCAATCACCCTTTTAACAATAAGAAGAATTGTA---GAAAATGGGGCTGGGACTGGATGAACAGTTTATCCCCCATTATCAGCTAATATTTCACATAATGGGGCATCAGTAGATTTAGCAATCTTTTCATTACACCTTGCAGGTGTATCATCTATTTTAGGAGCAGTAAACTTTATTTCAACAATCATTAACATGCGGCCAAATGGAATAAGACCCGAACGTATTCCATTATTTGTTTGATCAGTAGGAATCACTGCATTATTACTATTACTTTCACTACCAGTATTAGCTGGTGCTATCACTATATTATTAACTGATCGAAATTTTAATACATCATTCTTTGACCCGGCGGGGGGAGGAGATCCTATTCTCTACCAACATTTATTC</t>
  </si>
  <si>
    <t>&gt;b097c55ad82e3ba9ef172472fbfeac2f_Hemiptera_Miridae_Atractotomus_magnicornis</t>
  </si>
  <si>
    <t>AATAAATAATATAAGATTTTGATTATTACCCCCCTCAGTTACCTTACTTATTACCAGTAGTATTGTC---GAAAATGGAGCAGGGACTGGATGAACAGTTTATCCTCCTTTATCATCGAATATCTCACATGCAGGAGCATCAGTAGATTTAGCAATCTTTTCCCTTCACCTTGCAGGAGTTTCATCAATCCTAGGGGCAGTAAATTTCATTTCAACAATTATTAATATACGACCAGAAGGGATGTCAGCTGAACGAATTCCCTTATTTGTATGATCAGTAGGAATCACAGCATTATTGCTATTATTATCTTTACCCGTACTTGCAGGGGCAATCACTATATTATTAACAGATCGTAACTTTAATACATCATTTTTTGACCCCGCAGGGGGAGGGGACCCTATCTTATATCAACACCTATTT</t>
  </si>
  <si>
    <t>&gt;e1b954193a1140307ffce93393c51972_Hemiptera_Miridae_Phoenicocoris_modestus</t>
  </si>
  <si>
    <t>AATAAATAATATAAGATTCTGATTATTACCCCCATCGATTACCTTATTAATCATAAGAAGAGTAGTA---GAAAACGGAGCAGGAACCGGATGAACAGTATATCCCCCTTTGTCATCTAATATCTCCCACGCAGGAGCATCAGTGGATCTAGCAATTTTCTCCCTACACTTAGCAGGAGTGTCATCAATTCTAGGAGCAGTAAACTTTATCTCAACAATCATCAATATACGGCCAAAAGGAATATCAGCTGAACGAATTCCCCTATTTGTGTGATCAGTAGCAATCACTGCATTATTACTATTATTATCCTTGCCTGTACTAGCAGGTGCCATCACGATACTACTAACAGACCGTAACTTTAACACATCTTTCTTTGACCCGGCAGGAGGGGGAGACCCTATCTTATACCAACATTTATTC</t>
  </si>
  <si>
    <t>&gt;4609663b90987dd0f65ccdc2549e20d4_Hemiptera_Miridae_Phoenicocoris_obscurellus</t>
  </si>
  <si>
    <t>TATAAATAATATAAGATTTTGATTACTCCCTCCATCAATTACACTCTTAATCGTAAGAAGAATTGTA---GAAAATGGAGCAGGAACTGGATGAACTGTTTACCCCCCTTTATCATCCAATATCTCCCATACAGGGGCATCAGTAGACTTGGCAATTTTCTCACTCCACTTAGCAGGGGTGTCATCAATCTTAGGGGCAGTAAATTTTATTTCAACAATTATTAATATACGACCAGAAGGAATATCAGCTGAACGAATTCCATTATTTGTATGATCAGTAGGAATCACTGCACTACTACTATTACTATCATTACCTGTCCTAGCAGGTGCCATTACTATATTATTGACAGACCGTAATTTTAATACATCATTCTTTGACCCAGCAGGGGGTGGGGACCCTATTCTATATCAACACCTATTC</t>
  </si>
  <si>
    <t>&gt;bfba4b0a79230ef072fbe42ca8591de4_Hemiptera_Miridae_Chlamydatus_wilkinsoni</t>
  </si>
  <si>
    <t>AATAAATAATATAAGATTTTGATTATTACCCCCATCAATCACATTATTAATCATAAGAAGAATTGTA---GAAAATGGGGCAGGAACTGGATGAACAGTATATCCCCCTTTATCATCAAATATATCCCATGCAGGAGCATCAGTAGACCTAGCAATCTTCTCACTACACTTAGCAGGGGTGTCATCAATCCTAGGAGCAGTAAACTTTATTTCAACAATCATTAATATACGACCCCAGGGAATAACAGCTGAACGAATTCCTTTATTTGTATGATCAGTTGGAATTACTGCCCTTCTCCTATTATTATCACTACCAGTACTTGCTGGAGCAATTACAATACTTTTAACAGACCGTAATTTCAATACATCATTCTTCGACCCTGCTGGAGGGGGAGATCCAATTCTATATCAACATTTATTT</t>
  </si>
  <si>
    <t>&gt;0cec2ffe63aa61322e222c1adb7c6628_Hemiptera_Miridae_Chlamydatus_pulicarius</t>
  </si>
  <si>
    <t>AATGAACAACATAAGATTTTGATTACTGCCCCCTTCAATCACCTTACTAATCACAAGAAGAATTGTA---GAAAACGGGGCAGGAACGGGATGAACAGTATACCCCCCCTTATCATCTAATATCTCACATGCAGGAGCATCAGTGGATCTAGCAATTTTCTCCTTACACCTAGCAGGTGTATCATCAATTTTAGGGGCCGTAAACTTTATTTCAACAATTATTAACATACGACCACAAGGAATGACAGCTGAACGAATCCCATTATTCGTATGATCAGTGGGAATCACTGCCTTATTATTATTACTTTCATTACCAGTACTTGCTGGTGCAATTACTATATTATTAACAGACCGTAACTTCAACACATCATTTTTTGACCCTGCTGGGGGGGGAGACCCCATTCTATATCAACATCTATTT</t>
  </si>
  <si>
    <t>&gt;fde865c7c4845220f139b00b2ed94673_Hemiptera_Miridae_Dichrooscytus_rufipennis</t>
  </si>
  <si>
    <t>AATAAATAATATAAGATTTTGACTATTACCCCCATCAATTACATTATTAATGATAAGTAGAATTGTA---GAAAATGGGGCAGGAACTGGATGAACAGTATACCCTCCCTTATCAGCAAATATTTCACACAATGGGGCATCTGTTGATCTAGCAATTTTCTCACTACACTTAGCAGGAGTGAGATCAATTTTGGGAGCAGTAAATTTTATCTCAACTATTATAAATATACGACCAGAAGGAATAAATTTTGAACGAATTCCATTATTTGTTTGATCAGTAGGAATTACTGCATTACTTTTACTCCTATCCCTACCTGTCCTAGCGGGTGCTATCACTATATTATTAACAGACCGAAACTTTAACACATCATTTTTTGACCCAGCAGGAGGGGGTGACCCTATCTTATACCAGCATTTATTT</t>
  </si>
  <si>
    <t>&gt;fd23197ac95007c366cd1381870227a7_Hemiptera_Miridae_Camptozygum_aequale</t>
  </si>
  <si>
    <t>TATAAATAATATAAGATTTTGACTACTACCCCCATCAATTACACTATTAATTATAAGAAGAATTGTT---GAAAATGGAGCAGGGACCGGATGAACAGTATATCCCCCTCTATCAAGCAATATTTCACATAATGGAGCATCAGTAGATTTAGCAATTTTCTCATTACATCTAGCAGGTATAAGATCAATCTTAGGAGCAGTAAATTTCATTTCAACAATTATTAATATACGTCCCGTAGGGATAAATGCTGAACGAATCCCTTTATTTGTATGATCAGTAGGAATCACTGCACTATTACTTTTATTATCTCTACCAGTTTTAGCAGGTGCTATTACTATATTATTAACAGATCGAAATTTCAATACATCATTTTTTGACCCGGCAGGTGGAGGAGATCCTATTTTATATCAACATTTATTT</t>
  </si>
  <si>
    <t>&gt;25fe335d0011de2363e904c83487f096_Hemiptera_Miridae_Tytthus_pygmaeus</t>
  </si>
  <si>
    <t>AATAAATAATATAAGATTTTGATTATTACCCCCATCAATTACTCTTCTCATTACAAGAAGAATTGTT---GAAAGTGGAGCAGGAACAGGTTGAACAGTGTACCCCCCTTTATCATCAAATATTTCACATGCAGGAGCATCAGTCGATCTAGCAATTTTTTCACTGCATTTAGCAGGAGTATCATCAATTTTAGGAGCAATTAATTTTATTTCAACAATCCTAAATATACGACCTCAAGGAATAAAAGCAGAACAAATCCCCCTATTTGTATGATCAGTAGGAATCACTGCACTATTATTATTGTTATCATTACCTGTTCTAGCAGGTGCTATTACTATACTCTTAACAGACCGAAATTTAAATACATCTTTTTTTGACCCAGCAGGTGGGGGAGATCCCATTTTATATCAACATTTATTT</t>
  </si>
  <si>
    <t>&gt;56571870f97cf828fc85e63185a63681_Hemiptera_Miridae_Orthotylus_fuscescens</t>
  </si>
  <si>
    <t>AATAAACAATATAAGATTCTGATTACTACCCCCTTCAATCACTCTCCTTACCATAAGAAGAATGATT---GAAAATGGAGCAGGAACTGGTTGAACAGTATATCCTCCCCTATCAGGAAACATTTCCCATAATGGGAGATGTGTTGATCTAGCAATCTTCTCCCTACATTTAGCTGGAATTTCATCAATCCTAGGGGCCGTAAACTTTATTTCAACTATCATAAATATACGACCAGCAGGAATAACAATAGAACGAATCCCACTATTCGTATGATCAGTTGGAATCACTGCCCTACTCCTACTACTATCTTTACCAGTTTTAGCTGGAGCGATCACAATACTATTAACTGATCGAAACCTAAATACATCATTCTTCGACCCTGCCGGGGGAGGAGACCCAATCCTTTACCAACATCTATTT</t>
  </si>
  <si>
    <t>&gt;71244b458ca6f09cc4d636e8d3ce57a8_Hemiptera_Miridae_Cyrtorhinus_caricis</t>
  </si>
  <si>
    <t>AATAAACAACATAAGATTTTGGTTACTCCCCCCCTCAATTACCCTACTTATCATAAGAAGAATAATT---GAAAAAGGAGCAGGTACCGGATGGACAGTTTACCCCCCTCTTTCAGGGAATATTTCCCATAACGGAAGATGTGTTGATTTAGCAATTTTCTCACTCCACCTAGCTGGAATTTCATCTATCTTAGGAGCAGTAAATTTCATTTCAACAATTTTAAATATACGACCAAAAGGGATAACTTTAGAGCGAATTCCCCTATTTGTCTGATCTGTGGGAATCACAGCCCTTCTTCTATTATTATCCCTACCTGTGTTAGCAGGAGCCATCACTATATTGTTAACAGATCGAAACTTTAATACATCTTTTTTTGACCCAGCAGGGGGTGGAGACCCAATTCTCTACCAACACCTATTT</t>
  </si>
  <si>
    <t>&gt;95f97bd9cf72075b8520794e541131be_Hemiptera_Miridae_Plesiodema_pinetella</t>
  </si>
  <si>
    <t>ACTAAATAATATAAGATTCTGGCTCCTACCCCCATCAATTACCCTCCTGGTAATAAGAAGAATTGTA---GAAAATGGGGCAGGCACAGGTTGAACAGTGTATCCCCCGCTATCATCCAATATCTCCCACCAGGGGGCATCTGTTGACCTAGCAATCTTTTCACTCCATCTAGCAGGAATTTCATCAATTCTAGGGGCAGTAAACTTTATTTCAACTATTATTAATATACGACCGATAGGTATAACCCTAGAACGAATCCCCTTATTTGTTTGATCAGTTGGAATCACTGCCCTCCTCCTTCTTTTATCTTTACCGGTCCTAGCCGGTGCTATCACTATACTTTTAACTGACCGAAACTTTAACACTTCATTCTTTGATCCCTCGGGGGGAGGGGACCCAATTCTCTATCAACACCTATTC</t>
  </si>
  <si>
    <t>&gt;4eccd4244ea38b06522bca9d9e935bef_Hemiptera_Miridae_Plesiodema_pinetella</t>
  </si>
  <si>
    <t>ACTAAACAATATAAGATTCTGGCTTCTACCCCCGTCAATCACCCTCCTAGTAATAAGAAGAATTGTA---GAGAATGGGGCAGGCACAGGTTGAACAGTATACCCCCCACTGTCATCCAATATCTCCCACCAAGGAGCATCTATCGATCTAGCAATCTTCTCACTCCATCTAGCAGGAGTCTCATCAATTCTAGGGGCAGTAAACTTTATCTCAACTATTATTAATATACGACCGATAGGTATAACCCTAGAACGAATCCCCTTATTTGTTTGATCAGTTGGAATCACTGCCCTCCTCCTTCTTTTATCTTTACCGGTCCTAGCCGGTGCTATCACTATACTTTTAACTGACCGAAACTTTAACACTTCATTCTTTGACCCCTCGGGGGGAGGAGACCCAATTCTCTATCAACACCTATTC</t>
  </si>
  <si>
    <t>&gt;b15a5886c605737fcd024a1115ba23c3_Hemiptera_Reduviidae_Empicoris_vagabundus</t>
  </si>
  <si>
    <t>AATAAATAATATAAGATTCTGGCTTTTACCCCCATCACTTACTCTATTAATAATAAGCAGAATTGCT---GAAAGAGGGGCTGGCACAGGATGAACAGTATATCCTCCCCTATCATCAAATATATCCCATATAGGGGCTGCAGTTGATCTTGCAATCTTTGCATTACATTTAGCAGGAATCAGATCAATTCTAGGAGCTGTTAATTTTATCTCAACTATTATTAATATACGACCAGAGGGGATAACCCTAGAGCGAATCCCTCTATTTGTATGATCTGTAGGAATTACAGCACTTCTTCTATTATTAAGACTCCCAGTGCTAGCTGGAGCTATCACTATGCTCTTAACAGATCGAAATTTTAATACATCTTTTTTTGACCCAGCAGGAGGGGGGGACCCCATTCTTTACCAACATTTATTT</t>
  </si>
  <si>
    <t>&gt;ed397a92c6ef1fc03abb428e7cd4eb9d_Hemiptera_Tingidae_Stephanitis_oberti</t>
  </si>
  <si>
    <t>AATAAATAATATAAGATTTTGATTATTACCACCCTCAATTACCTTACTTATTATAAGTAGAATAGTA---GAAAGAGGGGCAGGTACAGGATGAACTGTTTATCCTCCATTATCATCTAATATTTCACATATAGGGCCATCAGTTGACATAGCAATTTTTTCATTACATTTAGCAGGTGTATCATCAATTTTAGGAGCTATTAATTTTATTACAACAGTAATAAATATACGACCAAAAGGAATATCTTTAGAAAAAACACCATTATTTGTATGATCAGTAATCATTACAGCAATTTTACTTCTTTTATCTTTACCAGTTCTGGCAGGGGCAATTACAATGTTATTAACAGACCGAAATTTTAATACTTCATTTTTTGATCCATCAGGGGGAGGGGATCCAATTTTATATCAACATTTATTT</t>
  </si>
  <si>
    <t>&gt;2d0720ac2ed9200a9b9f0eb73774b2b7_Diptera_Milichiidae_Phyllomyza_BOLD:ACG7932</t>
  </si>
  <si>
    <t>AATAAATAACATAAGATTTTGATTATTACCTCCATCACTAACATTATTGCTAACAAGTAATATGATT---GAAACAGGAGTAGGTACAGGTTGAACAGTATATCCTCCCTTATCATCTATTATAGGACATAATAATAGATCAGTAGATTTAGCAATTTTTTCTTTACATTTAGCAGGAATTTCATCAATTCTTGGTGCTATTAATTTCATTACAACAATTATTAATATACGATCAACAGGTATTACATTTGACCGAATACCTTTATTTGTATGATCAGTATTAATTACAGCAATTTTATTATTATTATCATTACCAGTTTTAGCTGGAGCTATTACTATATTATTAACTGATCGAAATTTAAATACATCATTTTTTGATCCTGCAGGAGGAGGAGATCCTATTCTTTATCAACATTTATTT</t>
  </si>
  <si>
    <t>&gt;7f39a470c17eb01ec6a24a26d4dbf826_Diptera_Canthyloscelididae_Synneuron_annulipes</t>
  </si>
  <si>
    <t>TATAAATAATATAAGATTTTGACTTTTACCTCCTTCATTAACCTTATTACTTTCAAGTAGTCTTGTA---AATACTGGTTCAGGTACTGGATGAACAGTCTATCCCCCTTTATCATCTAATATTGCTCATGCAGGATCATCTGTAGATATAACAATTTTTTCATTACACTTAGCAGGAATCTCCTCAATTTTAGGAGCTATTAATTTTATTACAACAATTATTAATATACGATCTCCTAATTTAACATTTGAAAAAATACCACTATTTGTATGATCAGTAATAATTACTGCAATTTTATTATTACTTTCATTACCAGTTTTAGCAGGAGCAATTACCATATTATTAACTGATCGAAATTTAAATACTTCATTTTTTGATCCAGCAGGAGGAGGGGATCCAATTTTATACCAACATTTATTT</t>
  </si>
  <si>
    <t>&gt;3bd50adbd540badc9bfd265eeabf51d9_Diptera_Chironomidae_sp.SL041</t>
  </si>
  <si>
    <t>AATAAATAATATAAGATTTTGATTACTTCCTCCTTCTTTAACCTTACTAATTTCTAGATCGATTGTA---GAAAATGGAGCAGGAACAGGATGAACAGTTTATCCACCTCTTTCTGCCAATACTGCGCATGCCGGAGCTTCTGTTGACTTAGCCATTTTTTCTCTTCATTTAGCGGGAATTTCTTCAATTCTTGGGGCAGTGAATTTTATTACAACCGTAATTAACATGCGCTCAGAAGGTATTTCATTCGACCGAATACCTCTTTTCGTCTGATCAGTAGTAATCACTGCTGTTTTACTTTTACTATCTTTACCGGTATTAGCAGGGGCTATTACTATACTATTAACAGATCGTAATCTTAATACCTCCTTCTTTGATCCTGCTGGAGGGGGAGACCCAATTTTATACCAACATTTATTT</t>
  </si>
  <si>
    <t>&gt;c90b2319ffd0af993c65829ca6aa63bf_Diptera_Chironomidae_Rheotanytarsus_BOLD:AAU3409</t>
  </si>
  <si>
    <t>AATAAATAATATGAGTTTTTGAATACTTCCCCCCTCATTAACTCTTCTTCTTTCAAGTTCAATTGTA---GAAAATGGTGCAGGAACCGGATGAACGGTTTATCCCCCCCTTTCAGCAAGAATCGCTCACAGAGGGGCTTCTGTTGATTTAGCAATTTTTTCTCTTCATTTAGCAGGAATCTCTTCTATTTTAGGCTCTGTAAATTTTATTACTACCGCCATTAACATGCGCTCAAGAGGAATTACGCTTGATCGAATACCCTTGTTTGTTTGATCTGTAATTATTACAACTATCTTACTTCTTCTATCTCTTCCGGTATTAGCGGGCGCTATTACAATACTTTTAACAGACCGAAATCTTAATACATCGTTTTTTGATCCCGCCGGAGGGGGAGACCCCATTCTTTATCAGCACCTATTT</t>
  </si>
  <si>
    <t>&gt;b9b81a46717f5a2f51de9f6394fa25d5_Hemiptera_Aphrophoridae_Aphrophora_alni</t>
  </si>
  <si>
    <t>TATAAATAATATAAGATTTTGAATACTTCCTCCTTCATTAACATTATTATTATCAAGAAGTATAGTA---GATAATGGTGTAGGAACTGGCTGAACTGTTTATCCTCCTTTATCAAGAGGCATTGCTCATTCAGGTTCTTGTGTGGATTTAGCTATTTTTTCTCTTCATTTAGCTGGAATTTCATCTATTTTAGGAGCTGTAAATTTTATTACTACTATTTTTAATATACGATCTATTGGAATAAATATAGATCGAACTCCATTATTTGTTTGATCAGTTTTAATTACAGCTATTTTATTATTATTATCTTTACCTGTTCTTGCAGGTGCAATTACTATATTATTAACTGATCGTAATTTAAATACATCTTTTTTTGATCCAGCAGGTGGAGGTGATCCAATTTTGTATCAACATTTATTT</t>
  </si>
  <si>
    <t>&gt;7e4a5748e456d32e2f8841a9a023356a_Hemiptera_Aphrophoridae_Neophilaenus_exclamationis</t>
  </si>
  <si>
    <t>GATAAATAACATAAGATTTTGAATACTTCCACCATCATTAACTCTCCTTCTTTCAAGAAGAATTATT---GACAATGGAGTGGGAACGGGATGAACGGTTTATCCACCACTTTCTAGTGGTACTGCTCATGCAGGTTCTTGTGTTGACTTGGCAATTTTTTCTTTACATTTAGCGGGAATTTCATCCATTTTAGGAGCAGTAAACTTTATTACAACAATTTTTAATATACGTTCAACAGGAATAAAAATAGACAAAACTCCTCTTTTTGTTTGATCAGTTCTGATCACAGCAATTTTACTATTACTGTCACTTCCAGTTTTAGCAGGTGCAATTACAATATTATTGACAGACCGAAATATTAATACTTCATTTTTTGATCCCTCTGGGGGTGGGGATCCAATTTTGTATCAACATTTATTT</t>
  </si>
  <si>
    <t>&gt;d03dcb2d555f4aa6e06e383f4c80739f_Hemiptera_Aphrophoridae_Neophilaenus_lineatus</t>
  </si>
  <si>
    <t>AATAAATAATATAAGATTTTGAATACTTCCTCCATCTTTAACTCTTCTTCTTTCTAGAAGAATAATT---GACAACGGAGTGGGGACAGGTTGAACAGTTTATCCGCCCCTTTCTAGAGGTACAGCTCATGCAGGTTCTTGTGTTGATTTAGCAATTTTTTCTCTGCATTTAGCAGGAATTTCATCTATTTTAGGAGCAGTAAATTTCATTACAACAATTTTTAATATGCGATCAACGGGAATAAAAATAGATAAAACTCCTTTATTTGTTTGAGCGGTTTTAATTACTGCTATCTTATTATTATTATCTTTACCAGTTTTAGCAGGTGCCATTACAATACTATTAACAGATCGAAATATCAATACTTCATTTTTTGATCCTTCTGGTGGAGGGGATCCAATTTTATACCAACATTTATTT</t>
  </si>
  <si>
    <t>&gt;98db0398cf1ae9424276c1056148950e_Diptera_Sciaridae_Scatopsciara_atomaria</t>
  </si>
  <si>
    <t>TCTAAATAATATAAGATTCTGATTACTCCCTCCTTCCCTTACTCTCTTATTAACTAGTAGCTTAGTA---GAAAGAGGAACAGGAACAGGATGAACAGTTTATCCTCCTCTATCGTCAACTTTATCCCATTCGGGGGCATCTGTAGATCTCTCAATTTTTTCTTTACATTTGGCGGGAATTTCTTCTATTTTAGGGGCTGTAAATTTTATTTCAACTATTATTAACATACGAGCCCCTGGGATATCTTTTGATAAAATACCTTTATTCGTATGATCTGTTCTTATTACAGCAGTTTTACTTTTATTATCCCTCCCTGTCCTGGCAGGAGCAATTACTATATTATTAACAGACCGAAATTTAAACACTTCGTTTTTTGATCCAGCAGGTGGGGGAGACCCTATTTTATACCAACATTTATTT</t>
  </si>
  <si>
    <t>&gt;1147941f05a0a179be87bac929b6d666_Diptera_Sciaridae_Corynoptera_bicuspidata</t>
  </si>
  <si>
    <t>ATTAAATAATATAAGATTCTGATTATTACCCCCCTCTCTTACTCTTTTATTAACTAGTAGTTTAGTA---GAAAGAGGGACAGGTACTGGCTGAACAGTTTATCCACCCTTATCATCAACTCTATCTCATTCAGGAGCATCAGTTGATCTATCAATTTTTTCATTACATTTAGCAGGAATTTCTTCTATTCTTGGCGCTGTAAATTTTATTTCCACTATTATTAATATACGAGCCCCTGGTATATCTTTTGATAAAATACCATTATTCGTTTGATCAGTTTTAATTACAGCTATTTTACTACTTTTATCATTACCTGTATTAGCAGGAGCAATTACTATATTATTAACTGACCGAAATTTAAATACTTCTTTTTTTGACCCCGCAGGAGGAGGGGATCCAATTCTTTATCAACATTTATTT</t>
  </si>
  <si>
    <t>&gt;535b15f78324b36a7134189ff886038e_Diptera_Sciaridae_Trichosia_glabra</t>
  </si>
  <si>
    <t>ATTAAACAATATAAGATTTTGATTGCTGCCCCCCTCTTTAACTCTTTTATTATCTAGAAGATTAGTG---GAAAAGGGTACAGGAACAGGTTGAACAGTTTACCCTCCCTTATCTTCAACATTATCCCATTCAGGGGCCTCTGTTGATTTATCTATTTTCTCATTACATTTGGCTGGGATTTCTTCAATTCTTGGAGCAATTAATTTTATCTCCACTATTATTAATATACGAGCACCTGGTATATTTTTTGATAAAACTCCTTTATTTGTATGATCAGTTTTAATTACAGCTATTTTATTATTATTATCTTTACCGGTTTTAGCTGGAGCAATTACCATATTATTAACAGATCGAAATTTAAATACATCTTTTTTTGATCCAGCAGGAGGAGGAGATCCTATTTTATATCAACATTTATTT</t>
  </si>
  <si>
    <t>&gt;c76f1d2f250651cf34eb19e79e4ec2af_Diptera_Sciaridae_Scatopsciara_calamophila</t>
  </si>
  <si>
    <t>TTTAAATAATATAAGTTTTTGACTTCTTCCTCCTTCGCTAACTCTTTTATTAACTAGTAGATTAGTC---GAAAGAGGCACTGGAACAGGCTGAACAGTTTACCCTCCTCTTTCGTCTACTTTATCCCACTCGGGGGCATCAGTTGATCTATCTATTTTTTCTCTTCATTTAGCTGGAATCTCTTCAATTTTAGGGGCAGTAAACTTTATTTCTACCATTATTAATATGCGAGCTCCAGGGATATCTTTCGATAAAATACCCTTATTTGTATGATCAGTACTTATTACTGCAGTACTTCTATTATTATCTCTTCCTGTATTGGCAGGGGCTATTACTATATTATTAACAGATCGTAATTTAAATACTTCATTTTTTGACCCTGCAGGAGGGGGGGACCCAATTTTATATCAACATCTATTC</t>
  </si>
  <si>
    <t>&gt;4af3c5025f72d104f1507fe3ce00ee80_Diptera_Sciaridae_Scatopsciara_brevicornis</t>
  </si>
  <si>
    <t>ATTAAATAATATAAGCTTTTGATTATTACCCCCCTCTCTCACTCTTCTATTAACTAGTAGATTAGTC---GAAAGAGGGACAGGGACAGGCTGAACAGTCTACCCTCCTCTATCTTCAACTCTATCCCACTCAGGGGCCTCAGTTGACTTATCAATTTTTTCCCTTCACTTAGCAGGAATCTCTTCTATTCTAGGGGCAGTAAATTTTATTTCTACCATTATTAATATACGAGCCCCTGGCATATCTTTTGATAAGATACCTTTATTTGTCTGGTCCGTTCTTATTACTGCAGTCCTTTTACTACTCTCTCTCCCTGTATTAGCAGGAGCTATTACTATATTATTAACAGACCGTAATTTAAATACCTCATTTTTTGACCCTGCAGGAGGGGGTGATCCTATTTTATATCAACATTTATTT</t>
  </si>
  <si>
    <t>&gt;1d9ea9c207e192fd945a10c600e930ad_Diptera_Sciaridae_Scatopsciara_sibirica</t>
  </si>
  <si>
    <t>TTTAAATAATATGAGATTTTGACTTTTACCCCCCTCCCTAACTCTTTTGTTAACAAGTAGACTAGTA---GAAAGAGGCACAGGAACAGGTTGAACTGTATATCCTCCTCTATCTTCAACTTTATCTCATTCAGGGGCTTCAGTTGACCTATCTATTTTTTCACTCCATTTAGCAGGGATCTCTTCTATTTTAGGGGCAGTAAATTTTATTTCCACTATCATTAATATACGGGCTCCAGGTATATCTTTTGATAAAATGCCTTTATTTATCTGATCAGTCCTTATTACAGCAGTCCTTCTATTATTATCCCTACCTGTACTAGCAGGTGCTATTACAATACTATTAACAGATCGAAACTTAAATACATCCTTCTTTGACCCTGCAGGTGGGGGAGATCCAATTTTATATCAACACTTATTT</t>
  </si>
  <si>
    <t>&gt;6016743cb5c1e6c02cca1f730de56834_Diptera_Sciaridae_Corynoptera_globiformis</t>
  </si>
  <si>
    <t>ATTAAATAATATGAGATTTTGATTACTTCCCCCCTCTTTAACTTTATTATTAACAAGAAGATTGGTC---GAAAGAGGTACTGGTACAGGTTGAACTGTTTATCCTCCTCTATCATCTACATTATTTCATTCTGGGGCTTCGGTAGATTTATCAATTTTTTCTCTACATTTAGCCGGAATTTCTTCTATTTTAGGGGCTGTAAACTTCATTTCTACAGTTATTAATATACGAGCCCCCGGAATATCTTTTGATAAAATACCTTTATTTGTATGATCAGTACTAATTACTGCTATTTTATTATTATTGTCTTTACCTGTCTTAGCAGGAGCAATTACTATACTCTTAACAGATCGTAATTTAAATACCTCATTCTTTGACCCGGCTGGAGGGGGGGATCCTATTTTATATCAACATTTATTC</t>
  </si>
  <si>
    <t>&gt;70ddb448c3ac8e6c4361d58799728037_Diptera_Sciaridae_Corynoptera_postglobiformis</t>
  </si>
  <si>
    <t>ATTAAATAATATAAGATTCTGATTACTTCCCCCCTCTCTAACTTTATTATTAACAAGTAGACTGGTC---GAAAGAGGAACTGGAACAGGATGAACTGTTTATCCCCCTCTATCATCTACATTATCTCATTCGGGGGCTTCAGTAGATTTATCAATTTTCTCTCTTCACTTAGCTGGTATTTCTTCTATTTTGGGGGCTGTAAATTTCATTTCTACAATTATTAATATGCGGGCCCCTGGAATGTCTTTTGATAAAATACCTTTATTTGTATGATCAGTGTTAATTACAGCAATTTTATTATTACTATCCCTACCTGTTTTAGCGGGAGCGATTACTATACTTTTAACAGATCGTAATTTAAATACATCCTTTTTTGACCCGGCCGGGGGAGGAGACCCAATTTTATATCAACATTTATTC</t>
  </si>
  <si>
    <t>&gt;8ca6548fbba15bf5a646690c8055e9c1_Diptera_Sciaridae_Corynoptera_irmgardis</t>
  </si>
  <si>
    <t>ATTAAATAATATAAGATTCTGATTATTGCCCCCTTCTTTAACTTTATTATTAACAAGTAGCTTAGTG---GAAAGAGGTACTGGTACAGGATGAACAGTTTACCCTCCTTTATCTTCAACTTTATCCCACTCAGGGGCGTCTGTAGATTTATCTATTTTTTCTCTTCATTTAGCTGGGATTTCTTCTATTTTAGGGGCTGTAAATTTTATTTCTACTATTATTAATATGCGAGCCCCAGGGATACTATTTGATAAAATACCTTTATTTGTTTGATCAGTTTTAATTACAGCTATTTTATTATTACTTTCTTTACCCGTACTTGCCGGAGCAATTACAATACTTTTAACAGACCGTAATTTAAACACTTCTTTTTTTGACCCTGCCGGAGGAGGAGACCCTATTCTTTATCAACATTTATTT</t>
  </si>
  <si>
    <t>&gt;ce1323c90bedea7fe495037498c0c76c_Diptera_Sciaridae_Sciaridae_BOLD:ADM3657</t>
  </si>
  <si>
    <t>ATTAAATAATATAAGATTCTGACTATTACCCCCCTCTTTAACTTTACTATTAACAAGAAGATTAGTA---GAAAGAGGAACAGGGACAGGATGAACAGTTTATCCTCCATTATCTTCAACTCTTTCTCATTCAGGGGCTTCTGTTGATTTATCAATTTTTTCTCTTCATTTAGCTGGTATTTCTTCTATTTTAGGAGCTGTAAATTTCATTTCTACAATTATTAACATGCGAGCCCCAGGAATGTTATTTGATAAAATACCTTTATTTGTTTGATCAGTTTTAATTACAGCCATTTTATTATTACTATCTTTACCTGTATTAGCTGGAGCCATTACTATGCTTTTAACAGACCGAAATTTAAATACATCATTTTTTGACCCTGCTGGAGGGGGGGACCCTATTTTATATCAACATTTATTT</t>
  </si>
  <si>
    <t>&gt;fb9beb493926560ad19d6e7bef8e853d_Diptera_Sciaridae_Sciaridae_BOLD:ADM5088</t>
  </si>
  <si>
    <t>ATTAAATAATATAAGATTTTGATTGTTGCCCCCCTCTCTGACTTTATTATTAACAAGTAGATTAGTA---GAAAGAGGAACAGGCACAGGATGAACAGTTTACCCCCCCTTATCTTCAACTTTATCTCATTCAGGAGCTTCTGTTGATCTATCTATTTTTTCTCTTCACTTAGCTGGTATTTCTTCTATCCTAGGAGCTGTAAATTTTATTTCCACTATTATTAATATACGAGCCCCAGGAATATTATTTGATAAAATACCTCTGTTTGTTTGATCCGTTTTAATCACAGCCATTTTATTATTATTATCTTTGCCTGTTTTAGCCGGCGCTATTACAATACTTTTAACAGACCGTAATTTAAATACTTCATTTTTCGACCCCGCTGGAGGGGGGGACCCAATTTTATACCAACATTTATTT</t>
  </si>
  <si>
    <t>&gt;0bdff00a9b20d5257df833ef7142accf_Diptera_Sciaridae_Corynoptera_voluptuosa</t>
  </si>
  <si>
    <t>CTTAAACAATATAAGATTCTGATTATTGCCCCCTTCTTTAACTTTATTATTAACAAGCAGATTAGTA---GAAAGAGGGACAGGAACAGGGTGAACCGTTTACCCCCCATTATCTTCTACTTTATCTCATTCAGGGGCCTCTGTCGATCTATCTATTTTTTCGCTTCACTTAGCTGGTATTTCTTCTATTTTAGGGGCTGTTAATTTTATTTCTACAATTATCAATATACGAGCTCCAGGTATATTATTTGATAAAATACCCTTATTTGTTTGATCAGTTTTAATCACAGCCATTTTATTATTATTATCTTTACCCGTTTTAGCCGGAGCTATCACAATACTTTTAACAGACCGTAATTTAAATACTTCATTTTTCGATCCTGCTGGAGGAGGGGACCCAATCCTATACCAACATTTATTT</t>
  </si>
  <si>
    <t>&gt;cafe843ef289d238784e2c2696b5e700_Diptera_Sciaridae_Cratyna_spiculosa</t>
  </si>
  <si>
    <t>ATTAAATAATATAAGATTCTGATTATTGCCCCCTTCTTTAACTTTACTTCTAACAAGTAGATTAGTG---GAAAGAGGTACAGGAACAGGATGAACAGTATACCCCCCTCTTTCTTCTACATTATCTCACTCCGGGGCATCTGTTGATTTATCAATTTTTTCTCTTCATTTAGCTGGGGTTTCTTCTATTTTAGGGGCTGTAAATTTTATTTCTACTATTATTAATATACGTACTCCCGGTATATTATTTGACAAAATACCTTTATTTGTGTGATCTGTTTTTATTACAGCAATTTTATTATTACTCTCTTTGCCTGTACTTGCTGGAGCGATTACCATACTTTTAACTGATCGAAATTTAAACACTTCATTTTTTGATCCGGCTGGAGGAGGTGACCCTATTTTATATCAACACTTATTT</t>
  </si>
  <si>
    <t>&gt;09d324b5383eb335685de2f3659e6985_Diptera_Sciaridae_Corynoptera_BOLD:ABA6422</t>
  </si>
  <si>
    <t>ATTAAATAATATAAGATTTTGATTATTGCCCCCCTCTTTAACTCTTTTATTAACAAGAAGACTTGTA---GAAAGAGGAACAGGAACAGGATGAACTGTTTATCCCCCCCTATCTTCAACATTATCCCACTCAGGGGCTTCTGTTGATTTATCAATCTTTTCTCTTCATTTAGCCGGTATTTCCTCTATTTTAGGTGCCGTTAATTTTATTTCTACAATTATTAATATACGAGCCCCTGGAATATCTTTTGACATAATACCTTTATTTGTCTGATCTGTTTTAATTACAGCAATTTTACTTCTCTTATCTTTACCCGTTTTAGCCGGAGCAATTACTATATTATTAACGGATCGAAATCTAAATACATCTTTTTTTGACCCGGCCGGTGGAGGAGATCCAATTTTATATCAACATCTTTTT</t>
  </si>
  <si>
    <t>&gt;46524a8a13d4767bc588c0c3b0d7d215_Diptera_Sciaridae_Corynoptera_BOLD:ADA0688</t>
  </si>
  <si>
    <t>ATTAAATAATATGAGATTTTGATTATTGCCTCCTTCTTTAACTTTATTATTAACAAGAAGCTTAGTA---GAAAGAGGAACAGGAACAGGATGAACTGTCTACCCCCCTCTATCATCAACACTTTCTCATTCAGGGGCTTCTGTAGATTTATCAATTTTTTCTCTTCACTTAGCAGGAATTTCCTCTATTCTAGGGGCAGTAAACTTTATTTCTACAATTATTAATATACGAGCCCCTGGAATATCTTTTGATAAAATACCATTATTCGTTTGATCTGTATTAATCACAGCAATTTTATTATTATTATCTTTACCAGTTTTAGCTGGGGCAATTACAATGTTATTAACAGATCGTAATTTAAACACTTCTTTTTTTGACCCTGCCGGTGGGGGGGATCCTATTTTATATCAACATCTTTTT</t>
  </si>
  <si>
    <t>&gt;0f94418c25cf48ecba32339c7397c7cf_Diptera_Sciaridae_Camptochaeta_camptochaeta</t>
  </si>
  <si>
    <t>CCTAAATAATATAAGTTTTTGATTATTACCTCCTTCATTGACTCTACTATTAACTAGAAGTTTAGTA---GAAAGAGGAACGGGAACAGGATGAACAGTTTATCCCCCCTTATCTTCTACATTATCTCATTCGGGGGCTTCTGTCGATTTATCTATTTTTTCCTTACATTTAGCTGGTATTTCATCTATTTTAGGAGCAGTAAATTTTATCTCTACAATTATTAATATACGAGCCCCAGGAATATCATTTGATAAAATACCATTATTTGTATGATCAGTTTTAATTACAGCTATTTTATTACTTCTATCATTACCTGTTTTAGCAGGGGCAATTACAATATTATTAACTGACCGAAATTTAAATACATCTTTTTTTGACCCTGCTGGAGGAGGAGACCCTATCCTTTATCAACATTTATTT</t>
  </si>
  <si>
    <t>&gt;999841587efa7da9814528e8e6952376_Diptera_Sciaridae_Camptochaeta_hirtula</t>
  </si>
  <si>
    <t>TCTAAATAATATAAGTTTTTGACTTTTACCTCCGTCATTGACTCTTTTATTAACTAGAAGTTTAGTA---GAAAGAGGAACAGGAACAGGATGAACTGTATACCCTCCTTTATCTTCTACATTATCTCATTCAGGGGCATCTGTTGATTTATCTATTTTTTCTTTACATTTAGCCGGAATTTCCTCTATTTTAGGGGCAGTAAATTTTATTTCTACAATTATTAATATACGAGCCCCAGGTATATCATTTGATAAAATACCTTTATTTGTTTGATCGGTATTAATTACAGCTATTTTATTATTATTATCATTACCTGTTTTAGCAGGGGCAATTACTATATTATTAACTGATCGAAATTTAAATACATCTTTTTTTGACCCTGCTGGAGGGGGAGACCCAATTCTTTACCAGCATTTATTT</t>
  </si>
  <si>
    <t>&gt;68d5ab947db58ea2725de72366f7c0bc_Diptera_Sciaridae_Camptochaeta_scanica</t>
  </si>
  <si>
    <t>ATTAAATAATATAAGTTTTTGGCTTTTGCCCCCATCCCTAACCCTTCTTCTTACTAGAAGATTAGTA---GAAAGAGGGACAGGAACAGGATGAACTGTGTACCCCCCATTATCTTCAACATTATCTCATTCAGGGGCTTCTGTCGATTTATCTATTTTTTCATTACATTTAGCAGGAATTTCTTCTATCTTGGGGGCAGTAAATTTTATTTCTACAATTATTAATATACGAGCCCCAGGAATATCTTTTGACAAAATACCTTTATTTGTTTGATCAGTTTTAATTACAGCTATTTTATTACTATTATCATTACCTGTATTAGCAGGTGCAATTACTATATTATTGACTGATCGAAATTTAAATACATCCTTCTTTGACCCTGCCGGAGGAGGAGACCCAATTCTTTATCAACACTTATTT</t>
  </si>
  <si>
    <t>&gt;876de2fa667aa1ce6566266b771558c0_Diptera_Sciaridae_Corynoptera_BOLD:ACC1442</t>
  </si>
  <si>
    <t>TCTTAATAATATAAGTTTTTGACTTTTACCCCCATCTCTAACTCTTTTATTAACTAGAAGTTTAGTA---GAAAGAGGAACAGGAACAGGATGAACAGTTTACCCCCCCTTGTCGTCTACATTATCCCACTCAGGAGCTTCCGTTGATTTATCAATTTTTTCTTTACATTTAGCTGGAATTTCTTCAATCCTAGGTGCTGTAAATTTTATTTCTACTATTATTAATATACGAGCACCAGGAATATCATTTGATAAAATACCTTTATTCATCTGATCAGTATTAATTACTGCTATTTTACTACTATTATCTTTACCTGTTCTAGCAGGAGCTATCACTATACTTTTAACAGATCGAAATTTAAATACATCTTTTTTTGACCCTGCAGGAGGAGGAGACCCTATTTTATACCAACATTTATTT</t>
  </si>
  <si>
    <t>&gt;9ddcbae7d823ab4520a999d139940fb4_Diptera_Sciaridae_Xylosciara_spinata</t>
  </si>
  <si>
    <t>TTTAAATAACATAAGTTTCTGGTTACTTCCTCCTTCTTTAACTTTATTATTAACAAGTAGATTAGTA---GAGAGAGGAACTGGAACAGGATGAACTGTATATCCTCCTTTATCTTCTACGTTATCACACTCAGGCGCTTCAGTAGATTTATCAATTTTTTCTCTTCATCTAGCTGGAATTTCTTCTATTTTAGGAGCAGTCAATTTTATCTCTACAATTATCAATATACGAACTCCTGGAATATCCTTCGATAAAATGCCTCTTTTTGTCTGATCAGTTTTTATTACTGCTATTTTATTATTATTATCATTACCTGTATTAGCTGGAGCTATTACAATATTATTAACTGACCGAAATTTAAATACTTCATTTTTTGATCCTGCTGGTGGTGGAGACCCAATTTTATATCAACATTTATTT</t>
  </si>
  <si>
    <t>&gt;8389df1a107a0e9ae9b7dad7558a5b10_Diptera_Sciaridae_Xylosciara_microdon</t>
  </si>
  <si>
    <t>TTTAAATAATATAAGATTTTGACTATTACCTCCTTCTTTAATATTATTATTAACAAGTAGATTAGTA---GAAAGAGGAACAGGAACTGGATGAACTGTCTATCCGCCTTTATCTTCTATATTATCTCATTCAGGAGCTTCAGTTGATTTATCAATTTTTTCTCTTCACCTAGCCGGAATCTCTTCTATTTTAGGAGCAGTAAATTTTATTTCTACAATTATTAATATACGAGCTTCTGGAATATCTTTTGATAAAATTCCTTTATTTGTCTGATCAGTTTTTATTACTGCAATTTTATTACTTTTATCATTACCTGTATTAGCTGGAGCTATTACAATATTATTAACAGATCGAAATTTAAATACTTCATTTTTTGACCCTGCTGGAGGGGGAGACCCAATTTTATATCAACATTTATTT</t>
  </si>
  <si>
    <t>&gt;31145a8dcb69839f64dc77cf7579a96b_Diptera_Sciaridae_Xylosciara_steleocera</t>
  </si>
  <si>
    <t>TTTAAATAATATAAGTTTTTGATTATTACCCCCCTCTTTAACATTATTATTAACAAGAAGTTTAGTA---GAAAGAGGAACAGGAACAGGTTGAACTGTATACCCTCCTTTATCTTCTACACTGTCCCATTCAGGTGCTTCAGTCGACTTATCAATTTTTTCTCTACATTTAGCTGGAATTTCTTCTATTTTAGGGGCAGTAAATTTTATTTCTACAATTATTAATATACGAGCCCCAGGAATATCTTTTGATAAAATACCTTTATTTGTTTGATCAGTTTTAATTACTGCAATTTTATTACTTCTTTCATTACCTGTATTAGCAGGTGCTATTACAATATTATTAACTGATCGAAATTTAAATACTTCATTTTTTGACCCCGCTGGAGGAGGAGACCCTATTTTATATCAGCATTTATTT</t>
  </si>
  <si>
    <t>&gt;a9a1b20fd1aa35891903831644ccbb1b_Diptera_Sciaridae_Pseudolycoriella_hartmanni</t>
  </si>
  <si>
    <t>ATTAAATAATATAAGATTTTGATTGTTACCTCCTTCATTAACTTTATTATTAACAAGAAGATTAGTA---GAAAGAGGCACAGGAACTGGATGAACTGTTTATCCGCCTTTATCTTCAAATTTATCACATTCAGGTGCTTCTGTAGATTTATCAATTTTTTCTTTACATTTAGCTGGAATTTCGTCAATTTTAGGGGCCGTAAATTTTATTTCCACAATTATTAATATACGAGCGCCAGGAATAACTTTTGATAAAATACCTTTATTTGTATGATCAGTTTTTATTACTGCAATTTTACTATTACTTTCCCTTCCTGTATTAGCAGGAGCTATTACAATATTATTAACTGATCGAAATTTAAATACTTCTTTCTTTGACCCTGCAGGAGGGGGAGACCCTATTTTATATCAACATTTATTT</t>
  </si>
  <si>
    <t>&gt;c5edb7079c81a440818300a65e6e8f9f_Diptera_Sciaridae_Bradysia_fontinalis</t>
  </si>
  <si>
    <t>ATTAAATAATATAAGATTCTGATTGCTGCCCCCCTCTTTAACTTTACTTTTAACTAGAAGATTAGTA---GAAAGAGGTACAGGTACTGGATGAACAGTTTATCCACCTCTTTCTTCAACTTTATCTCATTCTGGGGCATCAGTAGATTTATCTATTTTTTCTTTACATTTAGCCGGAATTTCATCAATCTTAGGGGCCGTAAATTTTATTTCCACAATTATTAATATGCGAACCCCAGGTATATCCTTTGATAAAATACCTTTATTTGTATGATCAGTTTTAATTACAGCAATTCTTTTATTACTTTCACTACCCGTATTAGCAGGAGCTATTACTATATTATTAACAGACCGAAATTTAAATACTTCTTTCTTTGATCCTGCAGGAGGGGGGGATCCTATTTTATACCAACACTTATTT</t>
  </si>
  <si>
    <t>&gt;97be5220c16ef71bbe0d89ac556db2fa_Diptera_Sciaridae_Cratyna_colei</t>
  </si>
  <si>
    <t>ATTAAATAATATAAGTTTTTGATTATTACCCCCCTCATTAACTTTATTATTAACTAGAAGTTTAGTA---GAAAGAGGAACAGGCACAGGATGAACAGTTTACCCTCCTTTATCTTCTACTTTATCTCATTCAGGTGCTTCTGTAGACTTATCAATTTTTTCACTCCATTTAGCTGGGATTTCTTCAATTTTAGGAGCGGTGAATTTCATCTCAACTATTATTAATATGCGGGCCCCCGGAATACTTTTCGATAAGATACCATTATTTATTTGGTCAGTATTTATCACAGCTATTCTATTATTACTTTCTCTTCCAGTTCTAGCCGGAGCTATTACTATATTATTAACAGATCGAAATTTAAACACAACTTTCTTCGACCCTGCGGGGGGAGGGGACCCTATTTTATACCAACATTTATTT</t>
  </si>
  <si>
    <t>&gt;eb78076a633e0cf1370c88529560dec1_Diptera_Sciaridae_Cratyna_nobilis</t>
  </si>
  <si>
    <t>ATTAAATAATATAAGTTTTTGATTATTACCTCCCTCATTAACTTTATTATTAACAAGAAGTTTAATT---GAAAGAGGAACCGGAACAGGATGAACTGTTTACCCTCCTTTATCTTCTACCTTATCCCATTCAGGGGCCTCTGTAGATTTATCTATTTTTTCACTTCATTTAGCTGGAATTTCTTCTATTTTAGGAGCAGTAAATTTTATTTCTACTATTATTAATATACGAACTCCTGGTATACTTTTTGATAAAATACCCTTATTTGTATGATCAGTTTTTATTACAGCTATTTTATTATTATTATCTCTACCTGTATTAGCAGGAGCTATTACAATACTATTAACAGATCGAAATTTAAATACTTCATTTTTTGACCCAGCAGGGGGAGGAGACCCAATTCTATATCAACATTTATTT</t>
  </si>
  <si>
    <t>&gt;cfe12f2b9ebea69a305b770eea372efb_Diptera_Sciaridae_Cratyna_BOLD:ACV2803</t>
  </si>
  <si>
    <t>TTTAAATAACATAAGTTTTTGATTACTACCCCCCTCATTAACTTTATTACTAACAAGAAGTTTAGTA---GAAAGAGGAACAGGAACAGGATGAACAGTGTACCCCCCGCTATCCTCCACTTTATCCCACTCAGGGGCTTCTGTTGATTTATCAATTTTTTCACTTCATTTAGCTGGAATTTCTTCAATTTTAGGAGCAGTTAATTTTATTTCAACTATTATCAATATACGAGCTCCCGGAATACTTTTTGATAAAATACCTTTATTTATTTGATCAGTTTTTATTACGGCTATTTTATTATTATTATCTCTCCCAGTTCTAGCAGGAGCTATTACTATATTATTAACAGACCGAAATTTAAATACTTCTTTTTTTGATCCGGCGGGAGGGGGTGATCCTATTTTATACCAACATTTATTT</t>
  </si>
  <si>
    <t>&gt;893eb33218d05274d2335183f9d8ea97_Diptera_Sciaridae_Cratyna_falcata</t>
  </si>
  <si>
    <t>ATTAAATAATATAAGTTTTTGATTATTACCCCCCTCATTAACTTTACTATTAACGAGTAGTTTAGTA---GAAAGAGGGACCGGCACAGGATGAACAGTTTACCCCCCACTATCTTCTACCTTATCTCATTCAGGGGCATCTGTAGATTTATCAATTTTTTCACTTCATTTAGCTGGGATTTCTTCAATTTTAGGGGCCGTAAATTTTATTTCAACTATCATTAATATACGAACCCCTGGAATACTTTTTGATAAAATGCCTTTATTTGTTTGATCAGTTTTTATTACAGCTATTCTATTATTATTATCTTTACCAGTTCTAGCAGGTGCTATTACTATACTATTAACAGATCGAAATTTGAATACTTCTTTTTTTGACCCAGCAGGAGGGGGGGACCCTATTTTATATCAACATTTATTT</t>
  </si>
  <si>
    <t>&gt;540b6fe9e6a6ea3357436a4b6408f2ed_Diptera_Sciaridae_Cratyna_keilini</t>
  </si>
  <si>
    <t>GTTAAATAATATAAGTTTTTGATTACTACCCCCTTCATTAACTTTATTATTAACAAGTAGTTTAGTA---GAAAGAGGGACAGGGACAGGTTGAACTGTTTACCCCCCTCTTTCTTCTACTTTATCTCATTCAGGAGCTTCTGTAGATTTATCTATTTTTTCTCTTCATTTAGCTGGAATTTCTTCAATTTTAGGGGCAGTAAATTTTATTTCAACTATTATTAATATACGAGGGCCCGGAATACTTTTTGATAAAATACCTTTATTTGTATGATCAGTTTTTATTACAGCCATTTTATTACTATTATCTCTTCCTGTACTAGCTGGAGCTATTACTATATTACTTACAGACCGAAATCTAAATACTTCCTTTTTTGACCCAGCCGGGGGTGGGGATCCTATTTTATACCAGCATTTATTT</t>
  </si>
  <si>
    <t>&gt;767f8e2f52ebbae728c91e17a98e795e_Diptera_Sciaridae_Cratyna_LEFIJ17735-21</t>
  </si>
  <si>
    <t>ACTAAATAATATGAGTTTTTGATTATTACCCCCATCATTAACTTTATTATTAACTAGAAGTTTAGTA---GAAAATGGAACTGGGACAGGTTGAACAGTTTATCCCCCATTGTCTTCTACTCTATCTCACTCTGGAGCTTCTGTAGACTTATCAATTTTTTCATTACATTTAGCGGGTATCTCCTCAATTTTAGGAGCAGTAAATTTTATTTCAACTATTATTAATATACGGGCTCCTGGAATACTTTTTGATAAAATACCCTTATTTGTATGATCAGTGTTTATTACAGCAATTTTATTATTACTATCTTTACCAGTATTAGCTGGAGCTATTACAATACTATTAACAGATCGAAACTTAAATACTTCCTTTTTTGATCCAGCAGGGGGAGGGGATCCAATTCTATACCAACATTTATTT</t>
  </si>
  <si>
    <t>&gt;9c4d591d4858d675f413aeee25738f35_Diptera_Sciaridae_Claustropyga_clausa</t>
  </si>
  <si>
    <t>TTTAAATAATATAAGATTCTGACTATTACCCCCCTCTCTTACTTTATTATTAACTAGAAGTTTAGTA---GAAAGAGGAACTGGGACTGGATGAACCGTTTACCCTCCTTTATCATCAACTATTTCTCATTCAGGGGCTTCAGTAGACTTATCTATTTTTTCTTTACACCTTGCTGGAATTTCTTCAATTTTAGGGGCTGTAAATTTTATTTCTACTATTATTAATATACGAGCCCCTGGTATATCTTTTGATAAAATACCTTTATTTATTTGGTCAGTATTAATTACAGCTATTTTATTACTTTTATCTTTACCTGTTTTAGCTGGTGCTATTACAATATTATTAACAGATCGAAATTTAAACACCTCTTTTTTTGACCCAGCAGGAGGGGGAGACCCAATTTTATATCAACATTTATTT</t>
  </si>
  <si>
    <t>&gt;b8a105178d572ae3fcf5412378e0065f_Diptera_Sciaridae_Claustropyga_corticis</t>
  </si>
  <si>
    <t>CTTAAATAATATAAGATTTTGATTACTTCCCCCCTCTCTTACTTTACTATTAACTAGAAGTTTAGTA---GAAAGAGGTACCGGAACTGGATGAACAGTATACCCCCCTTTATCTTCAACTGTTTCTCACTCAGGAGCTTCTGTAGACTTATCTATTTTCTCTTTACACCTAGCTGGGATTTCGTCAATTTTAGGGGCAGTTAATTTTATTTCTACTATTATTAATATACGCGCCCCAGGAATATCTTTTGATAAAATACCTTTATTTATTTGATCAGTATTAATTACAGCTGTTTTATTACTTTTATCTTTACCTGTTTTAGCAGGAGCTATTACAATATTATTAACAGATCGAAATTTAAATACTTCTTTCTTTGACCCAGCAGGAGGGGGAGACCCTATTTTATATCAACACCTATTT</t>
  </si>
  <si>
    <t>&gt;2b9ddcb12c465866f67be9ab979a41c3_Diptera_Sciaridae_Sciaridae_BOLD:ACR4078</t>
  </si>
  <si>
    <t>TTTAAATAATATAAGATTTTGATTATTACCTCCATCTTTGACTTTATTATTAACTAGAAGATTAGTA---GAAAGAGGGACTGGAACAGGATGAACTGTTTACCCTCCTTTATCTTCTACATTATCACATTCAGGAGCTTCCGTAGATTTATCAATTTTTTCCCTTCATTTAGCTGGTATTTCTTCTATTTTAGGGGCAGTAAATTTTATCTCTACTATTATTAATATACGAGCTCCTGGGATATCATTTGATAAAATACCACTATTTGTATGATCCGTATTAATTACAGCTATTTTATTATTATTATCTTTACCTGTTTTAGCGGGAGCAATCACTATATTATTAACAGACCGAAATTTAAATACTTCATTTTTTGATCCTGCAGGAGGGGGAGATCCAATTTTATACCAACATTTATTT</t>
  </si>
  <si>
    <t>&gt;08b4cb9459a3b1d65c2d1c05487ede43_Diptera_Sciaridae_Corynoptera_subtilis</t>
  </si>
  <si>
    <t>ATTAAATAATATAAGTTTTTGATTATTACCCCCATCTTTAACATTATTATTAACAAGAAGATTGGTA---GAAAGAGGAACAGGGACCGGATGAACAGTCTATCCCCCTCTATCATCAACTTTATCTCATTCAGGAGCTTCTGTAGATTTATCTATTTTTTCTTTACATTTAGCAGGTATTTCTTCAATTTTAGGAGCTGTTAATTTTATTTCTACTATTATTAATATACGAGCCCCTGGAATATTATTTGATAAAATACCTTTATTTGTTTGATCTGTACTAATTACAGCTATTTTATTATTACTCTCTCTTCCTGTATTAGCGGGAGCTATTACTATATTATTAACAGACCGTAATTTAAATACTTCATTCTTTGACCCGGCAGGAGGAGGAGACCCTATTCTATATCAACACCTATTT</t>
  </si>
  <si>
    <t>&gt;86287f5d75b528a80381face164cf9bd_Diptera_Sciaridae_Corynoptera_BOLD:ACR9292</t>
  </si>
  <si>
    <t>ATTAAATAATATAAGTTTTTGATTATTACCTCCATCTTTAACATTATTATTAACGAGAAGATTAGTG---GAAAGAGGTACAGGAACTGGATGAACAGTTTACCCCCCTTTATCCTCTACATTATCTCACTCAGGAGCTTCTGTAGATTTATCTATTTTTTCTTTACATTTAGCAGGTATTTCATCAATTTTAGGGGCAGTCAATTTTATTTCTACTATTATTAATATACGCGCTCCTGGAATATTATTTGATAAAATACCTTTATTTGTATGGTCTGTATTAATTACAGCTATTTTATTATTATTATCTCTTCCTGTATTAGCAGGAGCCATCACTATATTATTAACAGATCGAAATTTAAATACTTCATTCTTTGACCCGGCAGGAGGAGGAGACCCTATTTTATATCAACATCTATTT</t>
  </si>
  <si>
    <t>&gt;ff7b67a54abb4f4af733754123b3cd3c_Diptera_Sciaridae_Claustropyga_acanthostyla</t>
  </si>
  <si>
    <t>TTTAAATAATATAAGATTTTGATTATTACCTCCTTCTTTAACTTTGTTATTAACAAGAAGTTTAGTT---GAAAGAGGTACCGGTACTGGATGAACTGTTTATCCCCCTTTATCTTCTACATTATCTCATTCAGGAGCTTCAGTAGACCTATCTATTTTTTCTTTACATTTAGCAGGTATTTCATCAATTTTAGGGGCTGTAAATTTTATTTCTACTATTATTAATATACGAACACCAGGAATATCTTTTGATAAAATACCTTTATTTATTTGATCTGTATTAATTACAGCAATTTTATTATTATTATCATTACCTGTTTTAGCTGGAGCAATTACAATATTATTAACAGATCGAAATTTAAATACTTCATTTTTTGATCCTGCAGGAGGAGGAGATCCTATTTTATATCAACATTTATTT</t>
  </si>
  <si>
    <t>&gt;f27c13fdcbec09013874d827aa198d6a_Diptera_Sciaridae_Claustropyga_acanthostyla</t>
  </si>
  <si>
    <t>TTTAAATAATATAAGATTTTGATTATTGCCCCCCTCTTTAACTTTATTACTAACAAGAAGCTTAGTA---GAAAGAGGGACTGGAACTGGATGAACTGTTTATCCTCCTTTATCTACAACATTATCCCACTCAGGGGCTTCAGTAGATTTATCTATTTTTTCTTTACACCTAGCAGGTATTTCATCAATTTTAGGAGCTGTAAATTTTATTTCTACTATTATTAATATACGAACACCAGGAATATCTTTTGATAAAATACCTTTATTTATCTGATCTGTATTAATTACAGCAATTTTATTATTATTATCTTTACCTGTCTTAGCTGGAGCAATTACAATATTATTAACAGATCGAAATTTAAATACATCATTTTTCGATCCTGCAGGGGGAGGGGATCCCATTTTATATCAACATTTATTT</t>
  </si>
  <si>
    <t>&gt;07b60e47ca4f9ee8d4f63086085112d7_Diptera_Sciaridae_Corynoptera_levis</t>
  </si>
  <si>
    <t>ATTAAATAATATGAGATTTTGATTATTGCCCCCTTCTTTAACATTACTACTTACTAGAAGTTTAGTT---GAAAGAGGAACAGGAACTGGTTGGACTGTTTACCCTCCTTTATCTTCTACACTATCTCACTCAGGAGCTTCTGTAGATTTATCTATTTTTTCTCTGCATTTAGCGGGAATTTCTTCAATTTTAGGGGCTGTAAATTTTATTTCTACAATTATCAACATACGAGCTCCTGGAATATTATTTGATAAAATACCTTTATTTGTGTGATCTGTATTAATCACAGCTATTTTACTTTTACTATCTTTGCCTGTTTTAGCTGGAGCTATTACTATATTATTAACTGACCGAAATTTAAATACTTCCTTTTTTGACCCAGCTGGGGGAGGAGACCCAATTTTATATCAACATCTATTT</t>
  </si>
  <si>
    <t>&gt;d0ba003467b8a414a4218021bbfdf488_Diptera_Sciaridae_Corynoptera_saetistyla</t>
  </si>
  <si>
    <t>ATTAAATAATATAAGTTTCTGATTACTTCCTCCATCTCTTACTCTTTTATTAACAAGAAGTTTAGTG---GAAAGAGGGACAGGGACAGGTTGAACTGTATACCCCCCTTTATCGTCAACCTTATCCCACTCAGGCGCTTCTGTAGATCTATCTATTTTTTCCCTTCACTTAGCTGGGATTTCTTCAATTTTGGGGGCAGTAAATTTTATTTCTACAATTATTAATATACGAACTCCTGGTATACTATTTGATAAAATACCTTTATTCGTTTGATCAGTTTTAATTACTGCAATTTTATTATTATTGTCTCTTCCTGTATTAGCAGGAGCTATTACAATACTATTAACAGATCGAAATTTAAATACATCATTTTTTGACCCCGCAGGAGGAGGAGACCCAATTTTATATCAGCATTTATTT</t>
  </si>
  <si>
    <t>&gt;91e0d55ca3ba1d8a13dc7b700957c884_Diptera_Sciaridae_Corynoptera_saetistyla</t>
  </si>
  <si>
    <t>ATTAAATAACATGAGTTTCTGGTTACTCCCCCCATCTCTTACTCTTTTATTAACTAGAAGTTTAGTA---GAGAGTGGAACAGGTACAGGTTGAACAGTATACCCCCCTTTATCTTCAACTATATCCCACTCAGGAGCTTCTGTAGATTTATCTATTTTTTCTTTACACTTAGCAGGAATCTCTTCAATCTTAGGGGCTGTAAATTTTATTTCCACAATTATTAATATACGGGCACCTGGAATATTGTTTGATAAAATACCTTTATTTGTTTGATCAGTTTTAATCACCGCTATTTTATTATTGTTATCCTTACCTGTATTAGCAGGGGCTATTACAATATTATTAACAGACCGAAATTTAAATACATCATTCTTTGACCCAGCCGGAGGGGGTGACCCAATTTTGTACCAACATTTATTC</t>
  </si>
  <si>
    <t>&gt;7a0f5a48e0d8e02eb28d840ca78c9a68_Diptera_Sciaridae_Lycoriella_micria</t>
  </si>
  <si>
    <t>ATTAAATAATATAAGTTTTTGATTATTACCCCCCTCTCTAACTTTATTATTAACTAGTAGATTAGTA---GAAAGAGGAACAGGAACGGGGTGAACAGTATACCCCCCTTTATCTTCTACTTTATCTCATTCAGGGGCATCTGTAGATTTATCGATCTTTTCCTTACATTTAGCTGGGGTTTCTTCAATCCTAGGGGCAGTAAATTTTATTTCTACTGTAATTAATATACGGGCCCCTGGAATATCTTTTGATAAAATGCCTTTATTTGTTTGATCAGTATTAATTACAGCTATTTTATTATTACTATCACTCCCCGTATTGGCAGGGGCAATTACAATATTATTAACAGATCGAAATCTTAATACTTCTTTTTTTGACCCAGCAGGAGGAGGGGACCCTATTTTATATCAACATTTATTT</t>
  </si>
  <si>
    <t>&gt;65192912fd6a3e37cef43837e2d5af9f_Diptera_Sciaridae_Scatopsciara_simillima</t>
  </si>
  <si>
    <t>ATTAAATAATATAAGTTTTTGATTATTACCCCCCTCTTTAACACTTCTATTAACAAGTAGATTGGTA---GAAAGAGGGACAGGGACTGGATGAACAGTGTACCCACCTTTGTCTTCTACCCTATCCCATTCGGGAGCATCAGTTGACCTATCAATTTTCTCTTTACATTTAGCAGGAATTTCATCTATTTTAGGCGCCGTTAATTTCATTTCTACTATTATTAATATACGAGCCCCCGGAATATCTTTTGATATAATACCTTTATTTGTGTGATCAGTATTAATTACAGCTATTTTATTATTATTATCATTACCTGTATTAGCGGGAGCTATCACAATACTACTTACAGACCGAAATATTAATACATCTTTTTTTGACCCTGCGGGAGGGGGGGATCCTATTTTATACCAGCATTTATTC</t>
  </si>
  <si>
    <t>&gt;60727c1480d8bfba55b212cdce8f9c12_Diptera_Sciaridae_Scatopsciara_paradoxa</t>
  </si>
  <si>
    <t>ATTAAATAATATAAGTTTTTGATTATTGCCCCCTTCTTTAACACTATTATTAACAAGTAGACTAGTA---GAAAGAGGAACAGGAACAGGATGAACAGTATATCCTCCCTTATCCTCTGCCTTATCTCATTCAGGGGCATCAGTTGATTTATCGATTTTCTCTTTACATTTAGCGGGTATTTCATCTATTCTAGGGGCCGTAAATTTCATTTCTACTATTATTAATATACGAACCCCTGGTATATCTTTTGATAAAATACCTTTATTCGTGTGATCAGTATTAATTACAGCTATTCTATTATTATTATCGTTACCTGTATTGGCGGGGGCTATCACAATATTGTTAACAGACCGAAATATTAATACATCTTTTTTTGACCCCGCAGGAGGGGGAGACCCTATTTTATACCAACATTTATTC</t>
  </si>
  <si>
    <t>&gt;3721d75ee9958b2b2b9f1a9f6c2d1c84_Diptera_Sciaridae_Corynoptera_blanda</t>
  </si>
  <si>
    <t>ATTAAATAATATAAGTTTTTGATTATTACCTCCTTCCCTAACACTTCTACTTACAAGTAGTTTAGTA---GAAAGAGGAACAGGAACTGGTTGAACAGTCTACCCTCCTTTATCTTCAACTTTATCTCATTCAGGAGCTTCTGTCGATTTATCGATTTTTTCTTTGCATTTAGCGGGTATTTCTTCAATCTTAGGGGCTGTTAATTTCATTTCTACTATTATTAATATACGAACCCCTGGAATATCTTTTGATAAAATACCTTTATTTATTTGATCAGTATTAATTACTGCTATTTTACTATTATTGTCATTACCCGTATTAGCCGGAGCTATTACTATACTATTAACAGATCGAAATTTAAATACTTCTTTTTTTGATCCAGCGGGAGGAGGGGATCCAATTCTATATCAACATTTATTT</t>
  </si>
  <si>
    <t>&gt;093b33e2819e19d051eba19e1a441045_Diptera_Sciaridae_Lycoriella_parva</t>
  </si>
  <si>
    <t>TCTTAATAATATGAGTTTTTGATTATTACCTCCTTCATTAACCCTTCTATTAACTAGAAGACTAGTA---GAAAACGGGACAGGGACAGGATGAACAGTATATCCCCCTCTTTCTTCAACTTTATCTCATTCAGGAGCTTCCGTAGACTTATCAATTTTTTCCCTTCATTTAGCGGGAATTTCATCAATTTTAGGGGCTGTAAATTTTATTTCTACAATTATTAATATACGAGCCCCAGGAATATCTTTTGATAAAATACCATTATTTGTATGATCTGTATTAATTACAGCTATCCTATTATTACTATCTTTACCAGTATTAGCAGGGGCAATCACGATATTATTAACAGATCGGAATTTAAACACTTCATTCTTTGACCCAGCAGGAGGGGGGGACCCAATCTTATACCAACATCTATTT</t>
  </si>
  <si>
    <t>&gt;36007fb5d815a73294356bd467b9db12_Diptera_Sciaridae_Bradysia_subalpina</t>
  </si>
  <si>
    <t>TTTAAATAATATAAGATTTTGACTTTTACCTCCTTCTTTAACTCTTTTATTAACTAGAAGTTTAGTT---GAAAGAGGGACAGGAACAGGGTGAACAGTATACCCCCCTCTTTCTTCAACTCTTTCACATTCAGGGGCTTCAGTTGATTTATCTATCTTTTCTCTTCATTTAGCTGGAATTTCTTCAATTTTAGGGGCAGTAAATTTTATTTCTACAATTATTAATATACGAGCCCCAGGAATAACATTTGATAAAATACCGTTATTTGTATGATCAGTATTAATTACAGCAATTCTTCTACTATTATCCTTACCTGTGTTAGCTGGAGCTATCACAATATTATTAACTGACCGAAATTTAAATACATCCTTTTTTGACCCTGCCGGAGGAGGGGATCCTATTTTATATCAACATTTATTT</t>
  </si>
  <si>
    <t>&gt;58abe5c5934b9a325498af6c4f39344d_Diptera_Sciaridae_Bradysia_leucopeza</t>
  </si>
  <si>
    <t>ATTAAACAATATAAGATTTTGATTATTACCTCCTTCATTAACTTTACTTTTAACTAGAAGTTTAGTT---GAAAGAGGGACAGGAACAGGGTGAACTGTATATCCACCACTTTCTTCAACTTTATCACATTCAGGAGCATCAGTTGATTTATCTATTTTTTCTCTTCATTTAGCTGGTGTTTCATCAATTTTAGGAGCTGTAAATTTTATTTCTACAATTATTAATATACGTACTTCAGGTATATCATTTGATAAAATACCTTTATTTGTTTGATCAGTTTTAATTACAGCAATTCTTTTATTATTATCTTTACCAGTTCTGGCAGGAGCAATTACTATATTATTAACTGACCGAAATTTAAATACATCTTTTTTTGATCCTGCTGGTGGAGGGGACCCAATTTTATATCAACATTTATTT</t>
  </si>
  <si>
    <t>&gt;8eb0dd5a16095607f0a587e02372fdc1_Diptera_Sciaridae_Phytosciara_BOLD:ACB9756</t>
  </si>
  <si>
    <t>ATTAAATAATATAAGATTTTGACTATTACCCCCTTCTCTAACTCTTTTATTAACTAGAAGTTTAGTA---GAAAGAGGGACAGGAACAGGATGAACAGTTTATCCACCACTTTCTTCTACATTATCCCATTCTGGGGCATCAGTAGATTTATCTATTTTTTCTCTTCACTTAGCAGGAATCTCATCAATTTTAGGTGCCGTTAATTTTATTTCTACAATTATTAATATACGAGCCCCAGGAATATTATTTGATAAAATACCATTATTTGTATGATCTGTATTAATTACAGCAATTCTTTTATTATTATCATTACCAGTATTAGCAGGAGCAATTACAATATTATTAACAGATCGAAATTTAAATACGTCATTTTTCGACCCGGCAGGAGGAGGAGATCCAATTTTATACCAACATTTATTT</t>
  </si>
  <si>
    <t>&gt;71f58ce4c7b6f1692efd630e4e950b4a_Diptera_unclassified.Diptera_unclassified.Diptera</t>
  </si>
  <si>
    <t>TTTAAATAATATAAGATTTTGACTTCTCCCTCCATCCTTAACTCTATTATTGACAAGAAGATTAGTA---GAAAGAGGGACAGGTACTGGATGAACTGTTTATCCCCCATTGTCTTCAAATATTTCTCATTCAGGAGCTTCTGTCGATTTATCTATTTTCTCTCTTCATTTAGCCGGAATTTCTTCAATTTTAGGGGCTGTAAATTTTATTTCTACTATTATTAATATACGATCTCCTGGAATATCTTTTGATAAAATACCTTTATTTGTTTGATCTGTATTAATTACAGCTATTTTACTATTATTATCTTTACCTGTATTAGCAGGAGCAATTACTATACTATTAACGGATCGAAATTTAAATACTTCTTTTTTCGATCCTGCAGGTGGGGGAGACCCTATTCTTTATCAACATTTATTT</t>
  </si>
  <si>
    <t>&gt;cacbc1ad860f00b097a126d167e85d0a_Diptera_unclassified.Diptera_unclassified.Diptera</t>
  </si>
  <si>
    <t>CCTTAATAATATAAGTTTTTGACTTCTCCCCCCTTCTTTAACTCTATTATTAACAAGTAGATTAGTA---GAAAGAGGAACAGGAACAGGATGAACAGTATATCCACCTCTTTCCTCAACTTTATCTCATTCAGGGGCTTCTGTTGATTTATCAATTTTCTCTTTACATTTAGCAGGAATTTCTTCAATTCTAGGAGCTGTAAATTTTATTTCTACTATTATTAATATACGAACCCCAGGAATATCTTTTGATAAAATACCCTTATTTGTTTGATCTGTACTAATCACAGCTATTTTACTCTTACTATCTTTACCTGTACTAGCGGGAGCAATTACAATATTATTAACAGACCGTAATCTAAATACTTCTTTTTTTGACCCGGCAGGTGGAGGAGATCCCATCTTATATCAACATTTATTT</t>
  </si>
  <si>
    <t>&gt;898db7e2fe3a7d2cf1b42d5beb8b83ad_Diptera_Sciaridae_Scatopsciara_neglecta</t>
  </si>
  <si>
    <t>CTTAAATAATATAAGATTTTGACTTCTACCTCCTTCACTAACTCTATTATTAACTAGAAGATTAGTA---GAGAGAGGAACAGGGACAGGGTGAACTGTATACCCCCCACTATCTTCAACTATTGCTCATTCTGGGGCCTCTGTTGATCTATCTATTTTTTCTTTACATTTAGCTGGAATTTCTTCTATTTTAGGGGCAGTTAATTTTATTTCTACTATTATTAATATGCGAGCCCCAGGAATATCATTTGATAAAATACCTTTATTCGTTTGATCAGTTCTAATTACAGCAATTTTATTACTTCTATCTCTTCCAGTTTTAGCAGGGGCAATTACTATACTATTAACAGACCGAAATTTAAATACATCGTTCTTTGACCCTGCCGGGGGAGGAGACCCTATTTTATATCAGCATTTATTT</t>
  </si>
  <si>
    <t>&gt;7a5fc0fcc14f4920760e8271f13b2da0_Diptera_Sciaridae_Scatopsciara_pusilla</t>
  </si>
  <si>
    <t>GTTAAATAATATAAGATTTTGACTCCTTCCCCCTTCATTAACTTTATTATTAACAAGAAGATTAGTA---GAAAGAGGAACAGGGACAGGATGAACAGTATACCCTCCACTATCTTCTACTATTGCTCATTCGGGGGCCTCTGTTGATTTATCTATTTTTTCTTTACATTTAGCCGGTATCTCTTCTATTTTAGGGGCCGTTAATTTTATTTCTACTATTATTAATATACGAGCCCCAGGTATATCATTTGATAAAATACCTCTATTCGTTTGATCTGTACTAATTACAGCAATCCTATTGCTTTTATCTCTGCCAGTTTTAGCAGGGGCAATTACAATACTATTAACAGATCGAAACTTAAATACATCATTCTTTGACCCTGCTGGAGGTGGGGATCCTATTTTATATCAACATTTATTT</t>
  </si>
  <si>
    <t>&gt;76fe962987359365262ee68eff8e4797_Diptera_Sciaridae_Bradysia_trivittata</t>
  </si>
  <si>
    <t>ACTTAATAATATAAGATTTTGGCTTTTACCCCCATCATTAACTCTATTACTAACTAGAAGGTTAGTA---GAAAGAGGAACAGGAACAGGATGAACTGTTTATCCCCCTTTATCCTCAACAATTTCTCATTCTGGGGCATCAGTTGATTTATCAATTTTTTCTCTTCACTTAGCAGGTATTTCATCTATTTTAGGAGCAGTAAATTTCATTTCTACTATTATTAATATACGGGCCCCAGGAATATCATTTGATAAAATACCCCTATTTGTTTGATCAGTGTTAATTACAGCTATCCTTTTATTATTATCATTACCTGTATTAGCAGGGGCTATTACAATATTATTAACAGACCGAAATTTAAATACGTCCTTCTTTGACCCTGCAGGAGGGGGAGACCCTATTTTGTACCAGCATCTATTC</t>
  </si>
  <si>
    <t>&gt;c654540c35cd97b04a292618cb4f1d1d_Diptera_Sciaridae_Bradysia_trivittata</t>
  </si>
  <si>
    <t>ACTTAATAATATAAGATTTTGGCTTTTACCACCATCATTAACTCTATTATTAACTAGAAGTTTAGTA---GAAAGAGGGACAGGGACAGGGTGAACTGTTTATCCCCCTTTATCCTCAACAATTTCCCATTCTGGGGCATCAGTTGATTTATCAATTTTTTCTCTTCACTTAGCAGGTATTTCATCTATTTTAGGGGCAGTAAATTTCATTTCTACTATTATTAATATACGGGCCCCAGGAATATCATTTGACAAAATACCTTTATTTGTTTGATCAGTATTAATTACAGCTATCCTTTTATTATTATCATTACCTGTATTAGCGGGGGCTATTACAATATTATTAACAGACCGAAATTTAAATACGTCCTTCTTTGATCCTGCAGGGGGAGGGGATCCTATTTTATACCAACATCTATTC</t>
  </si>
  <si>
    <t>&gt;b69b50e3c73902a84f0ef211fe24218d_Diptera_Sciaridae_Pseudolycoriella_brunnea</t>
  </si>
  <si>
    <t>ATTAAATAATATAAGATTTTGATTGTTACCTCCTTCATTAACCTTATTATTAACTAGAAGATTAGTA---GAGAGAGGGATAGGAACAGGTTGAACTGTATATCCCCCTCTTTCATCTACTATTTCACATTCAGGAACATCAGTTGATCTATCAATTTTTTCATTACATTTAGCTGGTATTTCATCTATTTTAGGGGCAGTAAACTTCATTTCAACTATTATTAATATACGGGCACCAGGAATATCTTTTGATAAAATGCCTTTATTTGTTTGATCTGTATTAATTACTGCTGTATTATTATTACTTTCATTACCTGTATTAGCTGGTGCTATTACAATATTATTAACGGACCGAAACTTGAATACCTCATTTTTTGACCCAGCTGGAGGGGGGGACCCTATTTTATACCAACATCTTTTT</t>
  </si>
  <si>
    <t>&gt;a6891394f0ae2afdfd3ab73c1f3a898f_Diptera_Sciaridae_Pseudolycoriella_subbruckii</t>
  </si>
  <si>
    <t>ATTAAATAATATAAGATTTTGATTATTACCCCCTTCATTAACTTTATTATTAACAAGTGGTTTAGTT---GATAGAGGAACAGGAACAGGTTGAACTGTTTATCCCCCTCTTTCATCTACTATTTCTCATTCTGGAGCTTCTGTAGATTTATCTATTTTTTCTTTACATTTAGCTGGAATTTCCTCAATTTTAGGGGCGGTAAATTTTATTTCCACTATTTTTAATATACGAGCTCCTGGGATAAGATTTGATAAAATACCATTATTTGTATGATCTGTTTTAATTACAGCTATTTTATTATTACTATCACTACCAGTTTTAGCTGGAGCTATTACTATATTATTAACTGACCGAAATTTAAATACCTCTTTCTTTGACCCAGCGGGAGGGGGAGACCCTATTTTATATCAACATTTATTT</t>
  </si>
  <si>
    <t>&gt;b16f1ca9afad42fb5bb04ad4f465def1_Diptera_Sciaridae_Dolichosciara_BOLD:ACZ9948</t>
  </si>
  <si>
    <t>CCTTAATAATATAAGATTCTGATTATTGCCTCCTTCATTAACTTTATTATTAACAAGAAGATTGGTA---GAAAGAGGGACTGGCACAGGTTGAACGGTGTACCCCCCTCTCTCATCTACTTTGTCGCACTCAGGGGCTTCAGTAGACCTATCAATTTTTTCCCTTCATCTAGCAGGAATTTCCTCAATTTTAGGAGCAGTAAATTTTATTTCTACTATTATTAATATACGAACACCCGGAATGTCTTTTGATAAAATACCTCTATTTGTTTGATCTGTATTTATTACAGCAATTCTATTATTACTATCTCTACCAGTTCTAGCCGGAGCCATTACTATACTTTTAACAGACCGTAACTTAAATACCTCATTTTTTGACCCGGCAGGAGGGGGGGACCCTATTTTATACCAGCATTTATTT</t>
  </si>
  <si>
    <t>&gt;e68c141fac937eca153745b84164a61d_Diptera_Sciaridae_Phytosciara_saetosa</t>
  </si>
  <si>
    <t>ATTAAATAATATAAGATTTTGATTATTACCTCCTTCATTAACTTTATTATTAACAAGAAGGTTAGTA---GAAAGAGGTACAGGAACAGGTTGAACAGTTTATCCTCCACTTTCATCTACTATTGCCCATTCAGGGGCTTCAGTAGATTTATCAATTTTTTCACTTCACTTAGCCGGTATTTCATCAATTTTAGGAGCAGTAAATTTTATTTCTACTATTATCAATATACGAACACCTGGTATATCTTTTGATAAAATACCTTTATTTGTTTGATCTGTATTAATTACAACTATTCTTTTATTATTATCATTACCAGTTCTAGCAGGAGCTATTACTATACTATTAACAGATCGAAATTTAAATACTTCATTTTTTGACCCAGCAGGAGGGGGAGACCCTATTTTATACCAACATTTATTT</t>
  </si>
  <si>
    <t>&gt;fb0c4c3938030bd7a594ddd789da95cc_Diptera_Sciaridae_Sciara_hebes</t>
  </si>
  <si>
    <t>ATTAAATAATATAAGATTCTGACTTTTACCTCCTTCATTAACTTTATTAATTTCAAGTAGATTAGTA---GAAAAAGGAACAGGTACAGGTTGAACAGTTTATCCTCCATTGTCATCAACTTTATCTCATTCAGGAGCTTCAGTTGATTTATCTATTTTTTCATTACATTTAGCAGGTATTTCTTCTATTTTAGGGGCAGTAAATTTTATTTCTACAGTTATTAATATACGAACTCCAGGCATATCTTTCGATAAAATACCTTTATTTGTTTGATCAGTATTAATTACTGCAATTTTATTACTTTTATCATTACCAGTTTTAGCAGGAGCTATTACAATATTATTAACAGATCGAAATTTAAATACTTCCTTTTTTGATCCTGCTGGAGGAGGAGATCCAATTTTATATCAACATTTATTT</t>
  </si>
  <si>
    <t>&gt;87acecdc0c8985e6023df3db4f65a15f_Diptera_Sciaridae_Dolichosciara_flavipes</t>
  </si>
  <si>
    <t>GCTGAATAATATAAGATTCTGATTATTGCCTCCGTCATTAACCTTATTATTAACTAGGTCACTAGTA---GAAAGCGGAACAGGGACAGGTTGAACAGTATACCCCCCTTTGTCTTCTACCCTCTCTCATTCAGGAGCTTCTGTAGATTTATCTATTTTTTCTCTTCACTTAGCTGGGATTTCTTCAATTTTAGGGGCTGTTAACTTTATTTCAACTATTATTAATATACGAACCCCTGGAATATCTTTTGATAAAATGCCTTTATTCGTTTGATCTGTGTTTATCACAGCAATTTTATTACTATTGTCTCTTCCAGTTTTAGCAGGAGCTATTACTATATTATTAACAGACCGAAATTTAAATACATCATTTTTTGACCCCGCCGGAGGAGGGGATCCTATTTTATACCAGCATCTATTT</t>
  </si>
  <si>
    <t>&gt;47127a702bba217637a11c29af28c433_Diptera_Sciaridae_Dolichosciara_LEFIJ17868-21</t>
  </si>
  <si>
    <t>TCTTAATAATATAAGATTTTGGTTATTACCCCCCTCATTAACATTATTATTAACTAGAAGATTAGTA---GAGAGGGGAACAGGGACAGGTTGAACAGTTTACCCTCCTCTTTCATCCACTTTATCCCATTCAGGGGCTTCTGTAGATTTATCTATTTTCTCTTTACATTTAGCTGGAATCTCTTCAATTCTAGGGGCTGTAAATTTTATTTCAACTATTATTAATATACGAGCCCCCGGAATATCCTTTGATAAAATACCTTTATTTATTTGATCCGTATTTATTACAGCAATTCTATTATTATTATCACTACCAGTTTTAGCTGGAGCTATTACCATACTATTAACAGATCGAAATTTAAATACATCGTTTTTTGATCCTGCTGGAGGGGGAGACCCTATTTTGTATCAACATTTATTT</t>
  </si>
  <si>
    <t>&gt;bc246325a70fe5dc8065cc8c23db44ac_Diptera_unclassified.Diptera_unclassified.Diptera</t>
  </si>
  <si>
    <t>TCTTAATAACATAAGATTTTGGTTATTACCCCCATCATTAACATTATTATTAACTAGAAGATTAGTA---GAGAGGGGGACAGGAACAGGTTGAACAGTTTATCCTCCTCTTTCATCCACTTTGTCCCATTCAGGAGCTTCTGTAGATTTATCTATTTTCTCTTTACATTTAGCTGGGATTTCTTCAATTTTAGGGGCTGTAAATTTTATTTCAACTATTATTAATATACGAACCCCCGGAATATCCTTTGACAAAATGCCTTTATTTATTTGATCAGTTCTTATTACAGCAATTTTATTATTATTATCACTTCCAGTTTTAGCAGGAGCTATTACCATACTATTAACAGACCGAAATTTAAATACATCATTTTTTGACCCTGCCGGAGGGGGAGACCCTATCCTATACCAACATTTATTT</t>
  </si>
  <si>
    <t>&gt;5766c15c1b164a4ec32d5a33844eec6e_Diptera_Sciaridae_Scatopsciara_dentifera</t>
  </si>
  <si>
    <t>ATTAAATAATATAAGATTTTGATTATTGCCCCCCTCTTTAACATTACTATTAACAAGAAGATTAGTA---GAAAGAGGAACAGGAACAGGATGAACAGTTTACCCCCCTCTTTCATCCACGTTAGCTCATTCAGGGGCTTCTGTTGACCTATCTATTTTCTCCCTTCATTTAGCAGGAATTTCTTCAATTCTTGGGGCTGTAAACTTTATTTCCACTATTATTAATATACGAGCTTCTGGAATATCATTTGACAAAATACCCCTATTTATTTGATCCGTTTTTATTACAGCCATTTTATTGCTTCTTTCATTACCTGTTTTAGCAGGAGCAATTACTATATTATTAACAGACCGAAACTTAAATACATCTTTTTTTGACCCAGCTGGAGGAGGAGACCCAATTCTTTATCAACATTTATTT</t>
  </si>
  <si>
    <t>&gt;bb86040ce49f4cc4be02fdd87b1c779e_Diptera_Sciaridae_Corynoptera_barbata</t>
  </si>
  <si>
    <t>TCTTAATAATATAAGTTTTTGACTTTTACCTCCTTCATTAACCCTATTACTTACTAGTAGTTTAGTA---GAAAGAGGAACAGGTACAGGTTGAACAGTATACCCTCCCTTATCATCTACTCTATCTCATTCAGGTGCTTCTGTAGATTTATCAATTTTTTCTCTTCATTTAGCTGGAATTTCATCTATTTTAGGAGCAGTAAATTTTATTTCAACAATTATTAATATACGAACTCCTGGGATATCTTTTGACAAAATACCTTTATTTGTATGATCAGTTTTAATTACAGCTATTTTATTATTATTATCCTTACCAGTATTAGCAGGAGCAATTACAATATTATTAACGGATCGAAATCTTAATACTTCCTTCTTTGACCCTGCTGGAGGTGGGGACCCTATTTTATATCAACATTTATTT</t>
  </si>
  <si>
    <t>&gt;ba84b08f63335144fa5ac0d03d12d1ed_Diptera_Sciaridae_Ctenosciara_hyalipennis</t>
  </si>
  <si>
    <t>ATTAAACAATATAAGATTTTGACTTCTTCCTCCTTCATTAACATTATTATTAACTAGAAGATTAGTA---GAAAGAGGAACAGGAACTGGATGAACAGTTTACCCGCCTTTATCTTCTACTTTGTCTCATTCTGGTGCTTCAGTAGACCTTTCTATTTTCTCACTTCATTTAGCTGGTATCTCTTCTATTTTAGGTGCAGTAAATTTTATTTCTACAATTATTAATATACGAGCCCCAGGAATATCTTTTGATAAAATACCTTTATTTGTATGATCTGTATTAATTACAGCAATTTTATTATTATTGTCTTTACCTGTATTAGCCGGAGCAATTACTATATTATTAACTGATCGAAATTTAAATACTTCTTTTTTTGACCCAGCTGGTGGTGGGGATCCTATTCTATATCAACATTTATTT</t>
  </si>
  <si>
    <t>&gt;930412cc58f9e81068c532699ab9f439_Diptera_Sciaridae_Dichopygina_ramosa</t>
  </si>
  <si>
    <t>ACTGAATAATATGAGCTTTTGACTTCTTCCCCCCTCTTTAACTTTACTATTAACAAGAAGTTTAGTA---GAAAGAGGAACAGGAACAGGTTGAACTGTTTATCCTCCTTTATCTTCTACTTTATCTCATTCAGGAGCTTCAGTAGATTTATCGATTTTTTCTTTACACTTAGCAGGAATTTCTTCAATTTTAGGTGCAGTAAATTTTATTTCTACTATTATCAATATACGAGCTCCTGGAATATCATTTGATAAAATACCTCTATTTATTTGATCTGTATTAATTACAGCCATTTTACTTTTATTATCATTACCAGTATTAGCGGGGGCTATTACTATACTTTTAACAGATCGAAACCTTAATACATCATTTTTTGACCCTGCTGGAGGAGGAGACCCTATTCTTTATCAACATCTATTT</t>
  </si>
  <si>
    <t>&gt;73e3344d5a84685dd36d354290c098a3_Diptera_Sciaridae_Dichopygina_bernhardi</t>
  </si>
  <si>
    <t>ATTAAATAATATAAGTTTTTGACTTCTACCTCCTTCTTTAACTCTACTATTAACCAGTAGTTTGGTT---GAAAGAGGGACAGGGACAGGTTGAACAGTATATCCTCCTTTATCTTCTACTTTATCTCACTCAGGTGCATCAGTAGATTTATCAATTTTTTCCTTACATTTAGCAGGAATTTCATCAATTTTAGGAGCTGTAAATTTCATTTCAACTATTATTAATATACGAGCCCCTGGTATATCGTTTGATAAAATACCCTTATTTGTCTGATCAGTATTAATTACAGCTATTTTACTTTTACTTTCATTACCTGTATTAGCAGGTGCTATTACTATATTATTAACAGACCGTAATTTAAATACTTCATTTTTTGATCCTGCGGGAGGAGGAGATCCTATTCTTTATCAACATTTATTT</t>
  </si>
  <si>
    <t>&gt;abc501c1181287123c0697137b72f650_Diptera_Sciaridae_Scatopsciara_tricuspidata</t>
  </si>
  <si>
    <t>ATTAAATAATATAAGTTTTTGATTATTACCTCCCTCTTTAACTTTATTATTAACTAGAAGAATAGTA---GAAAGAGGGACAGGAACTGGTTGAACAGTATACCCTCCTTTATCCTCAACTTTAAGTCATTCAGGAGCATCTGTCGACTTATCTATTTTTTCTTTACATTTAGCAGGTATTTCCTCAATTTTAGGGGCTGTAAATTTTATTTCAACTATCATTAATATACGAACTCCTGGTATATCTTTTGATAAAATATCATTATTTGTCTGATCTGTACTTATTACAGCTATTCTTCTTTTACTTTCTTTACCGGTATTAGCAGGAGCTATTACAATATTATTAACTGACCGAAATTTAAATACATCATTTTTTGATCCTGCAGGAGGAGGAGATCCTATTCTTTATCAACATTTATTT</t>
  </si>
  <si>
    <t>&gt;ac13983370ef344cdab2f99f48417975_Diptera_Sciaridae_Bradysia_scabricornis</t>
  </si>
  <si>
    <t>ATTAAATAATATAAGATTTTGATTATTACCTCCATCTTTAACATTATTATTAACCAGAAGATTAATT---GAAAGAGGGACTGGAACTGGATGAACAGTATATCCACCTCTTTCTTCTAATATTTCTCATTCAGGCGCATCAGTTGATTTATCTATTTTTTCTTTACATTTAGCTGGTATTTCATCAATTTTAGGAGCAGTAAATTTTATTTCCACAATTATTAATATACGCACACCAGGAATATCTTTTGATAAAATGCCTTTATTTGTATGATCTGTATTAATTACCGCAGTTCTATTACTATTATCTCTACCTGTATTAGCAGGAGCAATTACTATATTATTAACAGACCGAAATTTAAATACTTCATTTTTTGACCCTGCTGGAGGTGGGGATCCTATTTTGTATCAACACTTATTT</t>
  </si>
  <si>
    <t>&gt;d5ac8ade659cb40879548d72b112cbff_Diptera_Sciaridae_Bradysia_pilistriata</t>
  </si>
  <si>
    <t>CTTAAATAATATAAGATTTTGATTATTACCTCCATCTTTAACTTTATTATTAACTAGAAGATTAGTT---GAAAGAGGAACAGGAACGGGATGAACAGTATATCCTCCTTTATCTACAATAATTTCTCATTCAGGTGCATCAGTTGATTTTTCAATTTTTTCTTTACATTTAGCAGGTATTTCTTCTATTTTAGGAGCTGTAAATTTTATTTCAACAATTCTTAATATACGTGCTCCAGGAATATCTTTTGATAAATTATCTTTATTTGTTTGATCTGTATTAATTACAGCTATTTTACTTTTATTATCTTTACCAGTATTAGCTGGAGCTATTACTATATTATTAACAGATCGAAATTTAAATACATCATTTTTTGATCCAGCAGGAGGAGGAGATCCTATTTTATATCAACATTTATTT</t>
  </si>
  <si>
    <t>&gt;82e7a4d1699566ea9fcc0ec3bd6ffaa3_Diptera_Sciaridae_Bradysia_arcula</t>
  </si>
  <si>
    <t>TTTAAATAATATAAGATTTTGATTATTACCCCCCTCATTAACTTTATTATTAACTAGAAGAATAGTA---GAAAGAGGAACAGGAACTGGTTGAACAGTTTATCCCCCACTATCTTCAACACTAGCTCATTCAGGATCATCTGTTGACCTATCAATCTTCTCTCTTCATTTAGCAGGTATTTCATCTATTTTAGGTGCAGTTAATTTCATTTCAACAATTATTAATATACGTACACCTGGTATATCATTTGATAAAATACCTTTATTTGTTTGATCTGTATTAATTACAGCTATCCTCTTATTACTATCTTTACCTGTATTAGCTGGAGCTATTACTATATTATTAACAGATCGAAATTTAAATACATCATTTTTTGATCCGGCAGGAGGAGGAGACCCAATTTTGTATCAACATTTATTT</t>
  </si>
  <si>
    <t>&gt;e80b3364178df0f467ca8b870a26ecce_Diptera_Sciaridae_Leptosciarella_flagellata</t>
  </si>
  <si>
    <t>TTTAAATAATATAAGATTTTGATTACTTCCCCCTTCATTAACTTTATTATTATCCAGAAGATTAGTT---GAAAAAGGAACTGGAACCGGATGAACTGTTTACCCTCCTTTATCTTCAACTTTATCTCATCCAGGGGCCTCAGTTGATTTATCAATTTTTTCATTACATCTAGCTGGAATTTCTTCTATTTTAGGAGCTATTAATTTTATCTCTACAATTATTAATATACGAACTTCAGGAATAATTTTTGATAAAATACCATTATTTATTTGATCTGTTTTAATTACTGCTATCTTATTATTATTGTCTTTACCTGTATTAGCAGGAGCTATTACTATATTATTAACAGATCGAAATTTAAATACTTCTTTTTTTGATCCTGCTGGTGGAGGAGATCCTATTTTATATCAACATTTATTT</t>
  </si>
  <si>
    <t>&gt;5a3936c909aad3baa90a26ed0c6f2905_Diptera_Sciaridae_Sciara_lackschewitzi</t>
  </si>
  <si>
    <t>CTTAAACAATATAAGATTCTGACTTTTACCCCCATCATTAATTCTTCTTTTATCAAGAAGAATTGTA---GAAAAAGGTACAGGAACCGGATGAACAGTTTATCCTCCTCTTTCTTCAACTATTTCTCACTCTGGAGCTTCTGTTGATTTATCAATTTTTTCTTTACATTTAGCAGGTATTTCTTCAATTTTAGGAGCAGTTAATTTTATTTCTACAATTATTAATATACGAACTCCTGGAATAACTTTTGATAAAATACCTTTATTTATTTGATCAGTTTTAATTACAGCTATTCTTTTACTTTTATCTTTACCTGTTTTAGCTGGAGCTATTACTATACTATTAACAGATCGAAATTTAAATACTTCTTTTTTTGATCCAGCAGGAGGAGGAGATCCTATTCTATATCAACATTTATTT</t>
  </si>
  <si>
    <t>&gt;28447f728fb88f343f96c24c764ba157_Diptera_Sciaridae_Leptosciarella_BOLD:ADM3907</t>
  </si>
  <si>
    <t>TTTAAATAATATAAGTTTTTGATTACTTCCCCCCTCATTAACTCTTTTATTATCTAGAAGATTAGTA---GAAAAAGGAACAGGAACAGGATGAACAGTTTACCCGCCATTATCTTCAACTCTTTCCCATTCTGGAGCATCTGTTGATTTATCTATTTTTTCATTACATTTAGCAGGAATTTCTTCTATTTTAGGTGCAATTAATTTTATTTCTACAATTATCAATATACGAGCCCCTGGAATATCATTTGATAAAATACCCTTATTCATCTGATCAGTTTTTATTACTGCCATTTTATTGTTACTATCTCTACCAGTATTAGCTGGAGCTATTACCATATTATTAACAGATCGAAATTTAAACACTTCATTTTTTGATCCAGCAGGCGGAGGAGACCCTATTTTATATCAACACCTCTTT</t>
  </si>
  <si>
    <t>&gt;2345557964043b65d63790d822887218_Diptera_Sciaridae_Sciara_BOLD:ADD2461</t>
  </si>
  <si>
    <t>ATTAAATAATATAAGTTTCTGATTACTTCCACCTTCTTTAACTTTATTATTATCTAGAAGATTAGTA---GAAAAAGGAACAGGAACAGGATGAACAGTTTATCCTCCTCTTTCTTCTACAATTTCTCATTCTGGAGCATCTGTTGATCTATCTATTTTTTCTCTTCATTTAGCAGGTATTTCTTCAATTTTAGGTGCAGTAAACTTTATTTCTACAATTATTAATATACGGACTCCAGGAATATTATTTGATAAAATACCTTTATTTGTTTGATCAGTATTTATTACTGCTATTTTATTATTATTATCTTTACCAGTTTTAGCTGGAGCCATTACTATATTATTAACAGATCGAAATCTTAATACTTCTTTTTTTGACCCAGCAGGAGGAGGGGATCCTATTTTATATCAACACTTATTT</t>
  </si>
  <si>
    <t>&gt;794cfd20e51e811c6de0fdf7ff15f426_Diptera_Sciaridae_Bradysia_regularis</t>
  </si>
  <si>
    <t>TTTAAATAATATAAGATTCTGACTATTGCCCCCATCATTAACCTTATTATTAACTAGTAGATTAGTA---GAAAGAGGAACAGGAACTGGATGAACAGTTTACCCCCCCTTATCTTCTACAATTTCGCATTCAGGAGCCTCAGTTGACCTGTCAATTTTTTCTCTACATTTAGCAGGAATCTCATCAATCTTAGGGGCTGTAAATTTTATTTCAACAATTATTAATATACGAACCCCTGGAATAACTTTTGATAAAATACCACTATTTGTATGATCAGTTTTAATTACAGCTATTTTATTATTACTTTCACTACCTGTATTAGCCGGGGCAATTACAATATTATTAACAGACCGAAATTTAAATACTTCATTTTTTGATCCAGCCGGGGGAGGGGACCCTATTTTATACCAACACTTATTT</t>
  </si>
  <si>
    <t>&gt;af238ab0a3c37ffbc3b696ca33f9daef_Diptera_Sciaridae_Bradysia_browni</t>
  </si>
  <si>
    <t>TTTAAATAATATAAGATTCTGATTATTGCCCCCATCACTAACTTTATTATTAACTAGTAGATTAGTC---GAAAGAGGGACAGGAACTGGATGAACAGTTTATCCCCCTTTATCTTCTACAATTTCACATTCAGGGGCCTCAGTTGATTTATCAATTTTTTCCCTACATTTAGCAGGAATCTCATCAATTCTAGGGGCTGTAAATTTTATCTCAACAATTATTAATATACGAGCCCCTGGAATAACTTTTGATAAAATACCATTATTTGTGTGATCAGTTTTAATTACAGCTGTTTTATTATTACTTTCATTACCTGTATTAGCAGGAGCAATTACAATATTATTAACAGACCGAAATTTAAATACTTCATTTTTTGACCCTGCCGGGGGAGGCGATCCTATTCTATATCAACACTTATTT</t>
  </si>
  <si>
    <t>&gt;c27f7c7d59c6275fdc41a84e09c7f30a_Diptera_Sciaridae_Bradysia_globulifera</t>
  </si>
  <si>
    <t>TTTAAATAATATAAGATTCTGATTATTACCCCCATCATTAACTTTATTAATAACTAGAAGATTAGTA---GAAAGAGGTACAGGGACTGGATGAACAGTTTACCCCCCTTTATCCTCTACAATTTCTCATTCAGGGGCCTCAGTTGATCTATCTATTTTTTCTCTTCATTTAGCGGGGATTTCATCAATTTTAGGTGCTGTAAATTTTATTTCAACAATTATTAATATACGAACCCCCGGCATATATTTTGATAAAATACCTCTATTTGTGTGATCAGTTTTAATTACAGCCATTTTATTACTATTATCATTACCTGTATTAGCTGGAGCAATTACAATATTATTAACAGACCGTAACTTAAATACTTCATTTTTTGACCCAGCCGGAGGAGGGGATCCTATTTTATATCAACACTTATTT</t>
  </si>
  <si>
    <t>&gt;9a8bc7347c421e48eed6d697065ceff3_Diptera_Sciaridae_Bradysia_BOLD:ACC0464</t>
  </si>
  <si>
    <t>ATTAAATAATATGAGATTTTGATTATTACCTCCATCCCTAACCCTTTTATTAACTAGAAGATTAGTA---GAAAGTGGAACAGGAACGGGATGAACTGTATATCCCCCCTTATCATCTACAATTTCACATTCTGGGGCATCAGTTGATTTATCAATTTTTTCTCTACATTTAGCAGGTATTTCTTCAATTTTAGGGGCTGTAAATTTTATTTCAACTATTATTAATATACGAACACCTGGCATATCTTTTGATAAAATACCACTTTTTGTATGATCAGTTTTAATTACTGCTATTTTATTACTCTTATCCTTACCTGTTCTTGCAGGAGCAATTACTATATTATTAACAGATCGAAATCTAAATACTTCTTTTTTTGACCCCGCAGGAGGTGGAGACCCTATTTTATATCAACATCTATTT</t>
  </si>
  <si>
    <t>&gt;af2d287c84604e690cc599cb2179be62_Diptera_Sciaridae_Sciaridae_BOLD:AAH4001</t>
  </si>
  <si>
    <t>ACTAAATAATATAAGATTCTGATTATTACCTCCTTCTTTAACGTTATTGTTAACTAGAAGATTAGTT---GAAAGAGGCACAGGAACAGGATGAACTGTCTATCCCCCCTTGTCTTCTACAATTTCCCATTCAGGAGCATCAGTTGATTTATCAATTTTTTCTTTACACTTAGCAGGTATTTCATCAATTTTGGGTGCCGTAAATTTTATTTCTACGATTATTAATATACGAGCCCCAGGCATGTCATTTGATAAAATACCCCTTTTTGTTTGATCTGTTTTAATTACAGCTGTTTTATTATTACTTTCTTTACCTGTTCTCGCAGGAGCAATTACAATATTATTAACAGATCGAAATTTAAATACTTCTTTTTTCGATCCTGCCGGAGGGGGGGACCCTATTTTATATCAACACTTATTT</t>
  </si>
  <si>
    <t>&gt;33de8e5e049432bcd9df8f268db3a8cc_Diptera_Sciaridae_Bradysia_plusiospina</t>
  </si>
  <si>
    <t>ATTAAATAATATAAGCTTTTGATTATTGCCCCCATCACTAACTCTATTATTAACAAGAAGACTAGTA---GAAAGGGGGACAGGAACGGGGTGAACAGTATATCCGCCTCTATCATCAACCCTATCCCATTCGGGGGCATCTGTAGATCTATCTATTTTTTCCCTTCATTTAGCTGGTATTTCATCAATTTTGGGGGCTGTTAACTTTATTTCTACAATTATTAATATACGATCTCCCGGAATATCTTTTGATAAAATACCTTTATTTGTATGATCAGTATTTATCACGGCAATTTTATTATTACTATCTTTACCTGTATTAGCAGGAGCCATTACAATACTATTAACAGACCGAAATCTAAATACCTCTTTTTTTGACCCGGCGGGAGGAGGGGACCCTATTTTATATCAACACTTATTT</t>
  </si>
  <si>
    <t>&gt;2b5812ac6421c155c905e9f64db4c60a_Diptera_Sciaridae_Bradysia_lilienthalae</t>
  </si>
  <si>
    <t>CTTAAATAACATAAGATTTTGATTACTACCCCCCTCATTAACATTACTTCTAACGAGAAGATTAGTA---GAAAGAGGGACAGGAACAGGATGAACAGTATACCCTCCTTTATCTTCTACACTTTCACATTCGGGAGCTTCAGTAGATCTATCTATTTTTTCACTACATTTAGCTGGTATCTCCTCTATTTTAGGAGCTGTTAATTTTATTTCTACAATCATTAATATACGAGCCCCCGGAATATCTCTTGATAAAATACCATTATTTGTCTGGTCAGTCCTCATTACAGCAATTTTATTATTACTCTCTCTTCCTGTGTTAGCAGGAGCTATTACAATATTATTAACAGACCGGAATTTAAACACTTCATTTTTTGATCCGGCGGGAGGAGGGGATCCTATTTTATACCAACACTTATTT</t>
  </si>
  <si>
    <t>&gt;191e9e9f3570dfa6567b73e97c50ac2d_Diptera_Sciaridae_Camptochaeta_delicata</t>
  </si>
  <si>
    <t>ATTAAATAATATAAGTTTCTGATTATTGCCCCCTTCTTTAACTCTTTTATTAACTAGAAGATTAGTA---GAAAGAGGAACTGGAACTGGTTGAACAGTTTACCCTCCTTTATCATCAACTCTTTCTCATTCAGGTGCATCAGTTGACTTATCTATTTTTTCTCTCCACTTAGCCGGAATTTCTTCTATCTTAGGGGCAGTAAATTTTATTTCAACAATTATTAATATACGAGCTCCCGGAATATCTTTTGACAAAATACCACTATTTGTGTGGTCTGTATTAATCACCGCCATTTTACTGTTATTATCTTTACCCGTATTAGCTGGAGCAATTACAATATTATTAACAGATCGAAATCTTAATACTTCATTTTTTGACCCTGCCGGAGGGGGAGACCCTATTCTTTACCAACACTTATTT</t>
  </si>
  <si>
    <t>&gt;f77d2662366f8a3e050819d58bc86615_Diptera_Sciaridae_Lycoriella_ingenua</t>
  </si>
  <si>
    <t>GCTTAACAATATAAGCTTTTGATTATTGCCTCCTTCTTTAACCTTATTATTAACAAGAAGGCTTGTA---GAAAGGGGGACAGGCACAGGGTGAACAGTCTACCCTCCCCTATCTTCTACCCTATCCCACTCGGGGGCTTCTGTAGATTTATCAATTTTTTCTTTGCATTTAGCAGGAATTTCCTCAATTCTAGGGGCCGTAAATTTTATTTCAACAATTATTAATATACGAGCCCCCGGAATATCCTTTGACAAAATACCTTTATTTATCTGATCAGTTTTAATTACTGCAATTTTATTATTACTGTCCCTTCCTGTATTGGCGGGAGCAATTACAATATTATTAACAGACCGAAACTTAAATACCTCATTTTTTGACCCTGCCGGCGGGGGAGACCCTATTTTATATCAGCATTTATTC</t>
  </si>
  <si>
    <t>&gt;62dbc4d586bf6df32949838121aae814_Diptera_Sciaridae_Lycoriella_BOLD:ACC7966</t>
  </si>
  <si>
    <t>ACTTAATAATATAAGATTTTGGTTATTACCCCCCTCTCTTACCTTACTATTAACAAGAAGTTTAGTC---GAAAGGGGAACAGGGACAGGATGAACAGTTTATCCCCCATTATCTTCTACCCTGTCTCATTCAGGGGCTTCTGTAGATTTATCAATTTTTTCTTTACATTTAGCGGGAATTTCCTCAATTTTAGGGGCCGTTAATTTTATCTCAACAATTATTAATATACGAGCTCCAGGAATATCTTTTGATAAAATACCTTTATTAATTTGATCAGTCCTAATTACTGCAATCTTATTATTGTTATCTCTCCCTGTATTAGCAGGGGCAATTACAATACTATTAACAGATCGAAACTTGAACACTTCATTTTTTGACCCTGCTGGAGGGGGGGACCCTATTTTATATCAACATTTATTT</t>
  </si>
  <si>
    <t>&gt;e4fafb165bf933dd0d179de6d9c5d0b2_Diptera_Sciaridae_Hemineurina_modesta</t>
  </si>
  <si>
    <t>TTTAAATAATATGAGTTTTTGATTACTTCCTCCCTCTCTCACTCTTCTTTTAACTAGTAGTTTAGTA---GAAAGAGGGACTGGAACTGGCTGAACAGTTTATCCTCCATTATCTTCAACTTTATCCCATTCAGGAGCTTCTGTCGATCTATCTATCTTTTCTCTTCATTTAGCTGGGATTTCATCAATTTTAGGGGCTGTAAATTTTATTTCAACTATTATTAATATACGAGCCCCCGGAATATCATTTGACAAAATACCTTTATTTGTTTGATCTGTTTTAATTACTGCTATTTTATTATTATTATCTCTCCCTGTTTTAGCTGGGGCAATTACAATACTACTTACAGATCGAAACTTAAATACTTCCTTTTTTGACCCAGCTGGAGGAGGGGACCCTATTTTATATCAACATTTATTT</t>
  </si>
  <si>
    <t>&gt;380d9c213a1332634b0221b1d394c624_Diptera_Sciaridae_sp.SL399</t>
  </si>
  <si>
    <t>ATTAAATAATATAAGCTTTTGATTACTTCCCCCTTCTCTTACTCTCCTTTTAACTAGTAGTTTAGTA---GAGAGAGGTACTGGAACTGGATGAACAGTTTATCCCCCACTATCTTCAACCTTATCACATTCAGGAGCTTCAGTGGATTTATCAATTTTTTCCCTTCATTTAGCGGGAATTTCATCAATTTTAGGGGCCGTAAATTTTATTTCAACTATTATTAATATACGGGCTCCTGGTATATCTTTTGACAAAATACCTTTATTTATCTGATCTGTTTTAATTACTGCTATTTTATTATTATTATCTCTTCCCGTATTAGCTGGGGCAATCACAATACTATTAACAGATCGAAATTTAAATACTTCATTTTTTGACCCCGCTGGAGGGGGAGACCCAATTTTATACCAACATTTATTT</t>
  </si>
  <si>
    <t>&gt;1862ddd4535d8ab3203a2ac741d0f686_Diptera_Sciaridae_Bradysiopsis_vittigera</t>
  </si>
  <si>
    <t>TCTTAATAATATAAGTTTTTGACTTCTGCCCCCTTCTTTAACTCTTCTTCTCACAAGAAGATTAGTG---GAAAGAGGGACTGGAACAGGGTGAACAGTATACCCCCCTTTATCCTCTACACTTTCACATTCAGGGGCTTCTGTAGACTTGTCGATTTTTTCTCTTCATTTAGCAGGAATCTCGTCAATTTTAGGGGCCGTCAATTTTATTTCAACAATTATTAATATACGAGCACCTGGCATATCTTTTGATAAAATACCTTTGTTCGTTTGGTCAGTCCTAATTACTGCCATTTTATTATTACTATCTCTCCCCGTATTAGCCGGAGCTATTACAATATTACTAACAGATCGAAATTTAAATACATCATTTTTTGACCCTGCTGGGGGAGGGGACCCTATTTTATACCAACACTTATTT</t>
  </si>
  <si>
    <t>&gt;b6d65f6f636a61306a8fca099b946207_Diptera_Sciaridae_Sciaridae_BOLD:ADU3275</t>
  </si>
  <si>
    <t>TCTAAATAATATAAGTTTTTGACTTTTACCCCCTTCTTTAACGCTTCTTCTAACTAGAAGATTAGTA---GAAAGAGGAACTGGGACAGGGTGGACAGTATACCCCCCCTTATCCTCCACACTTTCTCATTCAGGGGCTTCTGTAGATTTATCAATCTTTTCCCTTCACTTGGCAGGAATCTCATCAATTTTAGGGGCTGTTAATTTTATTTCAACAATTATTAATATACGAGCCCCTGGAATATCTTTTGATAAAATACCGCTATTTGTCTGGTCAGTACTAATTACTGCCATTTTATTATTATTATCCCTCCCCGTATTAGCTGGAGCCATTACAATATTATTAACAGATCGAAATTTAAATACATCGTTTTTTGATCCGGCTGGAGGGGGGGACCCTATTTTATATCAACACTTATTT</t>
  </si>
  <si>
    <t>&gt;b6d8c4e877be9e6d8d693df09a61dc74_Diptera_Sciaridae_Dichopygina_nigrohalteralis</t>
  </si>
  <si>
    <t>ACTAAATAATATAAGTTTTTGACTTTTACCCCCTTCTTTAACCCTTTTATTAACAAGTAGTTTAGTA---GAAAGAGGGACTGGGACAGGTTGGACAGTTTACCCTCCCCTATCTTCTACTTTATCCCACTCAGGGGCATCTGTAGACCTATCAATTTTTTCTTTGCACTTAGCGGGGATCTCTTCAATTTTAGGCGCTGTAAACTTTATTTCAACTATTATTAATATACGGGCCCCTGGCATATCTTTTGATAAAATCCCCCTATTTGTTTGGTCTGTATTAATTACTGCTATTTTACTATTATTATCCCTCCCTGTTTTAGCCGGAGCTATTACAATACTTCTAACAGACCGTAATCTGAACACCTCATTTTTTGACCCTGCCGGAGGAGGAGACCCTATTTTATACCAGCACTTATTT</t>
  </si>
  <si>
    <t>&gt;415093915f0645a0f88f25dc2b392e44_Diptera_Sciaridae_Corynoptera_GDIP14993-22</t>
  </si>
  <si>
    <t>ATTAAATAATATAAGTTTCTGATTGCTTCCTCCTTCATTAACTCTACTTTTAACTAGAAGTCTAGTT---GAAAGAGGAACGGGGACAGGATGAACTGTTTATCCTCCTTTATCTTCAACTTTATCCCATTCAGGGGCTTCAGTAGATTTATCTATTTTCTCTCTTCACCTAGCCGGGATTTCCTCGATTTTGGGGGCAGTGAATTTTATTTCAACTATCATCAATATACGAGCCCCTGGAATAACCTTTGATAAAATACCTTTATTTGTATGATCAGTATTAATCACAGCTGTCTTATTATTATTGTCATTGCCTGTATTAGCAGGAGCTATTACTATATTATTAACGGATCGAAACTTAAATACATCATTCTTTGATCCAGCTGGAGGAGGAGACCCTATTCTATATCAACATTTATTT</t>
  </si>
  <si>
    <t>&gt;89783486e15bcde94b944b995c762e7d_Diptera_Sciaridae_Corynoptera_hypopygialis</t>
  </si>
  <si>
    <t>ATTAAATAATATAAGTTTTTGACTTTTGCCCCCATCATTAACTCTATTATTAACTAGTAGATTAGTT---GAAAGAGGAACAGGGACTGGATGAACTGTTTATCCTCCATTATCTTCTACATTATCCCATTCAGGAGCATCAGTAGACTTATCAATTTTTTCTCTTCATTTAGCTGGTATTTCTTCAATTTTAGGGGCCGTGAACTTCATCTCTACGATTATTAATATAAAGGCCCCAGGAATACTATTTGATAAAATACCCTTATTTGTATGATCAGTTTTAATTACTGCAATTTTATTACTTTTATCACTGCCTGTATTAGCGGGGGCTATTACAATACTATTAACAGATCGTAATTTAAATACCTCTTTTTTTGATCCTGCTGGAGGGGGAGATCCTATTTTATATCAACATCTTTTC</t>
  </si>
  <si>
    <t>&gt;e06dac3b9590fba88f163aa2989bc6ea_Diptera_Sciaridae_Corynoptera_penna</t>
  </si>
  <si>
    <t>ATTAAACAATATAAGATTTTGATTATTACCCCCCTCATTAACCCTTTTATTAACGAGTAGTTTAGTA---GAAAGAGGAACAGGGACTGGGTGAACAGTTTACCCTCCCTTATCTTCAACCCTGTCCCATTCAGGGGCTTCAGTTGATTTATCAATTTTTTCTCTTCATTTAGCTGGAATTTCCTCAATTTTAGGGGCTGTAAATTTTATCTCCACCATTATTAATATACGGGCCCCTGGAATATTATTTGATAAAATGCCCTTATTTGTATGATCTGTATTAATTACAGCTATCTTACTCCTTCTTTCTCTACCAGTATTGGCAGGGGCTATTACAATACTACTAACAGACCGAAATTTAAATACTTCTTTTTTTGACCCCGCTGGAGGGGGCGACCCAATTTTATACCAACATTTATTC</t>
  </si>
  <si>
    <t>&gt;6bfcb90643c927803cb09fc0c473dc61_Diptera_Sciaridae_Corynoptera_BOLD:ACV2464</t>
  </si>
  <si>
    <t>TTTAAATAATATAAGATTTTGATTATTACCCCCATCTATAACTCTTTTATTAACTAGTAGTTTAGTA---GAAAGAGGGGCGGGTACAGGATGAACTATTTATCCCCCGTTATCTTCAACATTATCTCATTCAGGAGCTTCCGTAGATCTATCAATTTTTTCACTTCATTTAGCAGGAATTTCATCTATTTTAGGAGCTGTAAATTTTATTTCTACTATTATTAACATACGAACCCCTGGAATATTATTTGATAAAATACCCTTATTTGTATGATCAGTATTAATTACAGCGATTCTATTACTTCTTTCTTTACCTGTATTAGCAGGAGCTATTACAATATTATTAACAGATCGAAACCTTAATACATCATTTTTTGACCCTGCTGGAGGGGGAGACCCGATTTTATATCAACATTTATTT</t>
  </si>
  <si>
    <t>&gt;3e2cdd316c80e974238f2e03a12e371f_Diptera_Sciaridae_Corynoptera_cuniculata</t>
  </si>
  <si>
    <t>ACTAAATAATATAAGATTTTGGTTACTCCCCCCTTCATTAACCTTATTATTAACAAGAAGATTAGTA---GAAAGAGGAACTGGAACAGGTTGAACAGTGTATCCCCCATTATCTTCAAATTTATCCCATTCAGGAGCCTCAGTTGATTTTTCCATTTTTTCTCTTCATTTAGCAGGTATTTCATCAATTTTAGGGGCAGTAAATTTTATTTCTACAATTATTAATATACGAGCTCCTGGGATGTCATTTGATAAAATATCCCTATTTGTATGATCAGTTTTAATTACAGCTATTTTATTACTATTATCTCTGCCTGTTCTTGCCGGAGCGATTACTATATTATTAACAGACCGAAATTTAAATACTTCTTTTTTTGACCCTGCCGGGGGTGGGGATCCTATTTTATATCAACACCTTTTT</t>
  </si>
  <si>
    <t>&gt;613a9f3bb123ddce0322292f15efc327_Diptera_Sciaridae_Ctenosciara_BOLD:ACV2075</t>
  </si>
  <si>
    <t>TTTAAATAATATAAGGTTTTGGTTACTCCCCCCTTCATTAATATTATTGTTAACAAGAAGATTAGTA---GAAAGGGGAACTGGGACTGGATGAACAGTTTATCCCCCTCTATCCTCTACGCTGTCCCATTCAGGAGCTTCAGTGGATTTGTCAATTTTTTCTCTTCATTTAGCAGGTATTTCTTCAATTTTAGGGGCTGTAAATTTTATCTCCACAATTATTAATATACGAACTCCTGGGATATCATTTGATAAAATACCTTTATTTGTTTGATCAGTATTAATCACGGCAATCTTACTACTTTTATCTTTACCCGTTCTAGCTGGGGCTATTACTATATTATTAACTGATCGTAATTTAAATACTTCTTTTTTTGACCCTGCTGGTGGGGGGGATCCAATTTTATATCAACATTTATTT</t>
  </si>
  <si>
    <t>&gt;879b52beb24fe29b01181021f52ad372_Diptera_Sciaridae_Corynoptera_marinae</t>
  </si>
  <si>
    <t>ATTAAATAATATAAGTTTTTGACTATTGCCCCCTTCTTTAACTCTATTACTAACAAGTAGATTAGTA---GAAAGAGGAACAGGTACAGGGTGAACAGTTTACCCTCCCTTATCTTCCACACTTTCTCATTCTGGGGCTTCTGTAGACCTTTCTATTTTTTCCCTTCATTTAGCCGGAATTTCATCAATCTTAGGGGCTGTAAATTTTATTTCTACTATTATTAATATACGAGCCCCAGGAATGCTTTTTGATAAAATACCTCTATTTGTTTGATCTGTTCTAATTACAGCTATCCTATTACTATTGTCATTACCCGTGTTAGCTGGAGCTATTACTATACTTTTAACAGACCGAAATTTAAATACCTCTTTTTTTGATCCCGCGGGAGGTGGTGATCCTATTCTTTACCAACATTTATTT</t>
  </si>
  <si>
    <t>&gt;8155d1a9ad4631ef34acbf56627d4ee7_Diptera_Dixidae_Dixella_filicornis</t>
  </si>
  <si>
    <t>ATTAAATAATATAAGATTTTGACTTTTACCTCCTTCATTAACTTTACTTTTAACTAGAAGATTAGTA---GAAAGAGGAACAGGAACAGGCTGAACAGTTTACCCTCCTTTATCTTCTACATTATCTCACTCAGGGTCCTCAGTTGATTTATCTATTTTTTCTCTTCACCTTGCTGGAATTTCATCTATTTTAGGAGCTGTAAATTTTATTTCTACAATTATTAATATACGTACCCCAGGTATACTATTTGATAAAATACCTTTATTTATTTGATCTGTTTTTATTACTGCTATTTTATTACTTTTATCTTTACCTGTACTTGCTGGAGCTATTACAATACTATTAACAGATCGAAATTTAAATACCTCATTTTTTGACCCAGCAGGAGGAGGAGACCCAATTCTTTATCAACATTTATTT</t>
  </si>
  <si>
    <t>&gt;776a25229409340f3f969d7348d93058_Diptera_Sciaridae_Cratyna_uliginosa</t>
  </si>
  <si>
    <t>CTTAAATAATATAAGGTTTTGACTTTTACCGCCTTCTTTAACTTTGCTTTTAACTAGAAGATTAGTA---GAAAGAGGAACAGGAACAGGTTGAACTGTATACCCTCCTTTATCCTCTACTTTATCCCATTCAGGGGCTTCTGTTGATCTTTCTATTTTCTCACTCCATTTAGCGGGGATTTCCTCTATTCTAGGAGCAGTAAATTTTATTTCTACAATTATTAATATACGAGCCCCCGGAATAACCTTTGATAAGATTCCTTTATTTGTTTGATCAGTTTTTATCACAGCTATTTTATTACTTTTATCTTTACCTGTTCTTGCTGGCGCTATTACTATATTATTAACTGATCGAAACTTAAATACTTCATTTTTTGACCCGGCGGGAGGGGGCGACCCTATTTTATATCAACATTTATTT</t>
  </si>
  <si>
    <t>&gt;74f2d54701b51a02ebba33f48f1560e9_Diptera_Sciaridae_Leptosciarella_nudinervis</t>
  </si>
  <si>
    <t>ATTAAATAATATAAGGTTTTGACTTTTACCCCCTTCACTTTCTTTATTATTATCCAGAAGATTAGTA---GAAAGAGGAACAGGAACAGGGTGAACTGTATACCCCCCATTATCTTCAACTATTTCCCATTCCGGGGCTTCTGTAGACCTTTCTATTTTCTCGTTACATTTGGCAGGAATTTCTTCAATTTTAGGGGCGGTAAATTTTATTTCTACAATTATTAATATACGAGCCCCAGGAATAATATTTGATAAAGTTCCATTATTCGCCTGATCAGTATTAATTACAGCTATTTTATTACTTTTATCTCTACCTGTTCTAGCCGGAGCTATTACAATATTACTAACAGATCGTAATTTAAATACTTCATTTTTTGACCCCGCAGGGGGGGGGGACCCAATTTTATACCAACATTTATTT</t>
  </si>
  <si>
    <t>&gt;46b37932f4256790482cc444480c7ab2_Diptera_Sciaridae_Leptosciarella_LEFIJ16607-21</t>
  </si>
  <si>
    <t>ATTAAATAATATAAGATTTTGATTTTTGCCTCCATCTTTATCATTACTTTTATCAAGAAGATTAGTC---GAAAACGGAACAGGGACAGGATGAACAGTATACCCCCCTTTATCGTCAATAATTTCTCATTCTGGAGCTTCAGTTGATCTTTCTATTTTCTCTCTACATTTAGCAGGAATTTCTTCAATTTTAGGGGCTGTAAATTTTATTGCCACAATTATTAATATACGAACACCAGGTATATTATTTGACAAAGTTTCCTTATTTATTTGATCTGTTTTAATTACAACTATTCTATTACTTTTATCTTTACCAGTCTTAGCTGGAGCTATTACAATACTATTAACAGACCGTAATTTAAATACTTCTTTTTTTGATCCAGCAGGAGGGGGGGATCCAATTCTATACCAACATTTATTT</t>
  </si>
  <si>
    <t>&gt;a7dfb2dd9f0bf924253e30ebdf180f00_Diptera_Sciaridae_Corynoptera_boletiphaga</t>
  </si>
  <si>
    <t>ATTAAATAATATAAGGTTTTGACTTTTACCCCCTTCTTTAACTTTACTTATAACTAGAAGTTTGGTT---GAAAGAGGAACAGGAACTGGTTGAACAGTTTATCCTCCATTATCATCAACTTTATCTCATTCTGGAGCATCTGTAGATCTATCTATCTTTTCTCTTCATTTAGCAGGAATTTCTTCAATTTTAGGAGCAATAAATTTTATTTCTACTATTATTAATATACGAGCTCCTGGTATACTATTTGATAAAATACCTTTATTTGTATGATCTGTATTAATTACTGCAATTTTATTACTTTTATCTTTACCTGTATTAGCAGGTGCTATTACTATACTTTTAACTGACCGAAATTTAAACACATCTTTTTTCGATCCAGCTGGAGGAGGGGATCCTATTTTATATCAACATTTATTT</t>
  </si>
  <si>
    <t>&gt;103c5e2de23302a8c86b38c5aca8e07d_Diptera_Sciaridae_Corynoptera_sphenoptera</t>
  </si>
  <si>
    <t>TTTAAATAATATAAGATTTTGATTACTCCCCCCTTCTTTAACCCTACTTTTAACTAGTAGTTTAGTA---GAAAGAGGAACAGGAACTGGATGGACAGTCTACCCGCCTCTATCATCAACTTTATCCCACTCGGGGGCCTCTGTAGATTTATCTATTTTTTCTCTTCATTTAGCAGGAATCTCTTCAATTTTAGGGGCCGTAAACTTTATTTCTACTATTATTAATATGCGGGCCCCTGGGATATTGTTTGATAAAATACCACTTTTTATTTGATCAGTTTTAATTACCGCTATTTTACTTCTTTTATCCCTGCCAGTTTTAGCCGGTGCTATCACTATATTATTAACAGATCGAAATTTAAATACTTCGTTTTTTGACCCGGCTGGAGGAGGGGATCCTATTCTATACCAACATTTATTT</t>
  </si>
  <si>
    <t>&gt;2781e06d0c833683e9f17948ecd823b5_Diptera_Sciaridae_Corynoptera_polana</t>
  </si>
  <si>
    <t>TTTAAATAACATAAGGTTTTGATTATTACCCCCCTCTTTAACTTTACTTTTAACTAGAAGACTGGTA---GAAAGAGGGACAGGAACAGGATGAACTGTGTATCCTCCTTTATCTTCTACTCTATCTCATTCAGGAGCTTCCGTTGATTTATCAATTTTTTCTTTGCATTTAGCAGGAATTTCATCAATTTTAGGTGCAGTTAATTTCATTTCAACTATTATTAATATACGAGCACCAGGTATATTATTTGATAAAATACCGTTATTTGTTTGATCAGTATTAATTACAGCAATTTTGTTACTTTTATCTTTACCAGTATTGGCTGGAGCAATTACTATATTATTAACAGACCGGAACTTAAATACTTCTTTCTTTGATCCCGCTGGTGGAGGTGACCCTATTTTATATCAACACTTATTT</t>
  </si>
  <si>
    <t>&gt;e6d1cc3092e7235883c7ceda95f6667a_Diptera_Sciaridae_Bradysia_moesta</t>
  </si>
  <si>
    <t>ATTAAATAATATAAGATTTTGACTTTTACCCCCTTCTTTAACTTTGTTATTAACAAGTAGACTAGTA---GAAAGAGGGACAGGAACAGGGTGAACTGTTTATCCCCCATTATCCTCTACATTAGCTCATTCAGGGGCATCTGTTGATTTATCAATTTTTTCACTTCATTTAGCAGGAATTTCATCAATTTTAGGGGCTGTAAATTTTATTTCTACTATTATCAATATACGAGCAAGAGGTATATCATTTGATAAAATACCATTATTTGTTTGATCAGTTCTAATTACAGCAGTATTACTACTACTATCATTACCCGTTTTAGCAGGAGCTATTACTATATTATTAACAGATCGAAATTTAAATACTTCATTCTTTGATCCCGCCGGTGGGGGTGACCCCATCCTATACCAGCATTTGTTT</t>
  </si>
  <si>
    <t>&gt;baccc8d2bd386f432146f47ca1c9b533_Diptera_Sciaridae_Trichosia_edwardsi</t>
  </si>
  <si>
    <t>ATTAAATAATATAAGATTTTGATTATTACCGCCTTCTTTAACATTGCTACTATCTAGTAGATTAGTC---GAAAAAGGCACAGGCACTGGATGAACCGTTTATCCACCTTTATCCTCGACTTTATCCCATTCTGGGGCTTCAGTTGATCTATCAATTTTTTCCTTGCATTTAGCAGGTATTTCTTCAATTTTAGGGGCAGTAAATTTTATCTCAACTATTATTAATATACGAGCTCCTGGAATATTATTTGATAAAATACCATTATTTATCTGATCAGTTTTTATTACTGCTATTTTATTACTTTTATCTCTACCAGTTTTAGCAGGAGCTATTACTATACTTTTAACAGATCGTAATTTAAATACTTCTTTTTTTGACCCTGCTGGAGGGGGTGACCCTATTTTATATCAACATTTATTC</t>
  </si>
  <si>
    <t>&gt;50ac5399f65de383fc0061a642d17cb2_Diptera_Sciaridae_Trichosia_edwardsi</t>
  </si>
  <si>
    <t>ACTAAATAATATAAGTTTTTGATTATTACCCCCTTCTTTAACACTATTATTGTCTAGTAGATTAATT---GAAAAAGGTGTGGGTACTGGATGGACAGTTTATCCTCCTTTATCATCAACTTTATCCCATTCTGGCGCTTCAGTTGATTTATCAATTTTTTCCTTACATTTAGCAGGTGTTTCTTCAATTTTAGGTGCAGTAAATTTTATTTCAACTATTATTAATATACGAACCCCTGGAATACTATTTGATAAAATACCACTATTTATCTGATCAGTTTTTATTACTGCTATTTTACTACTTTTATCTTTACCAGTTTTAGCAGGAGCTATTACTATACTTTTAACAGACCGTAATTTAAATACTTCTTTTTTTGACCCTGCTGGAGGGGGTGACCCTATTTTATACCAACATTTATTT</t>
  </si>
  <si>
    <t>&gt;e9950ddcc8fcc944d575b84210663eec_Diptera_Sciaridae_Trichosia_edwardsi</t>
  </si>
  <si>
    <t>ATTAAATAATATAAGATTTTGATTATTACCACCTTCTTTAACGCTATTACTATCTAGAAGATTAATT---GAAAAGGGCAGAGGCACTGGATGAACAGTTTACCCCCCTTTATCAACAACTTTATCCCATTCTGGTGCTTCAGTTGATTTATCAATTTTTTCCCTACATTTAGCAGGTATTTCATCAATTTTAGGCGCAGTAAATTTTATTTCAACTATTATTAATATACGAGCCCCTGGTATATTACTTGATAAAATACCTCTATTTATCTGATCAGTTTTTATTACTGCCATCTTACTGCTTTTATCACTACCAGTTTTAGCAGGAGCAATTACTATACTTTTAACAGACCGTAATTTAAATACCTCTTTTTTCGACCCAGCTGGGGGAGGTGATCCTATTTTATACCAACATCTATTC</t>
  </si>
  <si>
    <t>&gt;05dcb2d1616926cf51788d4280b1dc30_Diptera_Sciaridae_Corynoptera_spinifera</t>
  </si>
  <si>
    <t>TTTAAATAATATAAGATTTTGACTATTACCTCCTTCTTTAACTTTACTATTAACAAGAAGTTTAGTA---GAAAGAGGAACTGGCACTGGGTGAACTGTATACCCGCCCCTATCTTCTACTATCTCTCATTCAGGGGCATCTGTAGATCTATCAATTTTTTCCCTTCATTTAGCCGGAATTTCTTCTATCTTAGGGGCCGTAAACTTTATTTCTACAATTATTAATATGCGAGCCCCAGGGATATCTTTTGATAAAATACCCTTATTTGCATGGTCAGTTTTAATTACAGCCATTTTATTATTATTATCATTGCCTGTACTGGCAGGAGCCATTACAATACTATTAACTGATCGTAATCTCAATACTTCATTTTTTGACCCGGCGGGAGGGGGGGACCCAATCCTATATCAACATTTATTT</t>
  </si>
  <si>
    <t>&gt;8cab68f8345e5e582257c623d1ce433c_Diptera_Sciaridae_Scatopsciara_gabyae</t>
  </si>
  <si>
    <t>ATTAAATAATATAAGTTTTTGATTACTACCCCCTTCTTTAACATTACTATTAACCAGAAGCTTAGTA---GAAAATGGGACCGGCACAGGGTGAACAGTATACCCTCCTTTATCATCCACTATTTCTCATTCAGGGGCTTCTGTAGATTTATCAATTTTTTCTCTTCACTTAGCTGGAATCTCCTCAATTCTTGGGGCTGTTAATTTTATTTCTACTATTATTAATATACGAGCCCCCGGTATATCTTTTGATAAAATACCTTTATTTACCTGATCTGTTTTAATTACAGCCGTATTATTATTATTATCCCTTCCGGTTTTAGCGGGTGCTATTACAATGTTATTAACAGATCGAAATATTAATACATCTTTTTTTGACCCTGCGGGAGGGGGGGATCCAATTTTATATCAGCATTTATTT</t>
  </si>
  <si>
    <t>&gt;2e874b9ec682a7faf4c419a7f3e2c026_Diptera_Sciaridae_Bradysia_bicolor</t>
  </si>
  <si>
    <t>ATTAAACAATATAAGATTTTGGTTACTGCCCCCCTCTTTAACATTACTTTTAACAAGAAGATTAGTG---GAAAGAGGGACTGGAACTGGGTGAACTGTTTATCCCCCCCTATCTTCGACCCTTTCACATTCAGGGGCTTCAGTAGACCTTTCAATTTTCTCCCTACATTTAGCGGGTATTTCATCAATTTTAGGCGCGGTAAACTTCATTTCAACTATTATTAATATACGAGCCCCAGGAATATCATTTGACAAAATACCATTATTTGTTTGATCAGTATTAATTACAGCTGTTTTATTATTATTATCCCTCCCTGTACTAGCAGGGGCTATTACTATACTATTAACAGACCGGAATCTAAATACTTCATTTTTTGACCCCGCGGGGGGAGGAGATCCAATTTTGTACCAACATCTATTC</t>
  </si>
  <si>
    <t>&gt;d39877529f5920d9753da94d7c0a258d_Diptera_Sciaridae_Chaetosciara_estlandica</t>
  </si>
  <si>
    <t>TCTAAATAATATAAGATTTTGATTACTTCCCCCTTCATTAACCTTACTTTTATCAAGAAGACTTGTA---GAAACAGGAACAGGTACTGGATGAACTGTTTACCCCCCATTATCTTCAACCTTATCTCATTCAGGAGCTTCAGTTGATTTATCTATTTTTTCTCTTCATTTAGCAGGTATCTCTTCAATTTTAGGGGCAGTAAATTTTATTTCTACAATTATCAATATACGTACCCCTGGTATATCATTTGATAAAATACCATTATTTGTATGATCAGTATTAATTACAGCTATTTTATTGTTATTATCACTTCCAGTATTGGCCGGAGCTATCACTATATTATTAACTGATCGAAATCTTAACACCTCATTTTTCGACCCCGCGGGCGGAGGGGACCCAATTTTATACCAACACTTATTT</t>
  </si>
  <si>
    <t>&gt;72b1e06b529f9fd13292920004fbde46_Diptera_Sciaridae_Lycoriella_sativae</t>
  </si>
  <si>
    <t>TTTAAATAATATAAGATTTTGACTTCTACCTCCGTCTCTTACCCTTTTATTAACTAGAAGAATAGTA---GAAAGAGGTACAGGAACAGGATGAACAGTTTATCCTCCCCTATCTTCTACTTTAGCTCATTCAGGGGCTTCCGTAGATTTATCTATTTTTTCTTTACATTTAGCGGGTATTTCCTCAATCTTGGGGGCAGTAAATTTTATTTCCACTATTATTAATATACGAGCCCCTGGAATATCTTTTGATAAAATACCATTATTTATTTGATCAGTTTTAATTACTGCAATTCTTCTTCTTCTATCCCTACCCGTTTTAGCCGGAGCAATTACTATATTATTAACAGACCGAAACCTTAATACCTCATTTTTTGATCCCGCGGGTGGTGGAGACCCAATCCTATATCAACACTTATTT</t>
  </si>
  <si>
    <t>&gt;7f6b90e737ad7064205067f1ca59268f_Diptera_Sciaridae_Lycoriella_lundstromi</t>
  </si>
  <si>
    <t>CCTTAATAATATAAGATTCTGACTTTTACCCCCCTCTCTTACTCTTCTTTTAACAAGAAGATTAGTA---GAAAGAGGAACTGGAACAGGGTGAACTGTTTACCCCCCTTTATCATCAACTTTATCTCACTCAGGAGCATCTGTTGATTTATCAATTTTTTCTTTACACTTGGCTGGGATTTCTTCTATTTTAGGAGCGGTAAATTTCATCTCCACCATTATTAACATACGGGCCCCCGGAATATCTTTTGACAAAATACCCCTATTTATTTGATCGGTTCTAATTACTGCAATTTTACTTCTTTTATCCCTTCCTGTATTAGCTGGTGCTATTACTATATTATTAACAGACCGAAATCTCAATACATCATTTTTTGACCCTGCGGGAGGAGGGGACCCAATTTTATATCAACATCTATTC</t>
  </si>
  <si>
    <t>&gt;e7cee63bda9015ec6c09edb534aa72ab_Diptera_Sciaridae_Lycoriella_BOLD:ACD3859</t>
  </si>
  <si>
    <t>TCTTAATAATATAAGATTTTGACTTTTACCCCCCTCTCTTACTCTTCTTTTAACAAGAAGATTAGTA---GAAAGAGGTACTGGGACAGGATGAACTGTTTACCCCCCTTTATCTTCAACTTTATCACACTCAGGAGCATCTGTTGACTTATCAATTTTTTCTTTACATTTAGCTGGAATTTCTTCTATTTTAGGGGCGGTAAATTTCATCTCCACCATTATTAACATACGGGCCCCCGGAATGTCTTTTGACAAAATACCCTTATTTATTTGATCAGTTCTAATTACTGCAATTTTACTTCTTTTATCCCTCCCTGTATTAGCTGGTGCTATTACTATATTATTAACAGACCGAAATCTTAATACATCATTTTTTGACCCTGCGGGAGGGGGGGACCCAATTTTGTATCAACATTTATTC</t>
  </si>
  <si>
    <t>&gt;6791825542875fad623d645f81e83419_Diptera_Sciaridae_Lycoriella_GMTRL1054-24</t>
  </si>
  <si>
    <t>CCTTAATAATATAAGATTTTGACTTTTACCCCCCTCTCTTACTCTTCTTTTAACAAGAAGATTGGTA---GAAAGGGGAACTGGAACAGGGTGAACTGTTTATCCCCCTTTATCTTCAACTTTATCTCACTCAGGAGCGTCTGTTGACTTATCGATTTTTTCTTTACACTTGGCTGGAATTTCTTCTATTTTAGGGGCGGTAAATTTCATCTCTACCATTATTAATATACGAGCCCCCGGAATGTCTTTTGACAAGATACCCTTATTTATTTGATCAGTCCTGATTACTGCAATTTTACTTCTTTTATCCCTCCCTGTATTAGCAGGTGCTATTACTATATTATTAACAGACCGAAATCTCAATACATCATTTTTTGACCCCGCAGGAGGAGGGGATCCAATTTTATACCAGCATTTATTT</t>
  </si>
  <si>
    <t>&gt;07d0ffc279a0160ae5218d0e3223398f_Diptera_Sciaridae_Lycoriella_aberrans</t>
  </si>
  <si>
    <t>TCTTAATAATATAAGGTTTTGATTATTACCTCCATCTCTTACTCTTCTTTTAACAAGAAGATTAGTG---GAAAGGGGAGCTGGGACAGGGTGGACAGTTTACCCTCCTTTATCTTCAACTTTATCTCATTCAGGTGCTTCTGTTGACTTATCAATTTTTTCTTTACATTTAGCTGGAATTTCTTCTATTTTAGGTGCAGTAAATTTTATTTCCACCATTATAAATATACGGGCTCCTGGAATATCCTTTGACAAGATACCCTTATTTATTTGATCAGTTTTAATTACTGCAGTTTTACTTCTTTTATCCCTCCCAGTATTAGCTGGTGCCATTACTATATTATTAACAGACCGAAATCTTAATACATCATTTTTTGACCCCGCAGGAGGGGGGGACCCGATTTTATATCAGCATTTATTT</t>
  </si>
  <si>
    <t>&gt;8ec28fbcf58b9071235c2cea591efcd1_Diptera_unclassified.Diptera_unclassified.Diptera</t>
  </si>
  <si>
    <t>ATTAAATAATATAAGATTTTGATTATTACCACCCTCCTTAACCCTTCTTTTATCAAGAAGTCTAGTA---GAAACGGGGACTGGTACAGGATGAACCGTTTACCCTCCATTAAGATCTACTTTATCCCATTCAGGCGCATCTGTGGACTTATCAATTTTCTCATTGCATTTAGCCGGGATTTCCTCAATTTTAGGGGCAGTAAATTTTATTTCAACTATTATTAACATACGAGCCCCTGGAATAACATTTGATAAAATACCCTTATTTATTTGATCAGTATTAATTACAGCCATTTTACTCCTTTTATCCTTACCTGTATTAGCTGGAGCTATCACTATATTATTAACAGATCGAAATTTAAATACTTCATTTTTTGACCCTGCGGGAGGAGGGGACCCCATTCTATACCAACATCTATTT</t>
  </si>
  <si>
    <t>&gt;3c1a275e796669f2b4238af6019ad39f_Diptera_Sciaridae_Corynoptera_blanda</t>
  </si>
  <si>
    <t>CCTAAACAATATAAGCTTTTGACTTCTCCCCCCCTCTTTAACTCTTCTTTTAACAAGAAGTTTAGTA---GAAAGAGGGACAGGGACCGGGTGAACAGTATACCCCCCACTATCTTCAACTTTATCCCATTCAGGTGCCTCTGTAGATTTATCTATTTTTTCATTACATTTAGCGGGAATTTCTTCAATTTTAGGAGCAGTTAACTTTATTTCAACTATTATTAATATAAAAACCCCCGGAATATCTTTTGATAAAATACCTTTATTTATTTGGTCAGTATTAATTACAGCAATTTTATTATTGTTATCACTACCTGTATTAGCAGGTGCTATCACCATATTATTAACAGACCGAAATTTAAATACTTCTTTTTTCGACCCTGCAGGCGGAGGAGACCCTATCTTATATCAACATCTATTT</t>
  </si>
  <si>
    <t>&gt;ef9f8ae0532777dc793134fc0fcea378_Diptera_Sciaridae_Bradysia_BOLD:ACP6030</t>
  </si>
  <si>
    <t>ACTAAACAATATAAGATTTTGATTATTGCCCCCCTCTCTAACATTATTATTAACAAGGAGATTAGTA---GAAAGAGGGATAGGGACAGGATGAACTGTATACCCTCCTTTGTCATCAAATTTAGCTCATTCAGGGGCATCTGTTGATTTATCAATCTTTTCTTTACATTTAGCAGGAATTTCCTCTATTTTAGGGGCCGTAAACTTTATTTCCACCATTATTAATATACGGGCCCCCGGAATATCCTTTGACAAAATACCCCTATTTGTTTGATCCGTTTTAATTACTGCCATTCTTTTACTTCTGTCATTACCTGTATTAGCCGGAGCCATTACTATACTTCTTACTGACCGTAATTTAAATACATCTTTTTTTGACCCTGCCGGGGGTGGGGACCCAATCTTATACCAACACTTATTT</t>
  </si>
  <si>
    <t>&gt;07610457d4021e9588875c3c3c3edc26_Diptera_Sciaridae_Corynoptera_subparvula</t>
  </si>
  <si>
    <t>ATTAAATAATATAAGTTTTTGGCTTCTTCCTCCTTCATTAACTTTATTATTAACTAGAAGCTTAGTA---GAAAGAGGGACAGGTACAGGGTGAACTGTTTATCCCCCACTGTCTTCAACACTTTCTCATTCCGGGGCATCTGTAGACTTATCAATTTTTTCTCTTCATCTAGCAGGAATTTCATCCATTCTAGGGGCCGTAAATTTTATTTCTACAATTATTAATATACGAGCGCCAGGAATATTATTTGATAAAATACCCCTATTTGTGTGATCAGTGTTAATTACTGCAGTCCTTCTTTTATTATCTCTACCGGTATTAGCAGGAGCAATTACTATACTTCTAACAGACCGAAATCTAAATACATCATTTTTTGACCCAGCTGGAGGGGGTGACCCAATTTTATACCAACATTTATTT</t>
  </si>
  <si>
    <t>&gt;1ae7ea07c773de0c7b0dd94c48e67a59_Diptera_Sciaridae_Bradysia_nitidicollis</t>
  </si>
  <si>
    <t>ATTAAATAATATAAGATTTTGACTTCTACCACCATCTTTAACTTTATTATTAACAAGAAGATTGGTT---GAAAGAGGAACCGGAACAGGGTGAACAGTATACCCGCCCCTATCTTCTACAATCTCACACTCGGGCGCATCAGTCGATTTATCTATTTTTTCCCTACATTTAGCAGGAATTTCATCAATTCTAGGAGCAGTGAACTTTATTTCAACTATTATTAATATACGAGCCCCAGGTATATCTTTTGATAAAATACCTCTTTTTGCATGATCTGTATTAATCACCGCGATTCTTTTATTGCTCTCTTTACCCGTATTAGCAGGAGCAATTACAATATTATTGACAGATCGAAATTTAAATACATCATTTTTTGACCCTGCCGGGGGAGGGGATCCAATTTTATACCAACACCTGTTT</t>
  </si>
  <si>
    <t>&gt;fef9ad1b1d72d23e976350aa4c7afe63_Diptera_Sciaridae_Bradysia_vernalis</t>
  </si>
  <si>
    <t>ATTAAATAATATAAGATTTTGACTTTTACCCCCCTCATTAACTTTATTACTAACAAGAAGATTAGTT---GAAAGAGGGACAGGCACTGGGTGAACTGTTTACCCGCCTTTATCATCTACATTATCTCACTCTGGGGCATCTGTTGATTTATCTATTTTTTCTCTACATTTAGCAGGAATCTCCTCTATTTTAGGGGCTGTTAATTTCATTTCAACTATTATTAATATAAAAGCTCCAGGAATATCTTTCGATAAAATTCCTCTTTTTGTATGATCTGTATTAATTACAGCTATTTTATTACTTTTATCTCTTCCTGTTTTAGCGGGGGCTATTACAATATTATTAACAGACCGAAACTTAAATACATCGTTTTTTGATCCAGCGGGAGGGGGAGACCCAATCTTATACCAACATTTATTT</t>
  </si>
  <si>
    <t>&gt;48e8d4095d59ca51f1e5900bea7f7b2f_Diptera_Sciaridae_Bradysia_BOLD:ACZ9545</t>
  </si>
  <si>
    <t>ACTTAATAATATAAGATTTTGATTATTACCCCCCTCTTTAACTTTATTATTAACAAGTAGAGTAGTG---GAAAGAGGAACAGGGACCGGATGAACAGTATACCCTCCATTATCATCAACATTATCCCACTCAGGGGGATCTGTAGATTTATCAATTTTTTCGCTACATTTAGCAGGTATTTCATCAATTTTAGGCGCAGTTAACTTTATTTCAACTATTATTAATATACGAACACCGGGGATATCATTTGATAAAATACCACTCTTTGTATGATCCGTATTAATTACAGCCATTCTTTTACTTCTGTCTCTTCCTGTTCTTGCAGGAGCAATTACAATACTATTAACAGATCGAAATTTAAATACTTCTTTCTTTGATCCTGCCGGAGGGGGAGATCCAGTATTATACCAACACTTATTT</t>
  </si>
  <si>
    <t>&gt;1e15bc6bd78155417073f5eb5718a61d_Diptera_Sciaridae_Dichopygina_aculeata</t>
  </si>
  <si>
    <t>ATTAAATAATATAAGTTTTTGACTCCTCCCCCCTTCCCTTACTTTATTATTGACAAGTAGACTAGTT---GAAAGAGGAACAGGAACTGGCTGAACTGTTTATCCTCCGTTATCATCTACTTTATCCCATTCAGGTGCCTCAGTAGATTTATCAATCTTTTCTCTTCATTTAGCAGGTATCTCCTCTATTCTTGGAGCCGTAAATTTTATTTCAACTATTATTAATATACGAGCCCCCGGAATATCATTTGATAAAATTCCTTTATTTGTTTGATCTGTATTAATTACTGCTATTTTATTACTCCTTTCATTACCTGTACTAGCAGGAGCAATTACAATACTTCTAACAGACCGTAATCTTAATACATCATTCTTTGATCCTGCTGGAGGGGGAGACCCAATTCTATACCAACATCTATTT</t>
  </si>
  <si>
    <t>&gt;acbfd8d9d586c3cc7fef1c2d15fa7e05_Diptera_Sciaridae_Epidapus_ignotus</t>
  </si>
  <si>
    <t>ATTAAATAATATAAGATTTTGATTATTACCTCCTTCTTTAACTCTTCTTTTAACAAGAAGATTTGTT---GATAGAGGAACAGGAACTGGGTGAACAGTTTATCCTCCTCTATCAGCTAATTTATCCCATTCAGGAGCATCAGTAGATTTATCAATTTTTTCTTTACACCTTGCTGGAATTTCATCCATCCTAGGGGCAGTAAATTTTATTTCTACTATTATTAATATACGAACTAGAGGTATACAATATGATAAAACTCCCTTATTTGTTTGATCAGTATTAATTACTGCAATCTTACTATTATTATCTTTACCTGTTCTAGCAGGAGCTATTACTATATTATTAACTGATCGAAATTTAAATACATCATTTTTTGATCCTGCTGGAGGAGGAGATCCAATTTTATATCAACATTTATTT</t>
  </si>
  <si>
    <t>&gt;df02df9d2b3f2c77a5bcddfb3f5dbefa_Diptera_Sciaridae_Corynoptera_perpusilla</t>
  </si>
  <si>
    <t>GCTTAATAATATAAGATTTTGATTATTACCCCCATCTTTAATTCTTTTATTAACTAGAAGTTTAGTG---GAAAGAGGGACAGGAACAGGGTGAACAGTTTATCCACCTTTATCATCAACTTTATCTCATTCTGGGGCATCTGTAGATTTATCAATTTTTTCTCTTCATTTAGCAGGAATTTCTTCAATTTTAGGGGCAGTTAATTTTATTTCTACTATTATTAATATACGTAGCCCAGGGATAAATTTTGATAAAATAACACTATTTATTTGATCTGTATATATTACTGCTGTTTTATTGTTATTATCTTTACCTGTTTTAGCTGGTGCAATTACTATATTATTAACTGATCGAAATTTAAATACTTCATTTTTTGATCCAGCAGGAGGAGGAGATCCAATTCTTTATCAACATTTGTTT</t>
  </si>
  <si>
    <t>&gt;9799406ee8aa8cdb3662550e97b004b7_Diptera_Sciaridae_Leptosciarella_reducta</t>
  </si>
  <si>
    <t>ATTAAATAACATAAGTTTTTGACTGCTGCCCCCTTCACTAACCTTACTTCTATCAAGAAGATTAGTT---GAAAAAGGGACTGGGACAGGTTGAACAGTATACCCCCCACTTTCCTCTACGTTATCTCACTCTGGGGCATCTGTAGATTTATCGATTTTTTCTTTACACTTAGCTGGGATCTCTTCTATTTTAGGGGCAGTTAATTTTATTTCTACTATTATTAATATACGTACACCGGGAATATCATTTGATAAAACCCCCCTATTTGTATGATCCGTTTTAATTACTGCAATTTTATTATTACTCTCTTTACCCGTACTGGCCGGAGCAATTACTATATTATTAACAGACCGAAATTTAAATACTTCATTTTTTGACCCTGCAGGTGGCGGGGATCCAATTTTATATCAACACTTATTT</t>
  </si>
  <si>
    <t>&gt;6f78a2b881138fe10bd95cc23c06b3b4_Diptera_Sciaridae_Leptosciarella_reducta</t>
  </si>
  <si>
    <t>ATTAAATAATATAAGTTTTTGACTACTACCTCCTTCACTAACATTACTATTATCAAGAAGATTAGTT---GAAAAAGGGACTGGAACAGGTTGAACAGTATACCCCCCACTTTCCTCTACGTTATCTCATTCTGGGGCATCAGTAGATTTATCGATTTTTTCTTTGCACTTAGCTGGGATCTCTTCTATTTTAGGGGCGGTTAACTTTATTTCAACTATTATTAATATACGTGCTCCAGGAATATCGTTTGATAAAACCCCTCTATTTGTATGGTCCGTTTTAATTACTGCAATTTTATTATTACTCTCTTTACCTGTACTAGCCGGAGCAATTACTATATTATTAACAGACCGTAATTTAAATACTTCATTTTTTGATCCTGCAGGAGGGGGCGATCCGATTTTATATCAACACTTATTT</t>
  </si>
  <si>
    <t>&gt;4a2d14407b55eaa3652a83c2ce877e71_Diptera_unclassified.Diptera_unclassified.Diptera</t>
  </si>
  <si>
    <t>ATTAAATAATATAAGCTTTTGATTTTTACCTCCTTCTTTAACTTTACTTCTTACTAGTAGAATAGTA---GAAAAAGGAACAGGAACAGGATGAACAGTCTACCCTCCATTATCCTCTACTTTATCGCATTCGGGGTCATCCGTTGACCTATCTATTTTTTCTTTACATTTAGCTGGAATCTCTTCAATTTTAGGAGCTATTAATTTTATCTCTTCAATTATTAATATACGAGCCCCCGGGATGTCATTTGATAAAACACCATTATTTGTGTGATCTGTGTTAATTACCGCTATTTTACTCCTTCTATCTTTACCAGTATTAGCGGGAGCTATTACAATATTATTAACAGATCGAAACCTAAACACTTGTTTTTTTGACCCGGCAGGAGGAGGTGACCCAATTTTATATCAACATTTATTT</t>
  </si>
  <si>
    <t>&gt;0f08462b02e829a3fa452ed00eda8674_Diptera_Sciaridae_Pnyxiopsis_degener</t>
  </si>
  <si>
    <t>ACTAAACAATATAAGATTTTGACTATTACCTCCTTCACTTACCCTACTACTTTCAAGTAGCCTTATT---GAAAAAGGAACTGGAACAGGATGAACAGTATACCCTCCTCTATCATCAACTCTATCCCACTCTGGGGCTTCCGTTGATCTTTCTATCTTTTCTTTACACTTAGCTGGTATTTCCTCAATTCTAGGAGCAGTTAATTTTATTTCAACAATTATTAATATACGTACACCCAATATATCATTTGATAAAATATCATTATTTATTTGATCAGTATTAATTACTGCAATTTTACTCCTTCTATCCCTACCAGTATTAGCAGGAGCTATCACTATATTATTAACAGATCGTAATTTAAATACCTCATTTTTCGACCCAGCAGGAGGAGGAGACCCTATTTTATACCAACACCTATTT</t>
  </si>
  <si>
    <t>&gt;4693a16be12563248b7e4d884ea820a8_Diptera_Sciaridae_Pseudolycoriella_japonensis</t>
  </si>
  <si>
    <t>ATTAAACAATATAAGATTTTGATTACTACCCCCCTCTTTAATATTACTTATAACCAGAAGTTTTGTA---GAAAGAGGGGTGGGGACTGGGTGAACAGTATACCCACCCTTATCTTCAACACTATCTCATTCAGGGGCATCCGTTGACCTATCTATTTTTTCCTTACATTTAGCGGGTATATCTTCCATCTTAGGGGCTGTAAATTTTATTTCAACTATTATCAATATACGGACCCCTGGGATATCTTTTGATAAAATACCACTTTTTGTATGATCAGTATTAATCACAGCTATTTTATTACTTCTTTCCTTACCAGTTCTTGCAGGAGCTATCACTATGTTATTGACGGATCGAAACCTAAATACATCCTTCTTTGACCCGGCAGGAGGGGGGGACCCTATCTTATACCAACACTTATTT</t>
  </si>
  <si>
    <t>&gt;c27ae91898c1f070c2fd877f9d839c90_Diptera_Sciaridae_Peyerimhoffia_vagabunda</t>
  </si>
  <si>
    <t>TTTAAATAATATAAGATTTTGATTACTTCCCCCATCATTAATTTTACTAATATCAAGAAGATTGGTA---GAAAAGGGAACTGGTACAGGATGAACTGTTTATCCTCCTTTATCTTCATCAATTTCCCACTCGGGCCCATCAGTAGATCTATCAATCTTCTCCCTTCATTTAGCGGGGATTTCTTCAATTCTAGGCGCTTTAAATTTTATTTCTACTATCATTAATATACGGACAGTTGGAATAAAATTTGATAAAATACCATTATTTGTCTGATCAGTACTAATTACAGCTATCTTATTATTACTTTCCCTACCAGTATTGGCGGGAGCAATTACTATGCTATTAACAGATCGAAACTTAAATACATCATTCTTTGACCCGGCGGGGGGTGGTGATCCAATTCTATACCAGCATTTATTT</t>
  </si>
  <si>
    <t>&gt;7408cc59937a23721e8415b3d4ad5fcb_Diptera_Sciaridae_Peyerimhoffia_vagabunda</t>
  </si>
  <si>
    <t>TTTAAATAATATAAGATTTTGATTACTTCCTCCATCATTAATTTTACTAATATCAAGAAGATTGGTA---GAAAAGGGGACTGGGACAGGATGAACTGTTTATCCTCCTTTATCTTCATCAATTTCTCACTCGGGCCCATCAGTAGATCTATCAATCTTCTCCCTTCATTTAGCGGGAATTTCTTCAATTCTAGGTGCTTTAAATTTTATTTCTACTATCATCAATATACGGGCAGTGGGGATAAAATTTGATAAAATACCCTTATTTGTCTGATCAGTACTAATTACAGCTATTTTATTATTACTTTCCCTACCGGTACTAGCAGGAGCAATTACTATATTATTAACAGATCGAAACTTAAATACATCATTCTTTGACCCGGCGGGAGGTGGTGATCCAATCCTGTACCAGCATTTATTT</t>
  </si>
  <si>
    <t>&gt;188e07881ddf0a361fc4793357194e49_Diptera_unclassified.Diptera_unclassified.Diptera</t>
  </si>
  <si>
    <t>TCTAAATAATATAAGTTTCTGGTTATTACCTCCGTCTTTATCTCTTCTATTAACTAGAAGATTAGTA---GAAAGAGGTACTGGGACAGGGTGGACAGTTTACCCCCCTCTTTCCTCAACATTAGCTCATTCAGGGGCTTCTGTGGACTTATCTATTTTCTCTCTACATTTAGCGGGGATCTCATCAATTTTAGGGGCTGTAAACTTCATTTCTACTATTATTAATATACGAGCCCCTGGGATAAGCTATGATAAAATACCCTTATTCGTATGATCAATCCTAATCACTACCGTTCTACTACTACTCTCTCTACCGGTATTGGCGGGGGCAATCACAATACTTTTAACGGATCGAAACTTAAATACTTCATTTTTTGATCCCGCGGGGGGAGGGGACCCTGTATTGTATCAACACTTATTT</t>
  </si>
  <si>
    <t>&gt;2d26c3711a443ac323eb7e655e4505cc_Diptera_Sciaridae_Baeosciara_discolor</t>
  </si>
  <si>
    <t>ATTAAATAATATAAGATTCTGGTTATTACCTCCTTCATTGATTTTACTATTAAGAGGTAGACTAGTG---GAAAAGGGGGCGGGGACAGGCTGGACGGTATATCCCCCCTTGTCAGGAACTTTATCACATTCGGGGGCTTCTGTAGATTTATCTATCTTTTCTTTGCATTTAGCGGGGATTTCTTCAATTTTAGGGGCCGTGAATTTTATCTCTACAATTATTAATATGCGTATTGTAGGTATATTATTTGATAAAATCCCTTTATTTATTTGATCAGTATTAATCACGGCAATTTTATTACTGGTTTCTCTACCTGTTCTTGCGGGGGCAATTACTATATTATTAACAGATCGAAATTTAAACACTTCGTTTTTCGACCCGGCCGGGGGCGGGGATCCTATTTTATATCAACATTTATTT</t>
  </si>
  <si>
    <t>&gt;35068671c79aedd934d33970f76ed2a6_Diptera_Sciaridae_Corynoptera_perochaeta</t>
  </si>
  <si>
    <t>ATTAAATAATATAAGGTTTTGGTTATTACCTCCTTCATTAATTCTTTTATTAATTAGTAGAATAGTA---GAAAGGGGGGCCGGGACCGGCTGAACTGTTTATCCCCCTTTATCTTCTACTTTTAGCCATTCAGGTGCGTCGGTAGATTTAACAATTTTTTCTCTCCATTTAGCAGGAATTTCTTCAATTCTGGGGGCTGTAAACTTTATCTCGACTATCATAAATATAAAAATTTATGGTATATCGTTTGATAAAGTATCTTTATTTGTTTGATCAGTATTAATCACAGCAATTCTTTTATTATTATCATTGCCTGTTTTAGCCGGGGCAATTACAATATTATTAACTGATCGCAACCTTAATACTTCATTTTTTGACCCTGCCGGAGGGGGAGACCCTATTTTATATCAACATTTATTT</t>
  </si>
  <si>
    <t>&gt;cca3cf9268deb204f436a52212ac1127_Diptera_Mycetophilidae_Acnemia_nitidicollis</t>
  </si>
  <si>
    <t>TATAAATAATATAAGTTTTTGATTATTACCCCCTTCATTAACACTATTATTATCCAGAAGAATTGTT---GACAGTGGAGTAGGAACAGGTTGAACTGTTTATCCCCCCCTATCATCTACTATTGCTCACTCAGGTTCTTCTGTAGATTTAGGTATTTTTTCTCTTCATCTTGCTGGAATCTCTTCTATTTTAGGAGCAGTAAACTTTATTTCTACAATCATTAATATACGTGCCCCAGGTATTTATTTTGAAAAAATACCTCTTTTTGTTTGATCTGTTTTAACAACAGCTATTTTACTACTTTTATCTTTACCAGTATTAGCAGGAGCTATTACAATATTATTAACAGATCGAAATTTAAATACATCATTCTTTGACCCAGCGGGAGGAGGGGATCCTATTTTATATCAACACTTATTT</t>
  </si>
  <si>
    <t>&gt;a952905ca4aaab77f14f59ec543d78e4_Diptera_Mycetophilidae_Acnemia_falcata</t>
  </si>
  <si>
    <t>AATAAATAATATAAGTTTTTGGCTATTACCCCCTTCATTGACACTATTATTATCAAGAAGACTTGTT---GACAGCGGAGTAGGCACCGGTTGAACTGTGTATCCCCCCCTATCATCCACAATTGCTCACGCAGGGTCTTCTGTAGATTTAGGAATTTTTTCCCTTCATCTTGCCGGTATTTCTTCTATTTTAGGAGCAGTTAATTTCATTTCAACAATTATTAATATACGAGCCCCAGGAATTTATTTAGAAAAAATACCCCTATTTGTATGATCAGTATTAACAACAGCTATTTTACTACTTTTATCCCTACCAGTATTAGCAGGAGCAATTACAATATTACTAACAGACCGAAATTTAAATACTTCATTTTTTGACCCCGCAGGGGGAGGAGACCCAATTTTATACCAACATTTATTT</t>
  </si>
  <si>
    <t>&gt;e1c56fcf7724634cb1674a7f5a981aaf_Diptera_Mycetophilidae_Synapha_vitripennis</t>
  </si>
  <si>
    <t>TATAAATAACATAAGATTCTGACTTCTACCCCCCTCTCTTATACTTCTTCTATCAAGTAGAATAGTT---GAAGTAGGGGCTGGAACTGGTTGAACTGTATACCCCCCCTTATCTAACGCAATTGCACACGCTGGAGCATCAGTTGACCTAGCTATTTTTTCTCTTCATTTAGCAGGTATTTCATCAATTTTAGGAGCTGTAAATTTTATTACAACAATTATTAATATACGAGCACCAGGTATCTCTTTTGACCGAATACCTCTTTTCGTTTGATCTGTCCTAATTACAGCAATTTTATTACTTTTATCCCTTCCAGTCCTAGCAGGAGCAATCACCATACTTTTAACAGATCGCAACCTAAATACCTCTTTCTTTGACCCCGCAGGAGGAGGTGATCCTATCCTATACCAACACTTATTT</t>
  </si>
  <si>
    <t>&gt;4794a8746ef611c8997ebe08072a9716_Diptera_Mycetophilidae_GBAAX62129-24</t>
  </si>
  <si>
    <t>TATAAATAACATAAGTTTTTGGCTTCTTCCCCCCTCTCTCACCTTACTTTTATCAAGAAGTCTAGTA---GATATAGGGACAGGAACGGGATGAACTGTATACCCCCCCTTATCTTCAACCATTGCCCATGCTGGAGCATCTGTAGATTTAAGAATTTTTTCTTTACATTTAGCCGGTATTTCTTCTATCTTAGGAGCAGTTAATTTTATTACGACAATTATTAATATACGAGCCCCAGGTATTTCATTTGATAAAATACCTTTATTTGTTTGATCTGTTTTAACAACAGCAATTTTATTATTACTATCCCTTCCTGTACTAGCCGGAGCTATCACTATACTTCTAACAGATCGAAATCTTAATACTTCTTTTTTTGACCCTGCCGGAGGAGGGGACCCTATCCTTTATCAACATTTATTT</t>
  </si>
  <si>
    <t>&gt;24e8093fea2d6f1fa589c1871f487566_Diptera_Diadocidiidae_Diadocidia_ferruginosa</t>
  </si>
  <si>
    <t>ATTAAATAATATAAGTTTTTGACTGCTCCCACCTTCCCTTACCCTTCTTTTATCTAGAAGTTTAGTT---GAAACCGGGACAGGTACAGGATGAACTGTTTATCCCCCCTTATCATCAACTATTTCACACTCAGGAGCTTCAGTGGACCTATCTATTTTTTCTCTTCATTTAGCAGGGATTTCTTCAATCTTAGGGGCTGTAAATTTTATTACAACAATTATTAATATACGAACAACAGGAATTTCTTTTGACCGAATAAGTTTATTTACTTGATCAGTTTTAATTACTGCTATTCTTTTATTATTATCATTACCTGTTCTTGCAGGAGCAATTACTATACTTTTAACAGACCGAAATTTAAATACATCTTTTTTTGATCCCGCCGGAGGAGGAGACCCTATTTTATACCAGCACTTATTT</t>
  </si>
  <si>
    <t>&gt;c653575c3cc7c8cb7b76667b396b9b4d_Coleoptera_Coccinellidae_Coccinella_quinquepunctata</t>
  </si>
  <si>
    <t>TTTAAATAATATAAGATTTTGACTTCTCCCCCCTGCTTTAACTCTCCTTATTATTAGAAGATTAGTA---GAAATAGGAGCAGGAACAGGATGAACAGTATATCCCCCATTATCTTCTAACTTAGCCCATAATGGCCCTTCAGTAGATTTAGTAATTTTTAGTTTACATTTAGCAGGAATTTCTTCAATCCTAGGAGCTGTAAATTTCATTTCTACTATTATAAATATACGACCATTTGGAATAAATTTAGATAAAACTCCCTTATTTGTTTGATCTGTTTTAATTACTGCCATTTTATTACTTTTATCTTTACCTGTTTTAGCAGGAGCTATTACAATATTATTAACAGATCGTAATATTAATACATCTTTTTTTGACCCAACAGGAGGGGGAGATCCTATTTTATACCAACACTTATTT</t>
  </si>
  <si>
    <t>&gt;9e595b059d5ca18fce19ea558a810e52_Coleoptera_Coccinellidae_Anisosticta_novemdecimpunctata</t>
  </si>
  <si>
    <t>TTTAAATAATATAAGATTCTGATTACTTCCCCCTTCTTTAACATTACTATTAATAAGAAGAATAGTA---GAAATAGGAGCAGGAACAGGATGAACAGTATACCCTCCCTTATCTTCCAACTTAGCACATAATGGTTCTTCAGTGGATTTAGTAATTTTTAGCCTACATTTAGCTGGAATTTCTTCTATTTTAGGTGCCGTAAATTTTATTTCCACAATTATAAATATACGGCCTATAGGGATATCCCTAGACAAAACCCCTCTATTTGTATGATCAGTGCTAATTACAGCAATTTTGCTTCTTCTTTCTCTTCCTGTATTAGCAGGAGCTATTACAATATTATTAACTGACCGAAATTTAAACACTTCATTTTTTGATCCAACAGGAGGGGGAGATCCAATTTTATACCAACACTTATTT</t>
  </si>
  <si>
    <t>&gt;834bf0426a922276c602b3f51d581d9d_Coleoptera_Coccinellidae_Hippodamia_tredecimpunctata</t>
  </si>
  <si>
    <t>ATTAAATAATATAAGATTCTGGTTGTTACCCCCTGCTTTAACTTTATTAATATTTAGAAGTATAGTT---GAAATAGGAGCTGGAACAGGATGAACAGTTTATCCACCTTTATCTTCTAATTTAGCCCATAATGGACCTTCAGTAGATTTAGTTATTTTCAGCCTTCACTTAGCTGGTATTTCTTCAATTCTAGGAGCAGTAAATTTTATTTCAACCATTATAAATATACGGCCTTACGGAATAAGAATGGATAAAACACCTTTATTTGTTTGATCCGTATTAATTACTGCAATTCTTCTATTATTATCATTACCCGTCTTAGCAGGAGCTATTACAATATTACTAACTGACCGAAATCTAAATACATCATTTTTTGACCCTACAGGAGGAGGGGATCCAATTCTTTATCAACATCTATTT</t>
  </si>
  <si>
    <t>&gt;215321529533ed19abd16060b3122cbe_Coleoptera_Staphylinidae_Placusa_incompleta</t>
  </si>
  <si>
    <t>GATAAACAATATAAGATTCTGGTTATTGCCCCCCTCTTTAACCTTACTTCTTATAAGAAGAATAGTG---GAAAGTGGGGCAGGAACTGGTTGAACAGTATACCCTCCTTTATCTTCTAATATCGCTCATGGAGGCTCCTCTGTTGACTTAGCCATTTTTAGTCTTCATTTAGCAGGAATTTCTTCTATTTTAGGAGCTGTAAATTTCATTTCTACAATTATCAACATACGATCTCCTGGGATAACATTTGATCAAATACCTTTATTTGTATGATCTGTTGGATTAACAGCTTTACTCCTTTTACTTTCTTTACCTGTATTAGCAGGAGCCATCACGATATTATTAACCGACCGAAATATTAACACTACTTTTTTTGATCCTGCTGGAGGGGGAGACCCAATCCTTTACCAACATTTATTT</t>
  </si>
  <si>
    <t>&gt;42fab2b4c7ab8e41f96e915d45fbf822_Trichoptera_Hydroptilidae_Oxyethira_mirabilis</t>
  </si>
  <si>
    <t>AATAAATAACATAAGATTTTGACTTTTACCCCCATCTATTACATTATTAATAATAGGATCTATAACA---GACATAGGAGCTGGCACTGGATGAACAGTGTACCCCCCACTAGCCTCTAACATTGCTCATAGAGGCATATCCGTTGACTTAACAATTTTTTCCCTTCATATAGCTGGAATTTCTTCAATTTTAGGAGCTGTAAATTTTATCTCTACTATTATTAATATAAAACCAATAAACATAACTTATGATCAAATACCTCTATTTGTCTGATCAGTATTTATTACAGCTATTTTACTTTTACTTTCACTACCTGTTTTAGCAGGAGCTATCACTATACTTTTAACTGATCGAAATTTAAATACATCATTTTTTGACCCTATAGGTGGTGGAGACCCAATTCTTTACCAACATTTATTT</t>
  </si>
  <si>
    <t>&gt;09d1761e0f676f5b208c71c779180a5d_Trichoptera_unclassified.Trichoptera_sp.SL1046</t>
  </si>
  <si>
    <t>AATAAATAATATAAGATTTTGATTACTACCCCCTTCAATTACTTTATTAATCTTGGGATCTATAACA---GATATAGGAGCCGGAACTGGTTGAACAGTTTACCCCCCATTAGCTTCAAATATTGCTCATAGTGGGGTATCAGTTGATTTAACAATTTTTTCTCTACACTTAGCAGGAATCTCCTCTATTTTAGGGGCTGTAAATTTTATCTCTACCATCTTAAACATAAAACCATTAAATATAAAATATGACCAAATACCCCTTTTCGTTTGATCTGTTTTTATTACAGCTATCCTATTACTATTATCCTTGCCAGTTCTAGCAGGAGCAATTACTATACTTCTCACAGATCGAAATTTAAATACATCATTTTTTGACCCAGTAGGAGGGGGGGATCCTATTTTATACCAACACTTATTT</t>
  </si>
  <si>
    <t>&gt;1a27dac81e031f84a8c53ec0d53ae6dd_Trichoptera_Hydroptilidae_Oxyethira_klingstedti</t>
  </si>
  <si>
    <t>AATAAATAACATAAGTTTTTGATTTTTGCCCCCCTCCATTATCTTATTAATCTTGGGCTCTTTAACA---GGGATAGGGGCTGGAACTGGTTGAACTGTATACCCCCCGTTAGCTTCTAATATTGCCCATAGAGGCCTATCAGTCGACTTAACTATTTTTTCCCTTCACTTAGCGGGAATTTCTTCTATCTTAGGGGCTGTAAATTTTATTTCTACAATTTTAAATATAAAACCCTCAAATATAAAATTTGATCAAATACCTCTTTTTGTTTGATCAGTTTTTATTACTGCCATTCTTTTACTTCTATCCCTACCTGTTCTCGCAGGAGCAATTACTATATTACTCACTGACCGAAATTTAAATACATCATTTTTTGACCCCATAGGGGGAGGTGACCCAATTCTATATCAACACTTATTC</t>
  </si>
  <si>
    <t>&gt;5acb7cb052b3e52d62cbecee54f61146_Trichoptera_Hydroptilidae_Hydroptila_tineoides</t>
  </si>
  <si>
    <t>AATAAATAATATAAGATTTTGACTTCTTCCCCCAGCTTTAATATTATTATTATTAAGCTCTATAATT---GATAGAGGAGCGGGAACTGGTTGAACAGTTTACCCCCCATTAGCCGCAAATGTAGCCCATAGTGGAGCTTCCGTTGATCTAGCTATTTTCTCATTACATCTAGCGGGAATTTCTTCTATCTTAGGAGCAATTAATTTTATTTCAACTATTTTAAATATAAAACCCATCAATATAACTTTAGACCAAATACCTTTATTTGTTTGATCCATTTTAATCACAGCCATTTTACTTTTACTATCACTTCCAGTTTTAGCCGGAGCTATCACCATACTATTAACTGACCGCAATATTAATACATCTTTTTTTGATCCAGCAGGAGGCGGAGACCCAATTCTTTATCAACATCTATTT</t>
  </si>
  <si>
    <t>&gt;249ec9e64e6335a6523c13c96de35c6f_Trichoptera_Hydroptilidae_Ithytrichia_lamellaris</t>
  </si>
  <si>
    <t>AATAAATAATATAAGTTTTTGATTATTACCCCCCTCTCTTTTTCTTCTTCTAATAAGATCACTTGTA---GAAAATGGAGCAGGAACGGGATGAACAGTTTATCCCCCGCTAGCTTCTAATATTGCACATAACGGAGCTTCAGTAGATTTAACTATTTTTTCTCTGCACATAGCAGGAATTTCTTCAATTCTTGGAGCAGTAAATTTTATCTCTACCATCATCAATATAAAATGTTTTAACATAAAATTTGATCAAATTCCCCTATTTGTTTGATCTGTTTTAATTACAGCTATTTTATTACTTTTATCTTTACCAGTCTTAGCTGGAGCTATTACTATATTATTAACTGATCGAAATTTAAATACATCCTTTTTTGATCCAGCTGGTGGAGGAGATCCAATTTTATATCAACATCTATTT</t>
  </si>
  <si>
    <t>&gt;7fa5bffed938abce0571cadd1e990097_Diptera_Cecidomyiidae_Cecidomyiidae_BOLD:ACC0326</t>
  </si>
  <si>
    <t>AATAAATAATATAAGATTTTGAATATTACCACCTTCTTTATCATTACTATTAATTAGTAGAATAGTA---GAAACTGGAACTGGGACTGGATGAACAGTATACCCCCCACTATCTTCAGTAATTGCCCACACAGGATCAGCTGTAGATTTTTCTATCTTTTCTCTACACATTGCAGGAATCTCATCAATTCTAGGAGCCATTAATTTCATCTCAACAATAATTAATATAAAAATTAAATTTTTAAAATTTAACCAAATTTCTTTATTCGTATGATCAATTTTGATTACTACAATTCTACTACTTCTCTCTCTCCCTGTTTTAGCTGGAGCAATTACAATACTATTAACAGATCGAAATTTAAATACCTCATTTTTTGATCCCATAGGAGGAGGGGACCCCATTCTTTACCAACACTTATTC</t>
  </si>
  <si>
    <t>&gt;5f498a7581de42e16c89e1ebaa4754d5_Diptera_Cecidomyiidae_Cecidomyiidae_CEFIN4416-21</t>
  </si>
  <si>
    <t>AATAAATAATATAAGATTTTGAATATTACCTCCTTCTTTATCTTTATTATTAATTAGAGGTCTAGTA---GAAACTGGAACTGGGACTGGATGAACAGTTTATCCTCCCCTTTCTTCAATTATTGCACATACAGGTTCATCTGTAGATTTTTCTATTTTTTCTTTACATATTGCAGGAATTTCATCTATTTTAGGAGCAATTAATTTTATTTCTACAATAATAAATATAAAGATTAAATTTTTAAAATTTAATCAAATTTCTTTATTTGTTTGATCTATTTTAATTACAACAATTTTATTACTTCTTTCATTACCAGTTTTAGCAGGAGCTATTACTATATTATTAACCGATCGAAATTTAAATACTTCATTTTTTGATCCTATAGGAGGAGGAGACCCTATTCTTTATCAACATTTATTC</t>
  </si>
  <si>
    <t>&gt;b031111a15c5fe72fcb0254c8ce02ba8_Diptera_Cecidomyiidae_Cecidomyiidae_BOLD:ACB9928</t>
  </si>
  <si>
    <t>AATAAATAATATAAGATTTTGAATATTACCTCCTTCTTTATCTTTATTATTAATTAGAAGAATAGTT---GAAACAGGAACTGGGACAGGTTGAACAGTTTACCCCCCTCTTTCATCAGTAATTGCACATACAGGATCAGCAGTAGATTTTTCTATTTTTTCTCTTCACATTGCAGGTATTTCATCAATTTTAGGAGCTATTAATTTTATTTCTACAATAATTAATATAAAAATTAAATTTTTAAAATTTAATCAAATTTCTTTATTTGTTTGATCAATTTTAATTACTACAATTCTTCTTCTTTTATCTTTACCTGTATTAGCTGGAGCTATTACTATACTACTAACAGATCGAAATTTAAATACTTCATTTTTTGACCCGATAGGGGGAGGAGACCCTATTCTTTACCAACATTTATTT</t>
  </si>
  <si>
    <t>&gt;5bcd7554cc2e933281c1f0be64d8d1b4_Diptera_Cecidomyiidae_Cecidomyiidae_BOLD:ACB9757</t>
  </si>
  <si>
    <t>AATAAATAATATGAGATTTTGAATATTACCACCTTCTTTATCTTTATTATTAATTAGAAGGATAGTT---GAAACAGGTACTGGAACAGGTTGAACAGTTTATCCACCTCTTTCATCAGTAATTGCACATACGGGATCAGCAGTAGATTTTTCTATTTTTTCCCTTCACATTGCTGGAATTTCATCAATTTTAGGAGCTATTAACTTCATTTCTACAATAATTAATATAAAAATTAAATTTTTAAAATTTAATCAAATTTCTCTATTTGTTTGATCAATTTTAATTACTACTATTCTTCTTCTATTATCTTTACCTGTATTAGCTGGAGCTATTACTATATTATTAACAGATCGAAATTTAAACACTTCATTTTTTGACCCAATAGGAGGAGGAGATCCTATTCTCTATCAACACTTATTT</t>
  </si>
  <si>
    <t>&gt;0b2586b75210d440514234503a338dff_Diptera_Cecidomyiidae_Cecidomyiidae_BOLD:ACG3063</t>
  </si>
  <si>
    <t>GATAAATAATATAAGATTTTGAATATTGCCCCCTTCATTATCTTTATTATTAATTAGAAGAATAGTT---GAAACAGGAACTGGAACAGGATGAACAGTTTATCCACCTTTATCTTCAGTAATTGCTCATACTGGGTCAGCAGTAGATTTTTCTATTTTTTCTCTTCACATTGCTGGAATTTCATCAATTTTAGGAGCAATTAATTTTATTTCAACAATAATTAATATAAAAATTAAATTTTTAAAATTTAACCAAATTTCTTTATTTGTATGGTCTATTTTAATTACTACAATTCTTTTACTTTTATCATTACCAGTATTAGCAGGAGCAATTACTATACTATTAACAGACCGAAATTTAAATACTTCATTTTTTGATCCCATAGGAGGAGGAGATCCTATTCTTTACCAACATTTATTT</t>
  </si>
  <si>
    <t>&gt;2c586a0c4bdc2ad081b526e1440204cb_Diptera_Cecidomyiidae_Cecidomyiidae_BOLD:ACF6540</t>
  </si>
  <si>
    <t>AATAAATAATATAAGATTCTGAATATTGCCGCCTTCTTTATCTTTATTATTAATTAGAAGAATAGTT---GAAACAGGAACTGGAACTGGATGAACAGTTTATCCTCCTTTATCTTCAGTTATTGCTCATACAGGATCAGCAGTAGACTTCTCAATTTTTTCTCTACATATTGCTGGAATTTCATCAATTTTAGGAGCAATTAATTTTATTTCAACAATAATTAATATAAAAATTAAATTTTTAAAATTTAATCAAATTTCTTTATTTGTTTGATCTATTTTAATTACTACAATTTTATTACTTCTTTCATTACCAGTTCTAGCAGGAGCTATTACTATATTATTAACAGACCGAAATTTAAATACTTCCTTTTTTGACCCCATAGGAGGAGGAGACCCAATTCTTTATCAACATTTATTT</t>
  </si>
  <si>
    <t>&gt;f19229f67143e9cb0ad445dbc059f29b_Diptera_Cecidomyiidae_Cecidomyiidae_CEFIN13330-25</t>
  </si>
  <si>
    <t>AATAAACAATATAAGATTTTGAATATTGCCCCCCTCTTTATCTTTATTATTAATTAGAAGACTAGTA---GAAACCGGAACTGGAACAGGATGAACTGTTTACCCTCCTCTATCATCAGTAATTGCACATACTGGGTCAGCAGTAGATTTTTCTATTTTTTCTCTTCATATTGCAGGAATTTCATCAATTTTAGGAGCAATTAACTTTATTTCCACAATAATTAATATAAAAATTAAATTTTTAAAATTTAATCAAATTTCTCTATTTGTTTGATCTATTTTAATTACAACTATTCTACTACTTTTATCTTTACCAGTATTAGCAGGAGCTATCACTATATTATTAACAGATCGAAATTTAAATACTTCTTTTTTCGATCCTATAGGAGGAGGAGATCCTATTTTATACCAACACTTATTT</t>
  </si>
  <si>
    <t>&gt;b51a63f8ebe2707567f14ffbe6f8f27a_Diptera_Cecidomyiidae_Cecidomyiidae_BOLD:AAI2659</t>
  </si>
  <si>
    <t>AATAAATAATATAAGATTTTGAATATTACCTCCTTCTTTATCTTTATTATTAATTAGAAGAATAGTA---GAAACTGGAACAGGAACAGGATGAACAGTTTACCCTCCTTTATCATCAGTAATTGCTCACACCGGATCAGCAGTAGATTTTTCTATTTTCTCTCTTCATATTGCTGGTATCTCTTCTATTTTAGGAGCTATTAATTTTATTTCAACAATAATAAATATAAAAATTAAATTTTTAAAATTTAATCAAATCTCACTATTTGTTTGATCTATTTTAATTACTACAATTCTTCTTTTATTATCATTACCAGTACTAGCAGGAGCAATTACTATATTATTAACTGATCGAAATCTTAATACTTCATTTTTTGACCCTATAGGAGGAGGAGATCCTATTCTTTATCAACATTTATTT</t>
  </si>
  <si>
    <t>&gt;f6b772745743eb8dd70068290f90c07e_Diptera_Cecidomyiidae_Cecidomyiidae_BOLD:AAM6107</t>
  </si>
  <si>
    <t>TATAAATAATATAAGATTTTGAATATTACCTCCTTCTTTATCTTTATTATTAATTAGAAGAATAGTA---GAAACTGGGACTGGAACAGGATGAACAGTCTATCCTCCCCTTTCATCAGTAATTGCACACACAGGATCAGCAGTAGATTTTTCTATTTTTTCATTACATATTGCAGGAATTTCTTCCATTTTAGGAGCAATTAATTTTATTTCAACAATAATAAATATAAAAATTAAATTTCTAAAATTTAATCAAATTTCACTTTTTATTTGATCTATTTTAATTACTACAATTCTATTATTATTATCTTTACCGGTATTAGCAGGAGCTATTACTATATTATTAACAGATCGTAATTTAAATACTTCATTTTTTGACCCTATAGGAGGAGGAGACCCTATTCTTTATCAACATTTATTT</t>
  </si>
  <si>
    <t>&gt;bf025d0944c40c0e1368da4a170d9e65_Diptera_Cecidomyiidae_Cecidomyiidae_BOLD:AAV5591</t>
  </si>
  <si>
    <t>AATAAATAATATAAGATTCTGAATATTACCCCCTTCTTTATCATTACTATTAATTAGAAGAATAGTA---GAAACAGGAACAGGAACAGGTTGAACAGTTTATCCTCCTTTATCATCAGTAATTGCACATACTGGATCATCTGTTGATTTTTCTATTTTTTCACTTCACATTGCAGGAATTTCATCTATTTTAGGAGCAATTAATTTTATTTCAACAATAATTAATATAAAAATTAAATTTTTAAAATTTAACCAAATTTCATTATTTACCTGATCAATTTTAATTACTACAATTTTACTTCTTCTTTCATTACCAGTATTAGCCGGAGCTATTACTATACTACTAACCGATCGAAATTTAAATACATCTTTTTTTGATCCAATAGGAGGAGGAGACCCTATTCTTTATCAACACTTATTT</t>
  </si>
  <si>
    <t>&gt;381ba50465bdfdcc9f1499c3126d694a_Diptera_Cecidomyiidae_Cecidomyiidae_BOLD:ACI9425</t>
  </si>
  <si>
    <t>GATAAATAATATAAGATTCTGAATATTACCCCCTTCTTTATCTTTATTATTAATTAGAAGAATAGTA---GAAACTGGGACTGGGACTGGATGAACAGTTTACCCTCCCCTATCCTCAGTAATTGCTCATACTGGATCATCTGTTGATTTTTCTATTTTTTCATTACATATTGCAGGAATTTCATCAATTTTAGGAGCAATTAATTTTATTTCTACAATAATTAATATAAAAATTAAGTTCCTAAAATTTAGACAAATTTCATTATTTACATGATCAATTTTAATTACTACAATTTTATTACTTCTTTCATTACCAGTATTAGCTGGAGCTATTACTATACTATTAACTGATCGAAATTTAAATACTTCTTTTTTTGATCCTATAGGAGGGGGGGATCCTATTCTTTATCAACATTTATTT</t>
  </si>
  <si>
    <t>&gt;7688c6d183aa3e0ec9ef93b9866136ae_Diptera_Cecidomyiidae_Cecidomyiidae_CEFIN7465-21</t>
  </si>
  <si>
    <t>AATAAATAATATAAGATTTTGAATATTACCTCCTTCTTTAACTTTATTATTAATTAGAAGATTAGTT---GAAACAGGGGCGGGGACGGGATGAACAATTTACCCCCCTCTTTCATCAGTAATTGCCCATACAGGACCTTCTGTAGATTTTTCTATTTTTTCTCTTCATATTGCAGGAATTTCATCTATTTTAGGAGCAATTAATTTTATTTCAACAATAATTAATATAAAAATTAAATTTTTAAAATTTAATCAAGTTTCCCTATTCATTTGATCAATTTTAATTACTACTATTTTACTTCTATTATCATTACCAGTGTTAGCAGGAGCTATTACTATATTATTAACAGATCGAAATTTAAATACCTCTTTTTTTGACCCTATAGGAGGGGGAGACCCTATTTTATATCAACATTTATTT</t>
  </si>
  <si>
    <t>&gt;8db1bfd668ca9be197e6859bd92ef8e8_Diptera_Cecidomyiidae_Cecidomyiidae_CEFIN13339-25</t>
  </si>
  <si>
    <t>GATAAATAATATAAGATTTTGAATATTACCCCCCTCTTTATCTTTATTATTAATTAGAAGATTGGTT---GAAACAGGATCAGGAACGGGATGAACAGTTTATCCCCCTCTTTCATCAGTAATTGCCCATACAGGATCTTCTGTAGATTTTACTATTTTTTCTCTGCATATTGCAGGAATTTCATCTATTTTAGGAGCAATTAATTTTATTTCAACAATAATTAATATAAAAATTAAATTTTTAAAATTTAATCAAATTTCTCTATTCACTTGATCAATTTTAATTACTACTATTTTACTTCTTTTATCATTACCAGTATTAGCAGGAGCTATTACTATATTATTAACAGATCGAAATTTAAATACTTCCTTTTTTGATCCAATAGGAGGAGGAGATCCTATTTTATATCAACATTTATTT</t>
  </si>
  <si>
    <t>&gt;ff3dfae1f891159e50c5b0be6a77b73e_Diptera_Cecidomyiidae_Lestodiplosis_BOLD:AAY6411</t>
  </si>
  <si>
    <t>AATGAATAATATAAGATTTTGAATATTACCCCCTTCTTTATCTTTATTATTAATTAGAAGACTAGTA---GAAACAGGGACTGGAACAGGATGAACGGTTTACCCTCCTCTTTCTTCAGTAATCGCTCATACTGGATCTGCTGTAGATTTTTCCATTTTTTCACTACACATTGCCGGAATTTCTTCAATTTTAGGAGCTATTAATTTTATTTCTACAATAATCAATATAAAAATTAAATTTTTAAAATTTAATCAAATTTCTTTATTTGTTTGATCAATTTTAATTACAACTATCTTACTTCTTTTATCTCTTCCAGTATTAGCAGGAGCCATTACTATACTACTAACTGATCGAAATCTTAATACTTCTTTTTTTGATCCTATAGGAGGGGGAGATCCAATTTTATATCAACACTTATTT</t>
  </si>
  <si>
    <t>&gt;f726b9d7d262f6e851e6e2b8351e6949_Diptera_Cecidomyiidae_Cecidomyiidae_CEFIN13366-25</t>
  </si>
  <si>
    <t>AATAAATAATATAAGATTTTGAATATTACCCCCTTCTTTATCTCTACTATTAATTAGAAGAATAGTT---GAAATAGGGACTGGGACAGGATGAACTGTTTACCCGCCTCTTTCTTCAGTAATTGCTCATACTGGATCAGCTGTAGATTTTTCTATTTTTTCTTTACATATTGCAGGGATTTCATCTATTTTAGGAGCAATTAATTTTATTTCAACAATAATAAATATAAAAATTAAATTCTTAAAATTTAATCAAATTTCTTTATTTATTTGATCAATTTTAATTACAACTATTTTATTACTTCTCTCTCTTCCCGTATTAGCAGGAGCTATTACTATATTATTAACCGATCGAAATTTAAATACCTCTTTTTTTGATCCTATAGGAGGAGGAGATCCAATTTTATATCAACATTTATTT</t>
  </si>
  <si>
    <t>&gt;79f82db2ca99f9890fcd8a5e2af9c134_Diptera_Cecidomyiidae_Cecidomyiidae_BOLD:AAH3774</t>
  </si>
  <si>
    <t>GATAAATAATATAAGATTTTGATTATTACCGCCGTCTTTATCTTTACTATTAATTAGAAGAATAGTA---GAAACAGGAACTGGGACCGGTTGAACAGTTTATCCTCCTCTATCTTCAATTATTGCTCATACAGGATCTTCTGTAGATTTTTCAATTTTTTCTTTACATATTGCGGGAATTTCATCAATTTTAGGTGCTATTAATTTTATCTCAACAATACTAAATATAAAAATTAAATTTTTAAATTTTGATCAAATTTCACTATTTACTTGATCTGTTTTAATTACTGCAGTACTTTTATTATTATCTTTACCAGTATTAGCAGGAGCTATTACTATATTATTAACTGATCGAAATTTAAATACCTCATTTTTTGATCCTATAGGAGGAGGGGATCCTATTTTATATCAACATTTATTC</t>
  </si>
  <si>
    <t>&gt;b6c8de7c89ed230c90dda28fc1f961a9_Diptera_Cecidomyiidae_Cecidomyiidae_BOLD:AAH3625</t>
  </si>
  <si>
    <t>AATAAATAATATAAGATTTTGATTATTACCACCATCTTTATCTTTACTATTAATTAGAAGAATAGTA---GAAACAGGAACTGGGACTGGTTGAACAGTTTATCCCCCACTATCTTCAATTATTGCTCATACAGGGTCATCTGTTGATTTTTCAATTTTTTCACTTCATATTGCAGGGATTTCATCAATTTTAGGAGCTATTAATTTTATTTCAACAATATTAAATATAAAAATTAAATTTTTAAATTTTGACCAAATTTCTCTTTTTACCTGATCAGTTTTAATTACTGCAGTATTATTATTACTTTCTTTACCAGTATTAGCAGGAGCTATTACTATATTATTAACTGATCGAAATTTAAATACATCATTCTTTGATCCTATAGGAGGAGGAGATCCAATTTTATACCAACACTTATTT</t>
  </si>
  <si>
    <t>&gt;9fc00401349dba554d70c8b4b4e6288a_Diptera_Cecidomyiidae_Cecidomyiidae_ABWYT16328-24</t>
  </si>
  <si>
    <t>AATAAATAATATAAGATTTTGGTTATTACCTCCATCTTTATCTTTATTATTAATTAGAAGAATAGTA---GAAACAGGAACTGGAACTGGTTGAACAGTTTATCCACCTCTATCTTCAATTATTGCACATACAGGGTCATCTGTTGATTTTTCAATTTTTTCTCTTCATATTGCAGGTATTTCATCAATTTTAGGAGCTATTAATTTTATTTCAACAATATTAAATATAAAAATCAAATTTTTAAATTTTGATCAAATTTCTTTATTTACTTGATCAGTATTAATTACTGCAGTACTTTTATTATTATCTTTACCAGTATTAGCAGGAGCTATTACTATATTACTAACTGATCGAAATTTAAATACTTCATTTTTTGATCCTATAGGAGGAGGAGATCCAATTTTATATCAACATTTATTT</t>
  </si>
  <si>
    <t>&gt;7e1faced5a27860320fe25e2ca4d9e3e_Diptera_Cecidomyiidae_Cecidomyiidae_BOLD:AAH3662</t>
  </si>
  <si>
    <t>AATAAATAACATAAGATTTTGATTATTACCTCCTTCTTTATCTTTATTATTAATTAGAAGAATAGTA---GAAACAGGAACTGGAACAGGATGAACTGTTTATCCCCCTCTATCATCTATTATTGCACATACTGGATCTTCAGTAGATTTTTCAATTTTTTCTTTACATATTGCAGGAATTTCATCAATTCTAGGAGCTATTAATTTTATTTCAACAATATTAAATATAAAAATTAAATTTTTAAATTTTGATCAAATTTCTTTATTTACTTGATCTGTATTAATTACAGCTGTATTATTATTACTATCATTACCAGTATTAGCAGGAGCAATTACTATATTATTAACTGATCGAAATTTAAATACTTCATTTTTTGATCCAATAGGAGGAGGAGATCCTATTTTATATCAACATTTATTT</t>
  </si>
  <si>
    <t>&gt;1008bbdd1ecc9528da4a7302e9fa4c47_Diptera_Cecidomyiidae_Cecidomyiidae_BOLD:AAP9033</t>
  </si>
  <si>
    <t>AATAAATAATATAAGATTTTGATTATTACCTCCTTCTTTATCTTTATTATTAATTAGAAGAATAGTA---GAAACAGGTACTGGTACAGGATGAACTGTTTATCCCCCACTTTCTTCTATTATTGCACATACAGGTTCATCAGTAGATTTTTCAATTTTTTCATTACATATTGCTGGAATTTCATCTATTTTAGGAGCTATTAATTTTATTTCAACAATATTAAATATAAAAATTAAATTTTTAAAATTTGATCAAATTTCTTTGTTTATTTGATCTATTTTAATTACTACTGTATTATTATTATTATCTTTACCAGTATTAGCCGGAGCTATTACTATATTATTAACAGACCGAAATTTAAATACTTCTTTTTTTGATCCTATAGGAGGAGGAGATCCTATTTTATATCAACATTTATTT</t>
  </si>
  <si>
    <t>&gt;3a3d755d5610ad7f673d25cbcf6327a2_Diptera_Cecidomyiidae_Cecidomyiidae_CEFIN11692-25</t>
  </si>
  <si>
    <t>GATAAATAATATAAGATTTTGATTATTACCTCCGTCTTTATCTTTATTATTAATTAGAAGAATAGTA---GAAACAGGAACTGGGACGGGATGAACAGTATACCCTCCTTTATCCTCAATTATTGCACATACGGGATCTTCTGTAGATTTTTCAATTTTTTCTTTACATATTGCAGGAATTTCATCTATTTTAGGAGCTATTAATTTTATTTCAACTATAATAAATATAAAGATCAAATTTTTAAAATTTGATCAAATTTCACTATTTATTTGATCTATCTTAATCACTACAGTATTGTTATTACTATCACTACCCGTATTAGCTGGAGCTATTACTATATTATTAACAGATCGAAATTTAAATACATCATTTTTTGATCCTATAGGAGGGGGAGATCCTGTTTTATATCAACACTTATTT</t>
  </si>
  <si>
    <t>&gt;53d9a63641ea16d6f447b4aed61ecc3b_Diptera_Cecidomyiidae_Cecidomyiidae_BOLD:AAV5568</t>
  </si>
  <si>
    <t>TATAAATAATATAAGATTTTGATTATTGCCCCCCTCTTTATCTTTATTATTAATTAGAAGGATAGTA---GAAACAGGAACAGGAACAGGATGAACAGTTTATCCCCCTCTTTCATCAATTATTGCTCATACAGGATCTTCAGTAGATTTTTCTATTTTTTCTTTACATATTGCAGGAATTTCATCAATTTTAGGAGCTATTAATTTTATTTCTACTATATTAAATATAAAAATCAAATTTTTAAAATTTGACCAAATTTCTTTATTTATTTGATCAATTTTAATTACTACTATTTTATTATTATTATCATTACCAGTTTTAGCAGGAGCAATTACTATATTATTAACAGATCGAAATTTAAATACTTCATTTTTTGATCCTATAGGGGGAGGAGATCCAGTTTTATATCAACACTTATTT</t>
  </si>
  <si>
    <t>&gt;8f59a69c5f5b6ad14aa247c0f39a11ac_Diptera_Cecidomyiidae_Cecidomyiidae_Cecidomyia_GBAAW13166-24</t>
  </si>
  <si>
    <t>AATAAATAATATAAGATTTTGATTATTACCTCCTTCTTTAACTTTATTATTAATTAGAAGAATAGTA---GAAACAGGAACTGGAACAGGATGAACAGTTTACCCTCCTCTTTCATCAATTATTGCTCATACAGGATCTTCAGTTGATTTTTCAATTTTTTCTTTACATATTGCAGGAATCTCTTCTATTTTAGGAGCTATTAATTTTATTTCAACCATATTTAATATAAAAATTAAATTTTTAAAATTTGATCAAATTTCACTTTTTGTATGATCTATTCTAATTACTACTGTTTTATTACTTTTATCGTTACCAGTATTAGCTGGAGCAATTACTATATTATTAACAGATCGAAATTTAAATACATCTTTTTTTGATCCAATAGGAGGAGGAGATCCAGTTTTATATCAACATTTATTT</t>
  </si>
  <si>
    <t>&gt;a1469597b33600d3c6e194fb85261f44_Diptera_Cecidomyiidae_Cecidomyiidae_BOLD:ACP5711</t>
  </si>
  <si>
    <t>AATAAACAATATAAGATTTTGATTATTACCCCCTTCTTTAACATTACTATTAATTAGAAGAATAGTA---GAAACAGGAACCGGAACTGGTTGAACAGTTTACCCACCTCTATCTTCAATTATTGCCCACACGGGATCTTCAGTAGATTTTTCGATTTTCTCTTTACATATTGCAGGAATTTCTTCTATTTTAGGAGCAATCAATTTCATTTCTACTATATTAAATATAAAAATCAAATTTTTAAAATTTGATCAAATTTCTTTATTTATTTGATCAATTTTAATTACTACTGTTTTATTACTTTTATCATTACCAGTATTAGCTGGAGCTATCACTATATTATTAACTGATCGAAATTTAAACACTTCATTTTTTGATCCTATAGGAGGAGGAGATCCAATTTTATATCAACATTTATTT</t>
  </si>
  <si>
    <t>&gt;db002944bdae920bc5c8bb0bd3c02188_Diptera_Cecidomyiidae_Cecidomyiidae_BOLD:ACC6485</t>
  </si>
  <si>
    <t>AATAAACAATATAAGATTTTGATTATTACCCCCCTCTTTAACATTACTATTAATTAGAAGAATAGTA---GAAACAGGAACTGGAACTGGATGAACAGTATATCCCCCCCTTTCTTCAATTATTGCACACACTGGGTCATCAGTAGATTTTTCAATTTTTTCTTTACACATTGCAGGAATTTCTTCTATTTTAGGAGCTATTAATTTTATCTCCACTATATTAAATATAAAAATTAAATTTTTAAAATTTGATCAAATCTCTTTATTTGTATGATCAATTTTAATCACTACAGTACTATTATTACTATCACTACCGGTATTAGCCGGAGCTATTACTATATTATTAACAGATCGAAATTTAAATACTTCATTTTTTGATCCTATAGGAGGAGGAGACCCTATTCTTTACCAACATCTATTT</t>
  </si>
  <si>
    <t>&gt;ef4db2d90255298b2336c0708b6f8664_Diptera_Cecidomyiidae_Cecidomyiidae_BOLD:AAH3623</t>
  </si>
  <si>
    <t>AATAAATAATATAAGATTTTGAATATTACCCCCTTCTTTATCTTTATTATTAATTAGAAGAATAGTA---GAAACTGGAACTGGGACTGGATGAACTGTTTATCCCCCTTTATCTTCAGTAATTGCGCATACAGGATCTTCAGTAGATTTTTCTATTTTTTCTCTTCATATTGCTGGAATTTCCTCCATTTTAGGGGCAATTAATTTTATTTCAACAATAATAAATATAAAAATTAAATTTTTAAAACTTAATCAAATTTCTTTATTTACTTGATCAATTTTAATTACAACAATTTTACTTTTATTATCTTTACCTGTATTAGCTGGAGCAATTACTATATTATTAACAGATCGAAATTTAAATACTTCATTTTTTGATCCAATGGGAGGAGGAGATCCAATTTTATACCAACATTTATTT</t>
  </si>
  <si>
    <t>&gt;3b4f8c86c6e99d17c57271aa8829d0cb_Diptera_Cecidomyiidae_Cecidomyiidae_BOLD:ACN5843</t>
  </si>
  <si>
    <t>AATAAATAATATAAGATTTTGAATATTGCCCCCCTCTTTATCATTATTATTAATTAGAAGAATAGTA---GAAACAGGAACTGGAACAGGATGAACTGTTTATCCTCCTTTATCTTCAATTATTGCTCACACAGGATCATCAGTAGATTTTTCTATTTTTTCACTTCATATTGCAGGAATTTCTTCAATTTTAGGAGCTATTAATTTCATCTCAACAATAATAAATATAAAAATTAAATTTTTAAAATTTAATCAAATTTCTTTATTTATTTGATCAATTTTAATTACAACTATTTTATTATTATTATCACTTCCTGTTTTAGCTGGAGCAATTACTATATTATTAACAGATCGAAACTTAAATACTTCTTTTTTTGATCCTATAGGAGGAGGAGACCCAATTCTTTATCAACATTTATTT</t>
  </si>
  <si>
    <t>&gt;e3be61da56b8b6f9a30ae7c844296f20_Diptera_Cecidomyiidae_Cecidomyiidae_BOLD:ABV1304</t>
  </si>
  <si>
    <t>AATAAATAATATAAGATTTTGATTATTACCTCCTTCTTTATCTTTATTATTAATTAGAAGAATAGTA---GAAACTGGAACTGGAACTGGATGAACAGTTTATCCTCCTCTTTCTTCAATTATTGCTCATACAGGATCATCTGTTGATTTTTCAATTTTTTCTCTACATATTGCAGGAATTTCTTCAATTTTAGGAGCTATTAATTTTATTTCTACAATAATAAATATAAAAATTAAATTTTTAAAATTTGATCAAATTTCTCTATTTGTTTGATCAATTTTAATTACTACTATTCTTCTTCTTTTATCATTACCTGTTTTAGCTGGAGCTATTACTATATTATTAACTGATCGAAATCTTAATACTTCTTTTTTTGATCCTATAGGAGGAGGAGATCCCGTTTTATACCAACATTTATTT</t>
  </si>
  <si>
    <t>&gt;528dd163b2c43d242e0d7823f4a01f23_Diptera_Cecidomyiidae_Cecidomyiidae_GMRUZ1121-23</t>
  </si>
  <si>
    <t>AATAAATAATATAAGATTCTGAATATTACCTCCCTCTTTATCTTTATTATTAATTAGAAGAATAGTA---GAAACAGGAACAGGAACAGGATGAACAGTTTACCCACCATTATCATCAATTATTGCACATACAGGATCAGCAGTTGATTTTTCTATTTTTTCACTTCATATTGCTGGAATTTCATCAATTCTAGGAGCTATTAATTTCATTTCAACAATAATTAATATAAAAATTAAATTCTTAAAATTTAATCAAATTTCATTATTTGTTTGATCAATCTTAATTACTACTATTCTACTTCTTCTTTCACTTCCCGTATTAGCAGGAGCTATTACTATATTATTAACTGATCGAAATTTAAATACTTCATTCTTTGATCCTATAGGAGGAGGAGATCCTATTTTATATCAACATTTATTT</t>
  </si>
  <si>
    <t>&gt;2c9ddbef7d9e5e9fd0b8c787798a8a7a_Diptera_Cecidomyiidae_Cecidomyiidae_BOLD:ACR3970</t>
  </si>
  <si>
    <t>AATAAATAATATAAGATTCTGAATATTACCTCCTTCTTTATCTTTATTATTAATTAGAAGACTAGTA---GAAACAGGAACAGGAACAGGGTGAACAGTTTACCCTCCTTTATCTTCAGTAATTGCCCATACTGGTTCATCTGTAGATTTCTCAATTTTTTCTCTTCATATTGCAGGTATTTCTTCTATTCTTGGAGCTATTAACTTTATTTCAACAATAATTAATATAAAAATTAAATTTTTAAAATTTAGTCAAATTTCATTATTTACTTGATCAATTTTAATTACTACAATTTTATTACTTTTATCGTTACCTGTATTAGCTGGAGCAATTACAATATTATTAACAGATCGAAATTTAAATACTTCATTTTTTGATCCTATAGGAGGAGGAGATCCTATTCTTTATCAACACTTATTT</t>
  </si>
  <si>
    <t>&gt;199abbf49c44766d8fd664bcc8ab2c68_Diptera_Cecidomyiidae_Cecidomyiidae_BOLD:ACF7975</t>
  </si>
  <si>
    <t>AATAAATAATATAAGATTCTGAATATTACCCCCTTCTTTATCTTTACTATTAATTAGAAGAATAGTA---GAAACAGGAACAGGAACAGGATGAACTGTTTATCCTCCTTTATCTTCAGTAATTGCTCATACAGGAACATCAGTAGATTTTTCAATTTTTTCTTTACATATTGCAGGAATTTCATCAATTTTAGGAGCAATTAATTTTATTTCTACTATAATTAACATAAAAATTGATTTTTTAAAATTTAATCAAATTTCATTATTTACTTGATCAATTTTAATTACTACTATTCTTCTTCTTTTATCTCTTCCAGTTTTAGCAGGAGCAATTACTATATTATTAACTGATCGAAATTTAAATACTTCTTTTTTTGATCCAATAGGAGGGGGAGATCCTATTTTATATCAACATTTATTT</t>
  </si>
  <si>
    <t>&gt;81e81660ff4ee65635914120f701e0b4_Diptera_Cecidomyiidae_Cecid_BOLD:ACG0535</t>
  </si>
  <si>
    <t>AATGAATAATATAAGATTCTGATTATTACCTCCTTCTTTATCTTTATTATTAATTAGAAGAATAGTT---GAAACAGGAACTGGAACTGGATGAACAGTCTATCCTCCGCTATCTTCCATTATTGCTCATACTGGATCATCTGTAGATTTTTCAATTTTTTCACTACATATTGCTGGAATCTCATCAATTTTAGGAGCTATTAATTTTATTTCAACTATAATTAATATAAAAATTAAATTTTTAAAATTTGATCAAATCTCATTATTTATTTGATCTATTTTAATTACTACTATTCTTTTACTACTTTCATTACCAGTATTAGCAGGAGCTATTACTATATTATTAACAGATCGAAATTTAAATACATCATTTTTTGATCCAATAGGAGGAGGAGATCCAATTTTATATCAACATTTATTT</t>
  </si>
  <si>
    <t>&gt;8d81b5e43fb8a1480fdc6adb9b6d63dd_Diptera_Cecidomyiidae_Cecidomyiidae_BOLD:AAV5589</t>
  </si>
  <si>
    <t>AATGAATAATATAAGATTCTGATTATTACCTCCTTCTTTATCTTTATTATTAATCAGAAGAATGGTT---GAAACAGGAACAGGAACTGGTTGAACAGTTTATCCACCACTTTCTTCTATTATTGCACATACTGGTTCATCTGTAGACTTTTCAATTTTTTCTTTACATATTGCAGGAATTTCATCAATTTTAGGAGCTATTAATTTCATTTCTACTATAATTAATATAAAAGTTAAATTTTTAAAATTTGATCAAATTTCACTATTCATTTGATCTATTATAATTACAACTATTCTTCTATTATTATCATTACCAGTACTAGCAGGAGCAATTACTATATTACTAACAGACCGAAATCTTAATACATCATTTTTTGACCCAATAGGAGGAGGAGACCCAATTCTATACCAACACTTATTT</t>
  </si>
  <si>
    <t>&gt;707714cf8e9a1b8b30753710eeabe789_Diptera_Cecidomyiidae_Cecidomyiidae_BOLD:ADS6232</t>
  </si>
  <si>
    <t>AATAAACAATATAAGATTTTGATTATTACCTCCTTCTTTATCTTTATTATTAATTAGAAGAATAGTA---GAAACAGGTACAGGAACTGGTTGAACAGTTTACCCTCCTCTTTCTTCTATTATTGCACATACTGGATCTTCTGTAGATTTTTCAATTTTTTCTTTACATATTGCGGGTATTTCATCAATTTTAGGAGCTATTAATTTTATTTCAACTATATTAAATATAAAAATCAAATTTTTAAAATTTGATCAAATCTCATTATTTGTATGATCAATTTTAATTACAACTGTATTATTACTTTTATCTCTTCCAGTACTAGCCGGAGCTATTACAATATTATTAACAGATCGAAATTTAAATACCTCTTTTTTCGACCCAATAGGAGGAGGGGACCCAGTTCTTTACCAGCATTTATTT</t>
  </si>
  <si>
    <t>&gt;3c964211f9693b390e28f181656269f3_Diptera_Cecidomyiidae_Cecidomyiidae_CEFIN4807-21</t>
  </si>
  <si>
    <t>AATAAACAATATAAGATTTTGATTATTACCCCCCTCTTTATCATTACTATTAATTAGGAGAATAGTG---GAAACTGGAACAGGAACAGGATGAACAGTATATCCCCCTCTTTCATCAATTATTGCTCATACCGGATCTTCTGTAGATTTTTCAATTTTTTCTTTACATATTGCTGGAATTTCATCAATTTTAGGGGCTATTAACTTTATTTCAACAATAATAAATATAAAAATTAAATTCTTAAAATTAGACCAAATTTCATTATTTGTCTGATCAATTTTAATTACTACAGTATTATTACTTTTATCATTACCTGTATTAGCTGGAGCTATTACTATATTATTAACAGATCGAAATTTAAATACATCATTTTTTGATCCTATAGGAGGAGGAGACCCTGTTCTTTATCAACATCTATTT</t>
  </si>
  <si>
    <t>&gt;78c3550bf71da85794291792ebfd302d_Diptera_Cecidomyiidae_Cecidomyiidae_unclassified.Cecidomyiidae_XX</t>
  </si>
  <si>
    <t>AATAAACAATATAAGATTTTGATTATTACCCCCTTCTTTATCATTACTATTAATTAGAAGAATAGTA---GAAACCGGAACAGGAACTGGTTGAACTGTTTATCCCCCTCTTTCATCAATTATCGCCCATACAGGATCATCTGTAGATTTTTCAATTTTTTCTTTACATATTGCAGGAATTTCATCAATTTTAGGGGCTATTAATTTTATCTCAACAATAATAAACATGAAAATCAAATTCTTAAAATTAGACCAAATTTCACTATTTGTATGATCAATTTTAATTACTACAGTATTATTATTATTATCCTTACCTGTATTAGCTGGAGCTATTACAATATTATTAACAGATCGAAATTTAAATACTTCATTTTTTGACCCAATAGGAGGGGGAGACCCAATTCTTTACCAACATTTATTT</t>
  </si>
  <si>
    <t>&gt;3487b55d7451f4bc8ecc5b1228a297fe_Diptera_Cecidomyiidae_Cecidomyiidae_BOLD:ACA9980</t>
  </si>
  <si>
    <t>AATAAATAATATAAGATTCTGATTATTACCCCCATCTTTATCTTTATTATTAATTAGAAGAATAGTA---GAAACTGGAACAGGAACAGGATGAACAGTTTATCCCCCTCTATCATCTATTATTGCACATACTGGATCTTCAGTTGATTTTTCTATTTTTTCACTTCATATTGCTGGGATTTCATCAATTTTAGGAGCAATTAATTTTATCTCAACTATATTAAATATAAAAATTAAATTTTTAAAATTTGATCAAATTTCTTTATTTATCTGATCAATTCTAATTACTACAGTTTTACTATTATTATCATTACCCGTATTAGCTGGAGCAATTACTATATTATTAACTGATCGAAATCTTAATACATCATTTTTTGACCCTATAGGAGGGGGAGACCCTATTTTATATCAACATTTATTT</t>
  </si>
  <si>
    <t>&gt;b5ea6e673ef690a87e4336b8ed7421fd_Diptera_Cecidomyiidae_Cecidomyiidae_BOLD:ABY1514</t>
  </si>
  <si>
    <t>AATAAATAATATAAGATTCTGATTATTACCTCCTTCTTTATCTTTATTATTAATTAGAAGAATAGTT---GAAAATGGAACAGGAACTGGTTGAACTGTTTATCCACCTTTATCTTCTATTATTGCACACACTGGTTCATCTGTAGATTTTTCAATTTTTTCTCTTCATATTGCAGGAATTTCATCTATTTTAGGAGCTATTAATTTTATTTCAACTATATTAAACATAAAAATTAAATTTTTAAAATTTGATCAAATTTCTCTTTTTATTTGATCAATTATAATTACTACAGTTTTATTATTATTATCATTACCAGTATTAGCAGGAGCAATTACAATATTATTAACCGATCGAAATTTAAATACATCATTTTTTGATCCTATAGGAGGCGGTGATCCAATTTTATATCAACATTTATTT</t>
  </si>
  <si>
    <t>&gt;bac8af89944d86677f595e649b81b922_Diptera_Cecidomyiidae_Cecidomyiidae_BOLD:ACG3298</t>
  </si>
  <si>
    <t>AATAAATAATATAAGATTTTGATTATTACCGCCTTCTTTAACTTTATTATTAATTAGAAGAATAGTT---GAAACAGGAACTGGTACAGGTTGAACAGTTTATCCACCTCTATCGTCTATTATTGCACATACCGGCTCTTCAGTAGACTTTTCAATTTTTTCTTTACATATTGCAGGTATTTCTTCTATCTTAGGGGCTATTAATTTTATTTCAACAATATTAAATATAAAAATCAAATTTTTAAAATTTGATCAAATTTCATTATTTGTTTGATCGATTTTAATTACTACTGTACTTTTACTATTATCATTACCTGTTTTAGCTGGAGCAATTACTATATTATTAACAGATCGAAATTTAAATACATCATTTTTTGATCCTATAGGAGGAGGGGATCCTATTTTATATCAACATTTATTT</t>
  </si>
  <si>
    <t>&gt;3435d7b7b56215d2321de73ca3a5e3c7_Diptera_Cecidomyiidae_Cecidomyiidae_NORSC7751-23</t>
  </si>
  <si>
    <t>GATAAACAACATAAGATTTTGATTATTACCTCCCTCTTTATCATTATTATTAATTAGAAGAATAGTA---GAAACGGGAACCGGAACCGGTTGAACTGTATACCCCCCTTTATCCTCTATTATTGCTCATACAGGCTCATCTGTTGATTTTTCAATTTTTTCACTTCATATTGCAGGAATTTCATCTATTTTAGGGGCTATTAACTTTATCTCTACAATATTAAATATAAAAATTAAATTTTTAAAATTTGATCAAATTTCATTATTTGTATGGTCCATTTTAATTACTACAGTGTTATTATTATTATCATTACCCGTATTAGCAGGAGCAATTACAATATTATTAACAGACCGAAATTTAAATACATCGTTTTTTGACCCTATAGGAGGAGGAGACCCTGTTCTTTATCAGCATTTATTT</t>
  </si>
  <si>
    <t>&gt;3a9efcd7e0799d5c1ddfab8f1f84e162_Diptera_Cecidomyiidae_Cecidomyiidae_CEFIN15900-25</t>
  </si>
  <si>
    <t>GATAAATAATATAAGATTTTGAATATTGCCCCCCTCTTTATCTTTATTATTAATTAGAAGAATAGTA---GAAACCGGGACTGGGACAGGCTGAACTGTTTACCCTCCTCTTTCTTCAATTATTGCACATACAGGCTCTGCCGTCGATTTTTCAATTTTTTCATTACATATTGCAGGAATTTCTTCTATTTTAGGAGCCATTAACTTTATTTCTACAATAATTAATATAAAAATTAAATTCTTAAAATTTAATCAAATTTCTTTATTTGTTTGATCAATTTTAATTACTACAATTTTATTATTATTATCATTACCAGTATTAGCCGGAGCAATTACCATACTATTAACAGATCGAAATTTAAATACCTCTTTTTTTGACCCTATAGGAGGAGGAGACCCTGTTTTGTATCAACACTTATTT</t>
  </si>
  <si>
    <t>&gt;229926a3640767b5c14c6cccc754b761_Diptera_Cecidomyiidae_Cecidomyiidae_CEFIN13380-25</t>
  </si>
  <si>
    <t>GATAAATAATATAAGATTTTGAATATTACCCCCCTCTTTATCTTTATTATTAATTAGAAGAATAGTT---GAAACTGGAACCGGAACAGGATGAACCGTTTACCCCCCTCTTTCTTCAATTATCGCTCATACAGGGTCAGCAGTTGATTTTTCAATTTTTTCATTACACATTGCTGGAATTTCTTCTATTTTAGGAGCTATTAATTTTATTTCTACAATAATTAATATAAAAATTAAATTTTTAAAATTCAATCAAATTTCCTTATTCGTTTGATCAATTCTAATTACAACAATCCTTTTATTACTTTCTTTACCTGTTTTAGCTGGAGCAATCACTATGTTATTAACAGATCGAAATTTAAATACTTCTTTTTTCGACCCAATGGGAGGAGGAGATCCTATTTTATATCAACATTTATTC</t>
  </si>
  <si>
    <t>&gt;0366151d6288d9d7af801fb1000c6307_Diptera_Cecidomyiidae_Cecidomyiidae_BOLD:ACF9577</t>
  </si>
  <si>
    <t>AATAAATAATATAAGATTTTGAATATTACCACCTTCTTTAATATTACTATTAATTAGAAGAATAGTA---GAAACAGGAAGAGGGACAGGATGAACAGTTTATCCTCCTCTTTCATCAGTAATTGCCCATACTGGCCCATCAGTTGATTTTACTATTTTTTCACTTCATATTGCAGGAATTTCATCAATTTTAGGAGCTATTAATTTTATTTCTACAATATTAAATATAAAAATTGAATTTATAAAATTAAATCAAATTTCTTTATTTACATGATCAATTTTAATTACAACAGTATTATTACTTTTATCATTACCTGTATTAGCAGGAGCTATTACTATATTGTTAACAGACCGAAATTTAAATACTTCTTTCTTTGATCCTATAGGAGGAGGAGATCCTATTTTATATCAACATTTATTT</t>
  </si>
  <si>
    <t>&gt;8c4ef743142a1879436d4e16d65306c6_Diptera_Cecidomyiidae_Cecidomyiidae_unclassified.Cecidomyiidae_XX</t>
  </si>
  <si>
    <t>AATAAATAATATAAGATTTTGAATATTACCTCCTTCTTTAATATTATTATTAATTAGAAGAATAGTA---GAAACAGGAAGAGGTACAGGATGAACAGTTTATCCTCCTCTTTCATCAGTAATTGCACATACAGGATCATCAGTAGATTTTACTATTTTTTCATTACATATTGCTGGAATTTCATCAATTTTAGGAGCCATTAATTTTATTTCTACAATAATAAATATAAAAATTAAATTTTTAAAATTAAATCAAATTTCTTTATTTACATGATCAATTTTAATTACAACAGTATTACTTCTTCTATCTCTACCAGTATTAGCTGGGGCTATTACTATATTATTAACAGATCGAAATTTAAATACCTCATTTTTTGATCCAATAGGAGGAGGAGATCCTATTTTATACCAACATTTATTT</t>
  </si>
  <si>
    <t>&gt;4405f6aef8887214b1ae4400947329c0_Diptera_Cecidomyiidae_Cecidomyiidae_BAYS1567-24</t>
  </si>
  <si>
    <t>AATAAATAATATAAGATTTTGATTATTACCCCCATCTTTATCACTATTATTAATTAGAAGAATAGTA---GAAACTGGAACTGGAACTGGATGAACTGTTTATCCCCCTCTTTCCTCATCTATTGCTCATACAGGAACATCTGTAGATTTTTCTATTTTTTCTCTTCACATTGCAGGAATCTCATCAATTTTAGGAGCTATTAACTTTATTTCTACAATTCTAAATATAAAAATTAATTTTTTAAAATATGATCAAATTTCTTTATTTACTTGATCAGTTTTAATTACAGCCGTTTTACTTCTTCTATCTCTTCCAGTATTAGCTGGAGCTATTACTATATTATTAACAGATCGAAATTTAAATACTTCATTTTTTGACCCTATAGGAGGAGGAGATCCTATTTTATACCAACATTTATTT</t>
  </si>
  <si>
    <t>&gt;ab67567e7e6c7e3f73f43f583af34368_Diptera_Cecidomyiidae_Contarinia_LPUAC088-22</t>
  </si>
  <si>
    <t>AATAAATAATATAAGATTTTGATTATTACCCCCATCTCTTACTTTACTTTTAATCAGAAGAATAGTA---GAAACAGGAACAGGAACCGGTTGAACTGTCTACCCTCCTCTTTCTTCAATTATCGCTCACACTGGGACATCAGTAGATTTTTCAATTTTCTCACTTCATATTGCAGGAATTTCATCAATTTTAGGAGCAATTAATTTTATTTCAACTATATTAAATATAAAAATTAATTTTTTAAAATTTGATCAAATTTCTTTATTTATTTGATCAATTTTTATTACTACAATTCTTCTTCTTTTATCTTTACCAGTTTTAGCAGGAGCAATTACTATATTATTAACTGATCGAAATTTAAATACTTCATTCTTCGATCCAATAGGAGGAGGAGATCCTGTACTTTATCAACACTTATTT</t>
  </si>
  <si>
    <t>&gt;d28bff826b8a2f789ada2f49c4ca355f_Diptera_Cecidomyiidae_Cecidomyiidae_GMBMM049-17</t>
  </si>
  <si>
    <t>AATGAATAATATAAGATTTTGAATATTACCTCCTTCGATTTCTTTACTTTTAATAAGAAGAATAGTA---GAAACAGGAACTGGAACAGGTTGAACAGTTTATCCTCCTCTTTCTTCTATTATTGCTCACACAGGGACATCTGTAGATTTTTCAATTTTTTCTCTTCATATTGCAGGAATCTCTTCAATTTTAGGAGCAATTAATTTCATTTCTACAATAATAAATATAAAAATTAAATTTTTAAAATTTGACCAAATTTCATTATTTATTTGATCAATTTTAATTACAACAATTCTTCTTTTACTATCTTTACCAGTTTTAGCAGGAGCAATTACAATATTATTAACTGATCGAAATTTAAATACATCATTTTTTGATCCAATAGGAGGAGGAGACCCAGTTCTTTATCAACACTTATTT</t>
  </si>
  <si>
    <t>&gt;74defc525a8e7a52aadf4278dfdf3e3e_Diptera_Cecidomyiidae_Cecidomyiidae_BOLD:ACU4612</t>
  </si>
  <si>
    <t>AATAAATAACATAAGTTTCTGATTATTACCTCCTTCTTTATCTTTACTATTAATTAGAAGACTGGTA---GAAACAGGAACTGGAACTGGATGAACAGTTTACCCCCCTCTATCCTCAATTATCGCTCATACTGGAACATCTGTTGATTTTTCAATTTTTTCTCTTCATATCGCAGGTATCTCATCAATTTTAGGAGCAATTAATTTTATCTCTACCATAATAAATATAAAAATTAAATTTTTAAATTTTGATCAAATTTCTTTATTTATTTGATCAATTTTAATTACTACAGTTTTATTATTACTTTCATTACCAGTATTAGCAGGAGCAATTACAATATTACTAACCGACCGAAACTTAAATACTTCTTTTTTTGATCCTATAGGAGGAGGAGATCCTGTTTTATATCAACACTTATTT</t>
  </si>
  <si>
    <t>&gt;8d275d4391b03c8be3f038c76358285a_Diptera_Cecidomyiidae_Cecidomyiidae_BOLD:AEE7491</t>
  </si>
  <si>
    <t>TATAAATAATATAAGATTTTGAATATTACCCCCATCACTATCTCTATTATTAATTAGAAGAATAGTA---GAAAAAGGAACAGGAACAGGATGAACTATTTACCCACCTCTTTCTTCAATTATTGCTCATTCTAGAACATCAGTAGATTTTTCTATTTTTTCTCTTCATATAGCAGGAATTTCTTCAATTTTAGGAGCAATTAATTTTATTTCTACTATATTAAACATAAAAATTAAATTTTTAATACTTAATCAAATTTCTTTATTTACTTGATCTATTTTTATTACTACAATTCTATTACTTTTATCTCTTCCAGTTTTAGCAGGAGCAATTACAATATTATTAACAGATCGAAACTTAAATACTTCCTTTTTTGATCCAATAGGAGGAGGAGATCCAATTCTATATCAACATTTATTT</t>
  </si>
  <si>
    <t>&gt;cd6eff3b8528899e0cd2c1f21a820653_Diptera_Cecidomyiidae_Cecidomyiidae_CEFIN9093-25</t>
  </si>
  <si>
    <t>AATAAATAATTTAAGATTTTGAATATTGCCCCCCTCTTTATCTTTATTATTAATTAGAAGAATAGTA---GAAATAGGAACAGGAACAGGATGAACAGTTTACCCCCCTCTATCTTCATTAATTGCTCACACTGGTTCAGCTGTTGATTTTTCAATTTTTTCACTCCATATTGCAGGTATTTCTTCAATTATAGGAGCCATTAATTTTATTTCTACAATAATCAACATAAAAATTAAATTTTTAAAATTTAATCAAATTTCTTTATTTGTATGATCAATTTTAATTACAACTATTTTATTACTTCTCTCTCTTCCAGTATTGGCAGGAGCAATCACGATACTTTTAACTGATCGAAATTTAAATACCTCTTTTTTTGACCCCATAGGGGGAGGAGACCCTATTTTATATCAACACTTATTT</t>
  </si>
  <si>
    <t>&gt;a25b97557ced476776a5239dfaffcfad_Diptera_Cecidomyiidae_Cecidomyiidae_BOLD:ACH3005</t>
  </si>
  <si>
    <t>TATAAATAATATAAGATTCTGATTATTACCTCCGTCTTTATTATTATTACTAATTAGAAGAATAGTT---GAAACCGGAACTGGTACTGGATGAACAGTTTATCCTCCCCTATCTTCAATTATTGCTCATACAGGGTCTTCAGTTGATTTTTCTATTTTTTCTCTTCACATAGCTGGAATTTCTTCAATTTTAGGAGCAATTAACTTTATTTCTACAATTTTAAATATAAAAATTAAATTTTTAAAATTTGATCAAATTTCTTTATTTGTATGATCAATTTTTATTACCACAATTTTACTTTTACTATCTTTACCAGTATTAGCTGGAGCAATTACAATATTATTAACAGATCGTAATTTAAATACTTCTTTTTTTGATCCTATAGGAGGAGGTGATCCTATTTTATATCAACACTTATTT</t>
  </si>
  <si>
    <t>&gt;d971df7cc6bb28ad5d590ca68976e9cd_Diptera_Cecidomyiidae_Cecidomyiidae_Planetella_NOCEC327-24</t>
  </si>
  <si>
    <t>AATGAATAATATAAGATTCTGATTATTACCTCCATCTTTAATTTTACTATTAATCAGAAGAATTGTA---GAAATAGGAACAGGAACTGGTTGAACAGTTTATCCGCCTCTTTCATCAATTATTGCTCATACTAGATCTTCAGTAGATTTCTCAATTTTTTCTTTACATATAGCTGGAATTTCTTCAATTTTAGGAGCAATTAATTTTATTTCAACAATAATCAATATAAAAATTAAATTTTTAAAATTTGATCAAATTTCATTATTTACTTGATCAGTTTTAATTACAGCTATTTTATTATTATTATCATTACCAGTATTAGCGGGAGCAATTACAATACTGTTAACAGATCGAAATTTAAATACTTCATTTTTTGACCCTATAGGAGGAGGAGATCCAATTCTTTATCAACATTTATTT</t>
  </si>
  <si>
    <t>&gt;cfea27ef003a1e5ab6a8592d5e1ee2fa_Diptera_Cecidomyiidae_Cecidomyiidae_BOLD:ACI5662</t>
  </si>
  <si>
    <t>TATAAATAACATAAGATTTTGAATATTACCACCATCTTTATTTTTATTAGTAATAAGAAGAGTTGTA---GAAATAGGAACTGGAACAGGATGAACTGTTTATCCTCCTCTTTCTTCAATTATTGCTCATACAGGATCTTCAGTAGATTTCTCTATTTTTTCACTACATATTGCTGGAATTTCTTCAATTTTAGGAGCAGTAAATTTTATTTCTACAATATTAAATATAAAAATTAAATTTTTAAATTTTGATCAAATTTCTTTATTTACTTGATCTGTATTAATTACTGCAATTTTATTATTATTATCATTACCTGTTCTAGCTGGGGCTATTACAATATTATTAACAGATCGAAATTTAAATACTTCATTTTTTGACCCTATAGGAGGAGGAGACCCAATTTTATATCAACACTTATTT</t>
  </si>
  <si>
    <t>&gt;5326dbd32bef9cde60894ad3bcf39583_Diptera_Cecidomyiidae_Cecidomyiidae_BOLD:ACB9926</t>
  </si>
  <si>
    <t>GATAAACAATATAAGATTTTGATTATTACCCCCGTCTTTATCTTTACTATTAATTAGAAGAATAGTA---GAAAATGGAACTGGAACAGGATGAACAGTTTACCCTCCTTTATCTTCAATCATTGCTCACACAGGATCATCAGTAGATTTTTCAATTTTTTCTCTTCATATTGCAGGAATTTCTTCAATCTTAGGGGCAATTAATTTTATTTCCACTATACTTAACATAAAAATTAAATTCTTGAAATTTGATCAAATTTCTTTATTTGTATGATCAATTCTGATTACTACTATCTTACTACTATTATCGTTACCAGTATTAGCAGGAGCTATTACTATACTTCTTACTGATCGAAATTTAAATACATCCTTTTTTGATCCTATAGGAGGAGGAGATCCAATCCTTTACCAACATTTATTT</t>
  </si>
  <si>
    <t>&gt;753e48e89edf0728d3e6fafc39b771d3_Diptera_Cecidomyiidae_Cecidomyiidae_BNHMG6971-23</t>
  </si>
  <si>
    <t>AATAAATAATTTAAGATTTTGATTTTTACCGCCATCATTAATATTATTGTTAATTAGAAGAATAGTA---GAAACTGGAACTGGAACTGGATGAACTGTTTATCCTCCATTATCTTCATCTATTGCCCACACAGGATCATCAGTAGATTTTTCAATTTTTTCTCTTCATATTGCAGGAATTTCTTCAATTTTAGGAGCAATTAATTTTATTTCAACAATATTAAATATAAAAATTAAATTTATTAAATTTGATCAAATTTCTTTATTTACATGATCTGTATTAATTACAGCAATTCTTTTATTATTATCTTTACCAGTATTGGCTGGAGCAATTACAATATTATTAACTGATCGAAATTTAAATACATCATTTTTTGATCCTATAGGAGGAGGAGATCCAATTTTATACCAACATTTATTT</t>
  </si>
  <si>
    <t>&gt;c049bca0f3da419ed286b826b5477d54_Diptera_Cecidomyiidae_Cecidomyiidae_unclassified.Cecidomyiidae_XX</t>
  </si>
  <si>
    <t>AATAAATAATATAAGATTTTGAATATTACCCCCTTCACTTACTTTATTATTAACAAGAAGAATAGTA---GAAACAGGAACAGGTACTGGATGAACAGTTTATCCACCACTTTCTTCTATTATTGCACATACAGGGTCATCAGTAGATTTTTCAATTTTTTCTCTACATATTGCAGGAATTTCTTCAATTTTAGGAGCTATTAATTTTATTTCAACCATATTAAATATAAAAATTAAATTCTTAAAAATTGATCAATTATCTTTATTTATTTGATCAATTTTAATTACTACTGTATTATTACTTTTATCATTACCTGTTTTAGCTGGAGCTATTACCATATTATTAACAGACCGAAATTTAAATACTTCATTTTTCGATCCGATAGGAGGAGGAGATCCGATTTTATACCAACATCTTTTT</t>
  </si>
  <si>
    <t>&gt;073c72421810c0d326eb07dc202fc457_Diptera_Cecidomyiidae_Cecidomyiidae_BOLD:ACG6560</t>
  </si>
  <si>
    <t>TATAAATAACATAAGATTCTGATTATTACCGCCATCTTTATCTTTATTATTAATTAGAAGAATAGTG---GAAACTGGGACTGGAACAGGATGAACAGTTTACCCACCACTTTCATCTATTATTGCCCATACTGGAACATCAGTTGACTTCTCAATTTTTTCTCTACATATTGCAGGAATTTCATCAATTCTAGGAGCTATTAATTTTATTTCTACAATATTAAATATAAAAATTAAATTTTTAAAATTTGATCAAATTTCACTTTTTATTTGATCTATTTTAATCACTACTATTTTACTTCTTCTATCCTTACCTGTATTAGCAGGAGCAATTACTATACTTTTAACAGATCGAAATTTAAATACCTCATTCTTCGACCCTATAGGCGGAGGAGACCCAGTATTATATCAACACCTATTT</t>
  </si>
  <si>
    <t>&gt;e02a09b8d1c406495b8437fa09e6aabb_Diptera_Cecidomyiidae_Cecidomyiidae_unclassified.Cecidomyiidae_XX</t>
  </si>
  <si>
    <t>AATAAACAATATAAGGTTTTGATTGCTGCCCCCCTCTTTAACTCTTCTTTTATCAAGATCAATTGTT---GAAAATGGGGCAGGAACAGGATGAACTGTTTACCCCCCTTTATCATCTATTATTGCTCATACTGGATCTTCAGTAGATTTTTCAATTTTTTCTTTACATATTGCAGGAATTTCATCAATTTTAGGAGCTATTAATTTTATTTCAACAATATTAAATATAAAAATTAAATTCTTAAACTTTGATCAAATTTCTCTATTTACTTGATCTGTATTAATTACAGCAGTATTATTATTATTATCATTACCAGTGTTAGCGGGAGCAATTACTATATTATTAACTGATCGAAATTTAAACACTTCATTTTTTGATCCAATAGGAGGAGGAGATCCTATTTTATACCAACATTTATTT</t>
  </si>
  <si>
    <t>&gt;a0f2ca1c71075b0e11963885371dae5a_Diptera_Cecidomyiidae_Cecidomyiidae_BOLD:ACR1265</t>
  </si>
  <si>
    <t>AATAAACAATTTAAGATTTTGATTTTTACCCCCTTCTTTAACTTTATTAATAATTGGAAGGATAGTA---GAAACGGGGGCAGGAACAGGATGAACTGTATACCCTCCTTTATCTTCA---ATTGGTCATACGGGTTCTTCTGTAGATTTTACAATTTTTTCTTTACATATTGCAGGTATTTCATCAATTTTAGGAGCAATTAATTTTATTTCCACAATATTAAATATAAAAATTAAATTTATAAAATATGATCAAATTTCTCTCTTTACATGATCTGTATTAATTACAGCAATTCTTCTTTTACTATCTTTACCTGTTTTAGCAGGAGCTATTACTATATTATTAACAGATCGTAATTTAAATACATCTTTTTTTGACCCTATAGGAGGAGGGGACCCTGTTTTATATCAACATTTATTT</t>
  </si>
  <si>
    <t>&gt;2c31a40d992565bb84447de6cc575fd8_Diptera_Cecidomyiidae_Cecidomyiidae_CEFIN4703-21</t>
  </si>
  <si>
    <t>AATAAACAATCTAAGATTCTGATTTTTGCCCCCCTCACTTATTTTCCTTTTAACGAGAAGAATAGTA---GAAATAGGAACCGGAACAGGATGAACAGTTTATCCTCCTCTATCTTCATCAATTGCTCATTCAGGATCTTCCGTAGATTTTTCAATTTTTTCCCTCCATATTGCAGGAATTTCATCTATTTTAGGAGCTATTAATTTTATTTCTACTATAATTAACATAAAAATTAAATTTTTAAAAATTGATCAAATTTCTCTTTTTTCATGATCAGTTTTAATTACTGCCTTTCTTCTTCTTCTGTCATTACCAGTTTTAGCAGGTGCTATTACTATACTATTAACAGATCGTAATTTAAATACGTCATTCTTTGACCCATCAGGAGGAGGAGACCCTATTTTATATCAACATTTATTT</t>
  </si>
  <si>
    <t>&gt;3f6d784bac9337287d869ba3d8863827_Diptera_Cecidomyiidae_Cecidomyiidae_BOLD:ACI5477</t>
  </si>
  <si>
    <t>AATAAACAATTTAAGATTCTGATTTTTACCTCCATCACTTATTTTCCTTTTAACAAGAAGAATAGTA---GAAATAGGTACAGGAACAGGATGAACTGTTTACCCACCCCTATCTTCATCAATCGCTCATTCAGGTTCTTCAGTCGATTTTTCAATTTTTTCTCTTCACATTGCAGGAATTTCATCTATTTTAGGGGCCATCAATTTTATTTCTACCATAATTAATATAAAAATTAAATTTTTAAAAATTGACCAAATTTCATTATTTACATGATCAGTTTTAATTACCGCCATTCTTCTTCTTCTATCTTTACCAGTTTTAGCAGGAGCTATTACTATATTATTAACAGATCGAAATTTAAATACTTCATTTTATGACCCCTCAGGAGGAGGAGACCCTATTTTGTATCAACATTTATTT</t>
  </si>
  <si>
    <t>&gt;eee0fc930d3d84063400ac7cfad55059_Diptera_unclassified.Diptera_unclassified.Diptera_Cecidomyiidae?</t>
  </si>
  <si>
    <t>TATAAATAATATAAGATTTTGACTTTTACCGCCATCACTTATAATACTTTTAATAAGAAGAATAATT---GAATCAGGTACAGGAACTGGTTGAACTATTTATCCTCCTCTATCTTCAGTTATTGCACATACAGGACCATCAGTTGATTTTTCAATTTTTTCTTTACATATTGCTGGAATTTCATCTATTTTGGGTTCTATTAATTTTATTTCCACAATATTAAATATAAAAATCAAATATTTAAAATTTGACCAAATTTCTTTATTTATCTGATCAATTTTAATTACTACAATTTTATTACTATTGTCTCTTCCAGTTTTAGCTGGAGCTATTACTATATTGTTAACAGATCGTAATTTTAATACATCATTTTTTGATCCTATTGGAGGAGGAGATCCTATTTTATTCCAACATTTATTC</t>
  </si>
  <si>
    <t>&gt;8afd6c46f31183e1d2a27392373c1c5a_Diptera_Cecidomyiidae_Lestremia_cinerea</t>
  </si>
  <si>
    <t>AATAAATAACATAAGATTTTGAATATTACCCCCTTCTTTAACATTATTAATTATAAGAAGATTAGTT---GAATCAGGAACAGGAACAGGATGAACAGTTTACCCCCCACTCTCTTCAACAATTGCCCATTCAGGCTCATCCGTTGATTTATCAATTTTTTCTCTTCATATTGCAGGAATTTCATCTATTTTGGGAGCTATTAATTTTATTACTACTATAATTAATATACGAATTAAAAATATTTCTTATGATCAAATACCTCTTTTTACATGATCAGTTATTATTACAGCTATTTTATTATTATTATCTTTACCAGTACTAGCTGGTGCAATTACAATATTATTGACAGATCGAAATTTAAATACATCATTTTTTGATCCCGCAGGAGGGGGGGATCCTATTTTATACCAACATTTATTT</t>
  </si>
  <si>
    <t>&gt;3bcb43766d664e0536e76a410f7df4cf_Diptera_Cecidomyiidae_Cecidomyiidae_BOLD:AAP9039</t>
  </si>
  <si>
    <t>GATAAATAATATAAGATTTTGAATATTACCCCCTTCTTTAACATTATTAATCATAAGAAGATTAGTT---GAATCAGGAACAGGAACAGGATGAACAGTTTATCCCCCCCTTTCTTCAACGATTGCACATTCAGGCTCATCCGTTGATTTATCAATTTTTTCTCTTCATATTGCAGGAATTTCGTCTATTTTAGGAGCTATTAATTTTATTACTACTATAATTAATATACGAATTAAAAATATTTCTTATGATCAAATACCTCTTTTTACATGATCAGTTATTATTACAGCTATTTTATTATTACTATCCTTACCAGTACTAGCTGGAGCGATTACAATATTATTAACAGATCGAAATTTAAATACTTCATTTTTTGATCCTGCAGGAGGAGGAGATCCTATTTTATATCAACATTTATTT</t>
  </si>
  <si>
    <t>&gt;c6deaf05dc162b38ea5fca5a606ba4e8_Diptera_Cecidomyiidae_Cecidomyiidae_BOLD:ACZ3459</t>
  </si>
  <si>
    <t>AATAAATAACTTAAGATTTTGAATATTGCCCCCTTCTTTAACATTACTAATTATAAGAAGATTAATT---GAATCAGGGACAGGAACAGGATGAACAGTTTACCCCCCTCTCTCTTCAACAATTGCACATTCAGGTGCATCCGTAGATTTATCAATTTTTTCTCTACATATTGCAGGAATTTCATCTATTTTAGGGGCTATTAATTTCATTACTACCATAATTAATATACGAATTAAAAATATTTCTTATGATCAAATACCTCTTTTTACATGATCAGTAATTATTACAGCTATTTTATTATTATTATCCCTACCAGTACTAGCAGGAGCAATCACAATATTATTAACAGATCGAAATTTAAATACTTCATTCTTTGACCCTGCAGGAGGGGGGGATCCTATTTTATATCAACATTTATTT</t>
  </si>
  <si>
    <t>&gt;a852920e5579b54e1af3311e19cfe172_Diptera_Cecidomyiidae_Cecidomyiidae_BOLD:AAV5596</t>
  </si>
  <si>
    <t>AATAAATAATATAAGATTTTGAATATTACCCCCTTCTTTAACATTATTAATTATAAGAAGATTAGTT---GAATCAGGTACAGGAACAGGATGAACAGTTTATCCTCCTCTTTCTTCAACAATTGCTCATTCAGGCTCATCTGTAGATTTATCAATTTTTTCTCTTCATATTGCTGGAATTTCATCTATTTTAGGAGCTATCAACTTTATTACTACTATAACTAACATACGAATTAAAAACATTTCTTTTGATCAAATACCTCTTTTTACATGATCTGTAATTATTACCGCTATTTTATTACTTTTATCATTACCGGTTTTAGCTGGGGCTATCACAATATTATTAACAGACCGAAATTTAAATACTTCATTTTTTGATCCAGCAGGAGGAGGGGATCCAATTTTATACCAACATTTATTT</t>
  </si>
  <si>
    <t>&gt;d2ace95bbb0e0b8a5199ff9b99eb4ce6_Diptera_Cecidomyiidae_CEFIN8131-21</t>
  </si>
  <si>
    <t>AATAAATAATATAAGATTTTGAATACTACCACCTTCATTAACATTATTAATTATAAGAAGATTAGTA---GAATCGGGAACAGGAACAGGGTGAACAGTTTACCCACCTCTTTCCTCAACAATCGCACATTCAGGATCATCAGTAGATTTATCAATTTTTTCTCTTCATATTGCCGGAATCTCATCTATTTTAGGGGCAATTAACTTTATTACAACTATAATTAATATACGAATTAAGAACATCTCCTTTGATCAAATACCTCTTTTTACATGATCAGTTATTATTACAGCTGTTTTATTACTTTTATCTTTACCAGTTTTAGCTGGAGCTATTACTATATTATTAACAGATCGAAATTTTAATACTACATTTTTTGATCCAGCAGGAGGGGGAGATCCAATTTTATACCAACACTTATTT</t>
  </si>
  <si>
    <t>&gt;79dbb32e32444ac5031adf3528a31970_Diptera_Cecidomyiidae_unclassified.Cecidomyiidae</t>
  </si>
  <si>
    <t>AATAAATAATATAAGATTTTGAATACTACCACCTTCATTAACATTATTAATTATAAGAAGATTAGTA---GAATCGGGAACAGGAACAGGGTGAACAGTTTACCCACCTCTTTCCTCAACAATCGCACATTCAGGATCATCAGTAGATTTATCAATTTTTTCTCTTCATATTGCCGGAATCTCATCTATTTTAGGGGCAATTAACTTTATTACAACTATAATTAATATACGAATTAAGAACATCTCCTTTGATCAAATACCTCTTTTTACATGATCAGTTATTATTACAGCTGTTTTATTACTTTTATCTTTACCAGTTTTAGCTGGGGCTATTACTATATTATTAACAGATCGAAATTTTAATACTACATTTTTTGATCCAGCAGGAGGGGGAGATCCAATTTTATACCAACACTTATTT</t>
  </si>
  <si>
    <t>&gt;57f0c6d98ad4f7d6e34aa0c6cec3f064_Diptera_Cecidomyiidae_Lestremia_cinerea</t>
  </si>
  <si>
    <t>AATAAATAATATAAGATTTTGAATACTTCCACCTTCTTTAACATTATTAATCATAAGAAGATTAGTA---GAATCAGGAACTGGAACAGGATGAACTGTTTACCCCCCACTATCCGCTACAATCGCCCATTCAGGGTCATCAGTAGATTTATCGATTTTTTCTCTTCATATTGCCGGAATCTCTTCTATTTTAGGGGCTATTAATTTTATTACTACAATAATTAATATACGAATTAAAAATATTTCTTATGATCAAATACCATTATTTACATGATCTGTTATTATTACAGCTATTTTATTATTACTTTCTTTACCAGTATTAGCGGGGGCTATTACAATACTATTAACAGATCGAAATTTGAATACTTCATTCTTTGACCCCGCAGGAGGGGGTGACCCAATTTTATATCAACACTTATTT</t>
  </si>
  <si>
    <t>&gt;841eb01e1fae359aedcb9239c6bcf66a_Diptera_Cecidomyiidae_Cecidomyiidae_BOLD:ACA8840</t>
  </si>
  <si>
    <t>GATAAATAATATAAGGTTTTGAATATTACCCCCTTCTTTAACTTTATTAATTATAAGAAGATTAGTA---GAATCCGGGACAGGAACAGGATGAACAGTTTACCCCCCCCTATCTTCAACAATTGCTCATTCAGGATCATCTGTAGATTTATCAATTTTTTCTTTACATATTGCTGGAATTTCCTCAATTTTAGGTGCAATTAATTTTATTACTACAATAATTAATATACGAGTAAAAAATATTTCTTATGATCAAATACCTTTATTTACTTGATCAGTAATTATTACAGCTATTTTATTACTTTTATCTTTACCAGTTTTAGCTGGGGCTATTACTATATTATTAACCGATCGAAATTTAAATACTTCCTTTTTTGACCCGGCCGGTGGGGGAGATCCTATCTTATACCAACATTTATTT</t>
  </si>
  <si>
    <t>&gt;d7335d4a89c167179098b95fe7c0117f_Diptera_Cecidomyiidae_Cecidomyiidae_BOLD:ACM7788</t>
  </si>
  <si>
    <t>TATAAATAATATAAGATTTTGAATATTACCTCCTTCTTTAACTTTATTGATTATAAGAAGATTAGTA---GAATCGGGAACTGGAACAGGTTGAACTGTTTACCCTCCTCTATCTTCAACAATTGCTCATTCAGGGTCATCAGTAGATTTATCAATTTTTTCTTTACATATTGCAGGTATTTCTTCAATTTTAGGGGCAATCAATTTTATTACTACTATAATTAATATACGAGTAAAAAATATTTCTTATGACCAAATACCTTTATTTACTTGATCAGTAATTATTACAGCTATTTTATTACTTTTATCTCTTCCTGTATTAGCTGGAGCTATTACTATATTGTTAACTGATCGAAATTTAAATACATCTTTTTTTGATCCTGCTGGAGGAGGAGATCCAATTTTATATCAACATTTATTT</t>
  </si>
  <si>
    <t>&gt;1f8cb575c941e4f6989936fe198eedde_Diptera_Cecidomyiidae_Cecidomyiidae_BOLD:ACB9973</t>
  </si>
  <si>
    <t>AATAAATAATATAAGATTTTGAATATTACCTCCCTCTTTAACTTTATTAATTATAAGAAGATTAGTA---GAGTCAGGAACTGGAACAGGTTGAACAGTATATCCCCCTCTATCTTCATCAATTGCTCACTCTGGTTCATCAGTTGATTTATCAATTTTTTCTTTACATATAGCTGGAATTTCTTCAATTTTAGGAGCAATTAATTTTATTACTACAATAATTAATATACGAGTAAAAAATATTTCTTACGACCAGATACCTTTATTTACTTGATCAGTAATTATTACAGCTATTTTATTATTATTATCTTTACCTGTATTAGCTGGAGCAATTACTATATTATTAACTGATCGAAATTTTAATACATCTTTTTTTGACCCAGCAGGGGGAGGAGACCCTATTTTATATCAACATTTATTT</t>
  </si>
  <si>
    <t>&gt;a712141fd65118f76182a90f5a22e0ea_Diptera_Cecidomyiidae_Anaretella_BOLD:ACC0452</t>
  </si>
  <si>
    <t>AATAAATAATATAAGATTTTGAATATTACCGCCTTCTTTAATTTTATTAATTTCAAGAAGATTAGTA---GAATCAGGAGCTGGGACAGGTTGAACAATTTACCCCCCCCTATCTTCAACAATTGCTCACTCTGGATCATCAGTTGATTTATCAATTTTTTCTTTACATATTGCGGGAATTTCTTCAATCTTAGGGGCAATTAATTTTATTACTACAATAATTAATATACGAATAACAAATATTTCTTATGATCAAATACCTTTATTTACTTGATCAGTAATTATTACAGCTATTTTATTATTATTATCTTTACCTGTATTAGCTGGGGCAATCACTATATTATTAACAGATCGAAATTTAAATACATCTTTTTTTGATCCGGCGGGAGGGGGGGATCCTATTTTATATCAACATTTATTT</t>
  </si>
  <si>
    <t>&gt;9c56b554299f2abfba611ff036568c98_Diptera_Cecidomyiidae_Cecidomyiidae_BOLD:ADV8490</t>
  </si>
  <si>
    <t>AATAAATAACATAAGATTTTGAATACTGCCACCCTCTTTAACATTATTAATTATAAGTAGATTAATT---GAATCAGGAACAGGAACTGGATGAACAGTATATCCACCCCTTTCTTCAACAATTGCACATTCCGGATCATCAGTAGATTTATCAATTTTTTCTCTCCATATAGCAGGGATCTCATCTATTTTAGGGGCCATCAATTTCATTACCACTATAATTAACATAAGAATTAAAAAAATTAATTATGACCAAATACCGCTTTTTACTTGATCAGTTAGTATTACAGCTATTTTACTACTTTTATCTTTACCTGTATTAGCCGGAGCTATTACAATGCTACTAACAGACCGAAACTTAAATACTTCATTTTTTGACCCAGCAGGAGGAGGTGATCCAATCTTATATCAACATTTATTT</t>
  </si>
  <si>
    <t>&gt;182a8e3b40af8ff36874bfac10bf4a24_Diptera_Cecidomyiidae_Cecidomyiidae_BOLD:ACI9560</t>
  </si>
  <si>
    <t>ACTAAATAATTTAAGATTCTGATTACTTCCTCCTTCTTTAACACTATTAATCTTAAGAAGACTAATT---GAATCAGGAACAGGAACAGGTTGAACAGTTTATCCTCCCCTATCATCATCAATTGCTCATTCTGGTTCATCAGTTGACCTGTCAATTTTTTCTCTTCATATTGCTGGAATTTCTTCTATTTTAGGTGCAATTAATTTTATTTCTACTATAATTAATATACGATTAAAAAATATTTCTTATGATCAAATACCTTTATTTACTTGATCAGTAATTATTACTGCAATTTTACTTTTATTATCTCTCCCAGTTTTAGCAGGAGCAATTACTATACTATTAACTGATCGAAATTTAAATACATCATTTTTTGATCCAGCAGGTGGAGGTGATCCAATTCTATATCAACATTTATTT</t>
  </si>
  <si>
    <t>&gt;c3ef3ac764d9ab73f0460e2b2c6943f7_Diptera_Cecidomyiidae_Cecidomyiidae_BOLD:ADJ5023</t>
  </si>
  <si>
    <t>AATAAATAACATAAGATTTTGGCTGTTGCCTCCTTCTTTATCTTTATTATTAGTAAGAGGTTTAGTA---GAATCAGGAACAGGGACAGGCTGAACAGTTTATCCCCCTTTATCTTCAACTATTGCTCATACAGGGGCTTCTGTTGATCTTTCAATTTTTTCATTACATTTAGCAGGGATTTCGTCAATTTTAGGTGCTATCAATTTTATTACAACTATAATTAATATACGTGTAAAAATAATTAAATATGACCAAATACCATTATTTGCATGATCTGTAATTATTACAGCTGTTTTACTATTACTATCTCTACCTGTATTAGCCGGTGCGATTACTATATTATTAACAGATCGAAATTTAAATACTTCATTTTTTGACCCGGCCGGGGGGGGCGACCCTATTTTATATCAACATTTATTT</t>
  </si>
  <si>
    <t>&gt;d86aaf5a9b798f440528f43b37cb9431_Diptera_Cecidomyiidae_Cecidomyiidae_BCARM1612-24</t>
  </si>
  <si>
    <t>AATAAACAATATAAGATTTTGATTATTACCCCCGTCATTATCATTATTATTAATAAGAGGGTTAATT---GAATCAGGAACAGGTACTGGTTGAACAGTTTATCCCCCTCTATCTTCAACAATTGCACATAGAGGGGCATCTGTTGATTTATCAATTTTTTCCCTACATTTAGCCGGAATTTCTTCTATTTTAGGAGCAATTAATTTTATTACCACAATAATTAATATACGAATTAAAATAATTAAATTTGACCAAATACCTCTATTCTCTTGATCTGTATTAATTACAGCTATTTTATTATTACTATCTTTACCCGTATTAGCAGGAGCTATCACTATACTATTAACAGATCGAAATTTAAATACATCTTTTTTTGACCCCGCAGGAGGAGGAGACCCAATTTTATATCAACATTTATTT</t>
  </si>
  <si>
    <t>&gt;16c13c11f51b006df65a6348a8eef07f_Diptera_Cecidomyiidae_Cecidomyiidae_BOLD:ACR0269</t>
  </si>
  <si>
    <t>AATAAATAATATAAGATTTTGATTATTACCCCCCTCATTATCTTTATTATTAATAAGAGGATTAGTA---GAATCAGGAACAGGAACAGGTTGAACAGTTTATCCCCCTTTATCTTCAACAATTGCTCATAGAGGAGCATCAGTTGATTTATCTATTTTTTCATTACATTTAGCAGGAATTTCCTCTATTTTAGGAGCAATTAATTTTATTACAACAATAATTAATATACGAGTTAAAATAATTAAATTTGATCAAATACCTTTATTTTCTTGATCTGTATTAATTACAGCAGTATTATTATTATTATCATTACCAGTATTAGCTGGAGCAATTACTATATTATTAACAGATCGAAATTTAAATACCTCTTTTTTTGATCCTGCTGGAGGAGGAGACCCTATTTTATACCAGCATTTATTT</t>
  </si>
  <si>
    <t>&gt;634f47b7b4556b9d83f60ad5b68b572e_Diptera_Cecidomyiidae_Cecidomyiidae_WOXF1284-24</t>
  </si>
  <si>
    <t>AATAAATAACATAAGATTTTGATTGCTACCCCCCTCATTATCTTTATTACTAATAAGAGGGCTAGTA---GAATCAGGAACAGGAACAGGATGAACAGTATACCCCCCTTTATCATCAACAATTGCCCATAGAGGAGCATCAGTAGATTTATCTATTTTTTCTTTACACTTAGCAGGAATTTCTTCTATTTTAGGAGCCATTAATTTTATTACAACAATAATTAACATACGAGTTAAAATAATCAAATTTGATCAAATACCGTTATTTTCTTGATCAGTATTAATTACAGCAGTATTATTATTATTATCTTTACCAGTATTAGCAGGAGCAATTACAATATTATTAACAGATCGAAATTTAAACACTTCTTTCTTTGATCCTGCTGGAGGAGGGGATCCAATTTTATACCAACATTTATTT</t>
  </si>
  <si>
    <t>&gt;3652b05294b0a63ac44280aa256a8eed_Diptera_Cecidomyiidae_Campylomyza_BOLD:ABX9584</t>
  </si>
  <si>
    <t>AATAAACAACATAAGATTCTGATTATTACCTCCTTCACTATCTTTACTATTAATAAGAGGATTAGTA---GAATCAGGAACAGGAACAGGATGAACTGTATACCCTCCTTTATCTTCTACAATTGCCCACAGAGGGGCATCAGTAGATTTATCTATTTTTTCTTTACATTTAGCAGGAATTTCATCTATTCTAGGAGCAATTAATTTTATTACAACAATAATTAATATACGGGTTAAAATAATTAAATTTGATCAAATATCTTTATTTTCTTGATCTGTATTAATTACTGCAGTATTATTATTACTATCTTTACCAGTATTAGCCGGAGCCATCACTATATTATTAACAGATCGAAATTTAAATACTTCTTTTTTTGATCCAGCCGGAGGAGGTGATCCTATTTTATATCAACATTTATTT</t>
  </si>
  <si>
    <t>&gt;beea21428b18860ca4d0999887ae783e_Diptera_Cecidomyiidae_LPGES21160-25</t>
  </si>
  <si>
    <t>AATAAATAATATAAGTTTTTGACTATTACCCCCCTCTTTATCTTTACTATTAATAAGAGGGTTAATC---GAATCCGGAACTGGAACTGGGTGAACAGTTTACCCGCCTTTATCTTCTACAATCGCCCATAGAGGGGCCTCAGTAGATTTATCTATTTTTTCTCTACATTTAGCAGGAATTTCTTCTATTTTAGGAGCCATTAATTTTATTACAACTATAATTAATATACGAGTTAAAATAATTAAATTTGATCAAATACCTCTATTTTCTTGATCTGTATTAATTACAGCAGTATTATTATTATTATCATTACCAGTATTAGCCGGAGCAATTACTATATTATTAACAGATCGAAACTTAAATACTTCTTTTTTTGATCCTGCAGGAGGAGGAGACCCAATTTTATATCAACATTTATTT</t>
  </si>
  <si>
    <t>&gt;00abc672dbfaa0967517bdc8bc2fe042_Diptera_Cecidomyiidae_CEFIN3263-21</t>
  </si>
  <si>
    <t>AATAAATAATATAAGATTTTGATTATTACCTCCTTCTTTATCTCTATTATTAATAAGAGGATTAATT---GAATCTGGGACAGGAACTGGATGAACAGTTTACCCCCCTCTATCATCAACAATTGCTCATAGAGGAGCATCTGTAGATCTTTCAATTTTTTCTTTACATTTAGCTGGAATTTCTTCAATTTTGGGAGCAATTAATTTTATTACAACAATAATTAATATACGAGTAAAAATAATTAAATTTGATCAAATACCATTATTTTCTTGATCTGTATTAATTACAGCAATTTTATTATTATTATCTTTACCAGTTTTAGCCGGAGCTATTACCATATTATTAACTGATCGAAATTTAAATACATCTTTCTTTGACCCTGCTGGAGGAGGGGACCCTATTTTATATCAACACTTATTT</t>
  </si>
  <si>
    <t>&gt;5a4191ed62ea02a4a9cf81f4f66cad13_Diptera_Cecidomyiidae_CEFIN7522-21</t>
  </si>
  <si>
    <t>AATAAATAATATAAGATTTTGATTATTGCCTCCCTCACTGTCTTTATTACTAATAAGAAGATTAGTA---GAATCAGGAACAGGCACAGGATGAACAGTTTACCCACCCCTATCTTCTATTATTGCCCACACGGGGGCATCTGTAGATTTATCAATTTTTTCTCTTCATTTAGCAGGAATTTCGTCAATTTTAGGAGCAATTAATTTTATTACAACAATAATTAATATGCGAGTAAAAATAATTAAATTTGATCAACTATCTTTATTTTCATGATCAGTAATAATTACTGCAATATTATTACTCCTATCTTTACCAGTATTAGCAGGAGCTATTACAATACTATTAACAGACCGAAATTTAAATACGTCATTTTTTGATCCTGCGGGGGGAGGAGACCCTATTCTTTATCAACATTTATTT</t>
  </si>
  <si>
    <t>&gt;b5f23764cc58bcdfa397ebc153156fb4_Diptera_Cecidomyiidae_unclassified.Cecidomyiidae</t>
  </si>
  <si>
    <t>AATAAACAATATAAGATTCTGACTTTTACCACCCTCCTTATCATTATTATTAATAAGAGGACTAGTA---GAATCAGGAACAGGTACAGGATGAACTGTCTATCCTCCTCTGTCTTCAACAATTGCTCACACAGGAGCATCAGTTGATTTATCAATTTTTTCTCTTCATTTAGCTGGTATCTCATCAATTTTAGGAGCAATTAATTTTATCACAACAATAATTAATATACAAGTAAAAATAATTAAATTTGATCAATTATCTTTATTTTCATGATCTGTAATAATTACTGCAATATTATTACTTTTGTCTCTACCTGTACTAGCAGGAGCTATTACAATATTATTAACTGATCGAAATTTAAACACATCATTTTTTGATCCCTCTGGAGGAGGTGATCCTGTTTTATACCAACATTTATTT</t>
  </si>
  <si>
    <t>&gt;7109017ab60b7102b9068d9bef9c29d5_Diptera_Cecidomyiidae_Neurolyga_BOLD:ADR4990</t>
  </si>
  <si>
    <t>AATAAACAACATAAGATTTTGATTACTACCTCCCTCTCTATCTCTTTTATTGATAAGAGCTTTAGTT---GAATCAGGAACAGGAACAGGATGAACAGTATACCCACCATTATCCTCAACAATCGCCCATAGAGGGTCTTCTGTTGACTTATCAATTTTTTCACTACATTTAGCAGGAATTTCATCTATTTTAGGCGCAATTAATTTTATTACAACAATAATTAATATACGAATCAAAATAATTAAATTCGATCAAATAACATTATTTTCTTGATCAGTATTAATCACAGCAGTATTACTACTTATTTCATTACCAGTACTAGCAGGAGCTATCACTATATTATTAACAGATCGAAATTTAAATACTTCATTTTTTGATCCAGCAGGAGGAGGAGATCCTATTTTATATCAACATTTATTT</t>
  </si>
  <si>
    <t>&gt;fa14c02a48a134396cf232b72b9ff324_Diptera_Cecidomyiidae_CEFIN121-21(sp.SL809)</t>
  </si>
  <si>
    <t>AATAAATAATATAAGTTTTTGATTACTACCCCCCTCATTATCTTTATTACTTATGAGAGGTTTAGTA---GAGTCAGGTACAGGTACGGGGTGAACAGTTTATCCCCCCTTGTCTTCTACAATTGCTCATACAGGGGCCTCCGTAGATTTATCAATTTTTTCTCTACATTTAGCAGGAATTTCATCAATTTTAGGAGCTATCAATTTTATTACTACTATAATTAATATACGAGTAAAAATAATTAAATTTGATCAAATGCCTTTATTTTCCTGGTCAGTTTTAATTACTGCAGTGTTATTATTATTATCATTACCTGTTTTAGCAGGAGCTATTACAATATTATTGACAGATCGTAATTTAAATACTTCTTTTTTTGACCCTGCTGGAGGAGGCGACCCTATTCTTTATCAACATTTATTT</t>
  </si>
  <si>
    <t>&gt;d37f68bcb2a2720e1e29bd101e5038eb_Diptera_Cecidomyiidae_Peromyia_monilis</t>
  </si>
  <si>
    <t>AATAAATAATATAAGATTCTGATTTTTACCACCTTCTTTAACTTTATTATTAATCAGTAGATTTGTC---GAATCAGGAACAGGAACAGGTTGAACAGTTTATCCTCCTTTATCTTCTACTATTTCTCATGTAGGATCATCAGTTGATTTATCAATTTTTTCATTACATATAGCAGGAATTTCATCAATTTTAGGAGCTATTAATTTTATTACTACAATAATTAATATACAAGTAAAAAAAATTAATTTTGATCAATTACCATTATTTTCATGATCTGTTATTATTACTGCAATTTTATTACTTCTTTCTTTACCTGTATTAGCTGGGGCTATTACTATATTATTAACAGATCGAAATATTAATACATCATTTTTCGACCCTATAGGAGGAGGGGACCCTATTTTATACCAACATTTATTT</t>
  </si>
  <si>
    <t>&gt;2138f6774f99af1169a69bdf921caae3_Diptera_Cecidomyiidae_Peromyia_abnormis</t>
  </si>
  <si>
    <t>AATAAATAATATAAGATTTTGATTTTTACCCCCATCTTTATCTCTTTTATTAATTAGAAGAATTGTT---GAATCTGGGACTGGAACAGGTTGAACAGTATATCCTCCTTTATCTTCAACAATTGCTCATATAGGATCTTCTGTTGATCTTTCTATTTTTTCTCTTCATATAGCTGGGATTTCATCAATTTTAGGAGCAATTAATTTTATTACAACAATAATTAATATACAAGTAAAAAAAATTAAATTTGACCAACTTCCGTTATTTACATGATCAGTAATAATTACTGCAATTTTATTACTTTTATCATTACCCGTTTTAGCTGGAGCAATTACTATATTATTAACAGATCGAAATATTAACACATCTTTTTTTGACCCAATTGGAGGTGGTGATCCTATTTTATATCAACACTTATTT</t>
  </si>
  <si>
    <t>&gt;a84567ae5abeeb38804d87c190aff620_Diptera_Cecidomyiidae_Cecidomyiidae_unclassified.Cecidomyiidae_XX</t>
  </si>
  <si>
    <t>TATAAATAATATAAGGTTTTGATTTTTGCCTCCATCACTATCATTATTATTAATTAGAGGGATAGTT---GAATCGGGAACAGGAACTGGATGAACTGTTTACCCTCCACTATCATCAACAATTGCTCATGTCGGATCTTCTGTTGACCTATCAATTTTTTCTCTTCATATGGCTGGAATTTCTTCAATTTTAGGGGCAATTAATTTTATTACAACAATAATTAATATGCAAGTAAAAAAAATTAATTTTGATCAATTACCTTTATTTACATGATCAGTAATTATTACTGCTGTTTTATTATTATTATCATTACCTGTTTTAGCTGGGGCTATTACAATATTATTAACTGACCGAAATATTAATACTTCATTTTTTGATCCTATTGGCGGAGGAGATCCTATTTTATATCAGCATTTATTT</t>
  </si>
  <si>
    <t>&gt;a24c1a64aba1f065140926d8e939af75_Diptera_Cecidomyiidae_CEFIN13449-25</t>
  </si>
  <si>
    <t>AATAAATAATATAAGATTTTGATTTTTACCCCCTTCATTATCATTATTATTAATTAGAAGAATAGTA---GAATCCGGAACAGGGACTGGATGAACAGTTTATCCTCCCTTATCTTCAACAATTGCTCATGTGGGATCTTCTGTAGATTTATCAATTTTTTCTTTACATATAGCAGGTATTTCTTCAATTTTAGGAGCAATTAATTTTATTACAACTATAATTAATATACAAGTTAAAAAAATTAATTTTGATCAATTACCATTATTTACATGATCAGTTATAATTACAGCAATTTTATTACTATTATCTTTACCTGTACTTGCTGGGGCTATTACTATATTATTAACTGATCGAAATATTAATACTTCTTTTTTTGACCCAATTGGAGGAGGTGATCCTATTTTATATCAACATTTATTT</t>
  </si>
  <si>
    <t>&gt;6890b190cf297845ecfb827e8c580d92_Diptera_Cecidomyiidae_Cecidomyiidae_BOLD:AAQ0654</t>
  </si>
  <si>
    <t>AATAAATAATATAAGATTTTGATTTTTACCCCCCTCTATTTCATTACTCTTAATTAGAGGATTAGTA---GAATCAGGAACAGGGACAGGGTGAACTGTTTATCCTCCGTTATCTTCAACAATTGCTCATACAGGAGCTTCAGTAGACTTATCAATTTTTTCTTTACATATAGCAGGAATTTCCTCAATTTTAGGAGCAATTAATTTTATTACAACAATAGTAAATATAAAAGTTAAAAATATTAAATTTGATCAATTACCTTTATTTACTTGATCAGTTATTATTACAGCTATTTTATTACTTTTATCACTTCCAGTTTTAGCCGGAGCTATTACAATATTATTAACAGACCGAAATATTAATACTTCATTCTTTGACCCAATTGGAGGAGGAGACCCTATTTTATACCAACACTTATTT</t>
  </si>
  <si>
    <t>&gt;81814eb2ef26a160604f957178302b0c_Diptera_unclassified.Diptera_unclassified.Diptera</t>
  </si>
  <si>
    <t>AATAAATAACATAAGATTTTGATTTTTACCCCCCTCCCTATCTCTTTTATTAATTAGAAGAATAGTT---GAATCAGGTACAGGGACTGGTTGAACAGTTTATCCCCCTTTATCATCAACAATTGCTCATGTAGGAGCCTCAGTAGACTTATCTATTTTTTCTTTACATATAGCTGGAATTTCTTCAATTTTAGGGGCAATTAATTTTATCACAACCATAATTAACATACAAGTAAAAAAAATTAAATTTGATCAATTACCTTTATTTACCTGATCTGTTATTATTACTGCAGTATTATTATTATTATCATTGCCAGTATTAGCTGGAGCTATTACAATATTATTAACAGATCGAAATATTAATACATCATTCTTTGACCCTATAGGAGGAGGAGACCCAATTTTATACCAACACTTATTT</t>
  </si>
  <si>
    <t>&gt;68fe5937558e082fc971cdf7d757f66b_Diptera_Cecidomyiidae_CEFIN17500-25</t>
  </si>
  <si>
    <t>AATAAATAATATAAGATTTTGATTATTACCCCCATCTTTAACTTTATTATTAATTAGAAGTATAGTA---GAATCTGGGACTGGGACTGGATGAACTGTCTATCCTCCTTTATCTTCTACTATTGCTCATTCTGGTACTTCAGTTGATTTATCAATTTTTTCTTTACATTTAGCAGGTATTTCATCAATTTTAGGAGCTATTAATTTTATTACCACAATAATAAATATACAAATTAAAAATATTAAATTTGATCAATTACCTTTATTTACATGATCAGTTATTATTACTGCTATTTTATTATTATTATCTCTTCCTGTTTTAGCAGGAGCTATTACTATATTATTAACAGATCGAAATATTAATACATCTTTTTTTGATCCTGCAGGAGGAGGTGATCCTATTTTATATCAACATTTATTT</t>
  </si>
  <si>
    <t>&gt;56e41d31cd96f224794fa1b6f5e2546b_Diptera_Cecidomyiidae_Bryomyia_gibbosa</t>
  </si>
  <si>
    <t>AATAAATAATATAAGATTTTGATTATTACCCCCATCTTTAACTCTTTTATTAATTAGAAGTATAGTT---GAATCTGGGACTGGGACTGGATGAACTGTCTACCCTCCTTTATCTTCTACTATTGCTCATTCAGGGGCTTCAGTAGATTTATCAATTTTTTCATTACATTTAGCAGGTATTTCATCAATTTTAGGAGCTATTAATTTTATTACTACAATAATAAATATACAAATTAAAAATATTAAATTTGATCAATTACCTTTATTTACATGATCAGTTATTATCACAGCTGTTTTATTATTATTATCCCTTCCTGTTTTAGCAGGAGCTATTACTATACTATTAACAGATCGTAATATTAATACATCCTTTTTTGATCCTGCGGGAGGAGGAGACCCTATTTTATATCAACATTTATTT</t>
  </si>
  <si>
    <t>&gt;32f20f9ea90906641eac114c029b13c3_Diptera_Cecidomyiidae_Cecidomyiidae_BOLD:ACC0393</t>
  </si>
  <si>
    <t>AATAAATAACATAAGATTTTGATTATTACCCCCATCTCTAACTCTTTTAATTGTTAGGAGAATAGTA---GAATCTGGGACTGGGACTGGATGAACTGTATACCCCCCTCTATCATCTTCTATTGCTCACTCTGGAGCTTCAGTAGATTTATCAATTTTTTCATTACACTTAGCCGGTATTTCATCAATTTTAGGAGCTATTAATTTTATTACTACAATAACAAATATACAAATCAAAAACATTAAATTAGATCAATTACCCTTATTTACATGATCAGTGATTATTACTGCTATTCTATTATTGCTATCTCTTCCTGTTTTAGCAGGAGCTATTACTATATTATTAACAGATCGAAATATTAATACATCTTTTTTTGATCCTGCAGGAGGAGGAGATCCCATTTTATACCAACACTTATTT</t>
  </si>
  <si>
    <t>&gt;6805b7671881ea30ff6f38fe0ee29c4a_Diptera_Cecidomyiidae_Bryomyia_bergrothi</t>
  </si>
  <si>
    <t>AATAAATAATATAAGATTTTGATTATTACCTCCTTCTTTAACATTATTATTAACTAGAAGATTAGTT---GAATCAGGTACAGGAACTGGATGAACAGTTTATCCTCCTTTATCTTCAACAATTGCTCATTCTGGTATATCTGTTGATTTATCAATTTTTTCTCTTCATTTAGCAGGAATTTCTTCAATTTTAGGAGCAATTAATTTTATTACTACAATAGTAAATATAAAAATTAAAAATATTAAACTTGATCAATTACCTTTATTTACATGATCTATGATTATTACAGCTGTATTATTACTTTTATCATTACCTGTTTTAGCAGGTGCTATTACTATATTATTAACAGATCGAAATATTAATACATCTTTTTTTGACCCGGCAGGAGGAGGAGACCCAATTCTTTACCAACATTTATTT</t>
  </si>
  <si>
    <t>&gt;20e42b9a024e94b81559fd8c2fa88f30_Diptera_Cecidomyiidae_Cecidomyiidae_BOLD:ACP9002</t>
  </si>
  <si>
    <t>AATAAATAATATAAGATTTTGATTTTTGCCCCCTTCATTAATATTATTATTATTAAGAAGAATAGTA---GAATCTGGAACAGGAACTGGATGAACAGTGTATCCTCCCCTTTCTTCAATTATTTCACATAGAGGAGCTTCAGTTGACCTTTCTATTTTTTCTCTTCATATAGCGGGAATTTCTTCAATTTTAGGGGCAATTAATTTTATTACCACAATAATTAACATACAAATTAAAAAAATCAAATGAGATCAATTACCTTTATTTTCTTGATCAGTTATTATTACTGCAGTTTTACTTTTACTTTCATTACCAGTGTTAGCTGGAGCCATTACTATACTTTTAACTGACCGAAATTTAAATACTTCTTTTTTTGACCCTATGGGGGGAGGAGACCCAATTTTATATCAACATTTATTT</t>
  </si>
  <si>
    <t>&gt;f406ab6bf7ea3609589150c2a89676e9_Diptera_unclassified.Diptera_unclassified.Diptera</t>
  </si>
  <si>
    <t>AATAAATAATATAAGGTTTTGATTTTTGCCCCCCTCATTAATAATTTTACTAGTTAGAAGAATTGTA---GAATCAGGAACTGGAACAGGATGAACTGTTTACCCTCCTCTTTCTTCAACAATTGCACATAATGGAGCTTCTGTTGATTTATCTATTTTTTCTTTGCATATAGCAGGAATTTCTTCAATTTTAGGGGCAATTAATTTTATTACTACAATAATTAATATACAAGTTAAAAAAATTAATTTTGATCAATTACCTTTATTTACTTGAGCAGTTATTATTACAGCTGTATTACTTTTATTATCTTTACCTGTATTAGCTGGAGCAATTACTATACTTTTAACAGACCGAAACATTAACACTTCTTTTTTTGACCCAATAGGAGGAGGGGACCCTATTTTGTACCAACATTTATTT</t>
  </si>
  <si>
    <t>&gt;51de7e88304ded61072a1f0df8f83bda_Diptera_unclassified.Diptera_unclassified.Diptera</t>
  </si>
  <si>
    <t>AATAAATAATATAAGATTTTGATTTTTGCCCCCTTCACTAATAATTTTATTAATTAGAAGAACTGTA---GAATCAGGAACTGGTACCGGGTGAACTGTTTATCCACCTCTTTCTTCAATAATTGCACATAACGGGGCTTCTGTTGACTTATCTATCTTTTCTTTACATATAGCAGGAATTTCATCAATTTTAGGAGCCATTAATTTTATTACCACAATAATTAACATGCAGATTAAAAAAATCAATTTTGATCAATTACCTTTATTTATCTGATCTGTTATTATTACAGCTGTTTTACTTTTGTTATCTTTACCTGTATTAGCCGGAGCAATTACTATACTATTAACAGACCGAAATATTAATACTTCTTTTTTTGACCCTATAGGAGGAGGAGATCCTGTTTTATATCAACATTTATTT</t>
  </si>
  <si>
    <t>&gt;e2d4e3e19a88ed2fd9b28a1d1c3bec95_Diptera_Cecidomyiidae_CEFIN097-21a</t>
  </si>
  <si>
    <t>AATAAATAATATAAGATTCTGATTTCTACCCCCATCTCTATCTTTACTAGTAATTAGAAGACTAGTT---GAATCAGGAACAGGAACAGGATGAACAGTATACCCCCCTTTATCTTCTACAATTGCCCATAATAGAGCCTCAGTAGATCTTTCAATTTTTTCTTTACATTTAGCAGGAATTTCTTCTATTTTAGGAGCCATTAATTTTATTACAACAATAATTAATATACAAGTAAAAAAAATTAATTTTGACCAATTACCTTTATTTACCTGATCAGTAATTATTACTGCAACCTTATTATTGCTATCTTTACCCGTTTTAGCAGGTGCTATTACTATATTATTAACTGATCGTAATATTAATACTTCATTCTTTGACCCTATTGGAGGGGGAGATCCTATTTTATATCAACATTTATTT</t>
  </si>
  <si>
    <t>&gt;1f941829f40218e524b6403bf1a49ce0_Diptera_Cecidomyiidae_Cecidomyiidae_BOLD:ACO7697</t>
  </si>
  <si>
    <t>AATAAATAATATAAGATTCTGACTTTTGCCCCCATCTTTAACATTACTTTTAATAAGAAGGTTAGTA---GAAACAGGAACAGGAACAGGATGAACGGTCTATCCGCCCCTATCATCAATTTTAGCTCATACTGGAGCTTCAGTAGATTTATCAATTTTCTCTCTTCATATAGCAGGTATTTCTTCAATTTTAGGGGCAATCAATTTCATTACAACTATAATTAATATACGAATTAAAAATATTAAATTCGACCAAATCCCCCTATTCTCATGATCAGTAATTATCACTGCTATCCTTTTACTCCTTTCTCTTCCTGTATTAGCAGGGGCAATTACAATATTATTAACAGATCGAAATTTAAATACATCGTTTTTTGATCCTTTAGGGGGAGGAGATCCTATTTTATACCAACATTTATTT</t>
  </si>
  <si>
    <t>&gt;28cb8e43ed32dfe4f990de16becc8057_Diptera_Cecidomyiidae_Cecidomyiidae_Schistoneurus_irregularis</t>
  </si>
  <si>
    <t>CATAAACAACATAAGATTTTGACTTTTACCCCCCTCTCTTACTCTTCTACTAATAAGAAGAATAGTA---GAAACAGGAACGGGGACAGGATGAACAGTTTATCCCCCCCTATCTTCTATTTTAGCTCATGCCGGAACTTCAGTAGACCTCTCAATTTTTTCTCTTCATATAGCAGGTATTTCTTCTATTTTAGGGGCTATTAATTTTATTACTACTATAATTAACATACAAGTAAAAAATATTAAGTTTGACCAAATTCCTTTATTTTCTTGATCTGTTATTATTACAGCTATTTTATTATTACTTTCTTTGCCTGTACTAGCGGGAGCTATTACTATACTATTAACAGATCGAAATTTAAATACTTCTTTTTTCGATCCAGTAGGAGGAGGAGATCCAATCCTATACCAACATTTATTT</t>
  </si>
  <si>
    <t>&gt;294c4350c989e6f9c772d01af594f47d_Diptera_Cecidomyiidae_Cecidomyiidae_BOLD:ACH3038</t>
  </si>
  <si>
    <t>AATAAATAATATAAGTTTCTGATTATTGCCCCCCTCTTTGACATTGCTTTTAATAAGAAGACTAGTA---GAAACAGGAACTGGGACAGGATGAACTGTTTATCCTCCACTTTCTTCTATTATTGCTCATACAGGAGCCTCCGTTGATTTATCCATTTTCTCTCTTCATATAGCTGGAATCTCTTCAATCCTAGGAGCTATTAATTTTATTACCACAATAATTAATATACGAGTAAAAAATATTAAATTTGATCAAATTCCTTTATTTTCATGATCAGTCATTATTACTGCAATTCTTCTTTTATTGTCTCTCCCTGTTCTTGCAGGAGCAATTACAATATTATTAACAGACCGAAATTTAAATACATCATTTTTCGATCCTAGGGGAGGAGGAGATCCAATCCTATACCAACATTTATTT</t>
  </si>
  <si>
    <t>&gt;491cb2462288341a931ac75938354ceb_Diptera_Cecidomyiidae_Cecidomyiidae_unclassified.Cecidomyiidae_XX</t>
  </si>
  <si>
    <t>GATAAATAATATAAGTTTCTGGTTATTACCTCCTTCTTTAACTTTGCTTTTGATAAGAAGAATAGTG---GAAACAGGAACGGGAACAGGATGAACCGTCTATCCTCCACTTTCTTCTATTATTGCTCATACAGGAGCATCCGTTGATTTATCTATTTTCTCTCTTCATATAGCCGGAATTTCTTCCATTTTAGGGGCTATTAATTTTATCACAACAATAATTAATATACGAGTAAAAAATATTAAATTTGATCAAATTCCTTTATTTTCATGATCAGTTATTATTACTGCAATTCTTCTTTTATTATCTCTACCTGTTCTTGCAGGAGCCATTACAATATTATTAACAGACCGAAATTTAAATACATCATTTTTTGACCCTAGAGGGGGAGGAGACCCAATTTTATACCAACATCTATTT</t>
  </si>
  <si>
    <t>&gt;129b810bd358e40cadd2cc9ae64c431a_Diptera_Cecidomyiidae_Cecidomyiidae_unclassified.Cecidomyiidae_XX</t>
  </si>
  <si>
    <t>AATAAATAATATAAGATTCTGATTATTACCCCCCTCTTTAATATTACTTTTAATAAGAAGAATAGTG---GAAACAGGAACTGGGACAGGTTGAACTGTTTATCCTCCTCTTTCTTCTATTATTGCTCATACTGGTGCTTCTGTTGATTTATCAATTTTTTCTCTTCATATAGCTGGGATTTCATCTATTTTAGGAGCTATTAATTTCATTACTACAATAATTAATATGCGAATTAAAAATATTAAATTTGATCAAATTCCTTTATTTTCTTGATCAGTAATTATTACTGCAATTTTACTTTTGCTTTCCCTTCCTGTGCTAGCAGGAGCAATTACAATATTATTGACAGACCGAAATTTAAACACCTCTTTTTTTGACCCTAGAGGAGGGGGGGACCCAATTTTATACCAACATTTATTC</t>
  </si>
  <si>
    <t>&gt;b3469dc016223eefa15b3337e0579cd5_Diptera_Cecidomyiidae_Porricondyla_petrophila</t>
  </si>
  <si>
    <t>AATAAATAATTTAAGATTTTGATTATTACCCCCCTCATTAATATTGCTTTTAATAAGAAGAGTAATT---GAAACAGGGACAGGTACAGGTTGAACAGTATACCCTCCCCTTTCATCAATTTTAGCTCATAATGGGGCTTCTGTAGATTTATCTATTTTTTCTCTACATATGGCAGGAATCTCTTCTATTTTAGGAGCTATTAATTTTATTACTACAATAATCAATATACGAATTAGAAATATTAAGTTTGATCAAATTCCCTTATTCTCTTGATCAGTCATTATTACTGCCATTCTTTTATTATTATCATTACCTGTTCTAGCAGGAGCTATCACTATATTATTAACTGATCGAAATTTAAATACATCATTTTTCGATCCAAGTGGAGGAGGGGACCCTATTTTATATCAACATCTTTTC</t>
  </si>
  <si>
    <t>&gt;38d3d9124270161d4bbbb040e003e1a0_Diptera_Cecidomyiidae_Cecidomyiidae_BOLD:ACI9580</t>
  </si>
  <si>
    <t>TATAAATAATATAAGATTCTGATTATTACCCCCATCATTGATATTACTATTAATAAGAAGAATTGTA---GAAACTGGAACAGGGACAGGATGAACAGTTTACCCCCCCTTATCATCTATTATTGCACATACCGGAGCTTCTGTAGATTTATCTATTTTTTCTTTACATATAGCAGGTATTTCTTCTATTTTAGGGGCAATTAATTTTATTACAACTATGATTAATATACGAGTTTTTAACATTAATTTTGATCAAATTCCTCTATTTTCCTGATCTGTTATTATTACAGCAATTTTATTACTTCTTTCTTTACCAGTTTTAGCTGGAGCTATTACTATATTATTAACTGACCGTAATTTAAATACTTCTTTTTTTGACCCAATAGGAGGAGGAGATCCTATTTTATATCAACACTTATTT</t>
  </si>
  <si>
    <t>&gt;8f0ac6d8c34b8aeae4f73bfd984e7f42_Diptera_Cecidomyiidae_Cecidomyiidae_BOLD:ACP5810</t>
  </si>
  <si>
    <t>TATAAATAATATGAGATTTTGATTATTGCCTCCATCATTGATATTACTTTTAATAAGAAGAATCGTA---GAAACTGGAACTGGCACAGGATGAACAGTTTACCCCCCTTTATCTTCAATTATTGCACATACTGGAGCATCAGTTGATTTATCTATTTTTTCTTTACATATAGCTGGTATTTCTTCTATTTTGGGAGCAATTAATTTTATTACTACTATAATTAATATACGAGTATTAAGAATTAACTTTGATCAAATTCCTTTATTTTCATGATCTGTTATTATTACAGCAATTTTACTACTTCTTTCTTTACCTGTTTTAGCTGGAGCTATTACTATATTATTAACAGATCGAAATTTAAATACATCATTCTTTGATCCAATAGGAGGAGGAGATCCTATTTTATATCAACATTTATTT</t>
  </si>
  <si>
    <t>&gt;25db590a1a6e6dc40b249e9164ef4821_Diptera_Cecidomyiidae_Cecidomyiidae_unclassified.Cecidomyiidae_XX</t>
  </si>
  <si>
    <t>AATAAATAATATAAGATTTTGATTGTTGCCTCCCTCATTATTATTATTAATAATAAGAAGATTAATT---GAAACAGGAACAGGTACAGGATGGACTGTATACCCCCCTTTATCATCTATTATTGCCCATACAGGAGCATCAGTAGACCTATCAATTTTTTCTCTTCATATAGCAGGTATTTCTTCAATTTTAGGGGCAATTAATTTTATTACAACAATAATTAATATACGTATTAAAAATATTAATTTTGATCAAATTCCTTTATTTACATGATCAGTAATTATTACAGCAATTTTATTACTTCTTTCATTACCTGTTTTAGCAGGAGCTATTACTATATTACTAACAGACCGAAATTTAAATACATCATTTTTTGATCCAAGAATAGGAGGAGATCCTATTTTATATCAACATTTATTT</t>
  </si>
  <si>
    <t>&gt;2596cebbe8ee74daa3ebe1cf232bab99_Diptera_Cecidomyiidae_Cecidomyiidae_BOLD:ACC9118</t>
  </si>
  <si>
    <t>AATAAATAATATAAGATTTTGATTATTACCCCCCTCTTTAATATTACTTTTAATAAGAAGAATAGTT---GAAACAGGAACAGGGACAGGTTGAACAGTCTATCCTCCCTTATCTTCTATCCTTGCACATACCGGAGCCTCTGTTGATTTATCTATTTTCTCCTTACATATGGCCGGAATTTCTTCAATCTTAGGGGCAATCAACTTTATTACTACAATAATTAATATACGAGTAACAAATATTAAATTTGATCAAATTCCATTATTTGCCTGATCAGTGGTTATTACAGCCATCTTATTATTATTATCTTTACCTGTTTTAGCTGGAGCTATTACTATACTATTAACAGATCGAAATCTAAATACATCTTTTTTTGATACGAGAGGAGGAGGAGATCCTATTTTATATCAACATTTATTC</t>
  </si>
  <si>
    <t>&gt;8ef56c4861ae919c3d186a0823e19b10_Diptera_Cecidomyiidae_CEFIN9089-25</t>
  </si>
  <si>
    <t>GATAAATAATATAAGATTTTGACTTTTACCTCCATCTTTACTTTTACTTTTAATAAGAAGACTAGTA---GAAACAGGAACAGGAACAGGATGAACCGTTTACCCCCCTCTATCATCTATTACTGCCCATACGGGGGCTTCAGTTGATCTATCTATTTTTTCTTTACATATAGCCGGAATTTCCTCAATTTTAGGAGCAATTAATTTTATTACTACCATAATTAATATACGAATTAAAAACATTAAATTTGACCAAATTTCATTATTTTCTTGATCCGTTATAATTACAGCCATTCTATTACTTTTATCTCTGCCAGTTTTAGCGGGAGCAATTACCATGTTATTAACTGATCGAAATCTAAACACCTCATTTTTCGACCCTATAGGAGGAGGAGACCCAATTTTATACCAACATTTATTT</t>
  </si>
  <si>
    <t>&gt;28341d92cf196f547dc7c3c0d609f584_Diptera_Cecidomyiidae_GMRPN2056-25</t>
  </si>
  <si>
    <t>AATAAATAATATAAGATTTTGACTCCTCCCTCCTTCTTTAATATTACTTTTAATAAGAAGAATAGTT---GAAACAGGAACCGGAACAGGATGAACAATTTATCCTCCTTTATCGTCTATTACTGCTCATACAGGAGCATCCGTAGATCTTTCTATTTTCTCATTACATATAGCAGGAATTTCTTCTATTCTTGGAGCAATTAATTTTATTACAACTATAATTAATATACGAGTAAAAAATATCAAATTTGACCAAATCCCCCTATTTGCATGATCAATTATTATTACTGCAATATTACTACTTTTATCATTACCTGTCTTAGCTGGAGCTATTACTATGCTATTGACGGATCGAAACTTAAATACTACATTTTTTGATCCTAGAGGAGGAGGGGATCCAATTTTATACCAGCATCTATTT</t>
  </si>
  <si>
    <t>&gt;d05d1e9d624d98bcde9cd86becd199c0_Diptera_Cecidomyiidae_Cecidomyiidae_Aprionus_bifidus_GDIP12377-22</t>
  </si>
  <si>
    <t>AATAAATAATATGAGATTTTGACTTTTACCTCCTTCATTATTTCTATTAATTTTAAGAAGATTGGTT---GAATCAGGCACAGGAACAGGATGAACTGTGTATCCCCCCCTATCTTCTAATATTGCTCATTCAGGGAGATCTGTTGATCTATCAATTTTTTCTTTACATTTAGCTGGAATTTCTTCAATTTTGGGAGCAATTAATTTTATTACAACTATAATTAATATACAGCCAAATAAAATTAAATTTGATCAATTATCTTTATTTACATGATCTGTTATTATTACGGCAATTTTATTACTTTTATCTTTACCAGTTTTAGCTGGAGCAATTACAATATTATTAACTGATCGAAATTTAAATACTTCCTTTTTTGACCCCATGGGTGGAGGTGACCCCATCCTTTATCAACATTTATTT</t>
  </si>
  <si>
    <t>&gt;e96395368a3f6c30460340fe187168ec_Diptera_Cecidomyiidae_Cecidomyiidae_Aprionus_insignis</t>
  </si>
  <si>
    <t>TATAAATAATATAAGATTTTGACTTTTACCTCCTTCTTTATTTTTATTAATTCTAAGAAGGCTAGTA---GAATCAGGAACTGGGACTGGTTGAACAGTTTATCCTCCTTTATCTTCTAATATTGCTCATTCAGGAGGATCTGTTGATTTATCAATTTTTTCATTACATTTAGCCGGTATTTCTTCAATTTTAGGAGCAATTAATTTTATTACTACTATAATTAATATACAAACAAAAAAAATTAAATTTGACCAACTTTCTTTATTTTCTTGGTCAGTTATTATTACAGCTGTTTTATTATTATTATCTTTACCTGTTTTAGCAGGAGCAATTACAATATTATTAACAGATCGAAATTTAAATACTTCATTTTTTGACCCAATAGGAGGGGGAGACCCAATTCTTTATCAGCATTTATTT</t>
  </si>
  <si>
    <t>&gt;47fa564e992aff07022708fa821f416a_Diptera_Cecidomyiidae_Aprionus_brevitegminis</t>
  </si>
  <si>
    <t>TATAAATAATATAAGATTTTGATTATTACCTCCTTCTTTATTTTTATTAATTTTAAGAATAATTATT---GAATCAGGAACGGGGACTGGTTGAACAGTTTATCCCCCCCTTTCTTCTAATATTGCTCATTCGGGAGGATCAGTAGATTTATCAATTTTTTCTTTACATTTAGCTGGGATTTCTTCTATTTTAGGGGCAATTAATTTTATTACAACTATAATAAATATACAAGTAAAAAAAATTAAATTTGATCAGTTATCTTTATTTTCTTGATCAGTTATTATTACTGCTGTTTTACTTCTTCTTTCTCTTCCTGTTTTAGCAGGGGCTATTACAATATTATTAACAGATCGAAATTTAAATACTTCTTTTTTTGACCCAATTGGAGGGGGAGATCCAATTCTTTATCAACATTTATTT</t>
  </si>
  <si>
    <t>&gt;c9e9a0f1a334dec4b2eed6f9502ae8ac_Diptera_Cecidomyiidae_CEFIN15714-25</t>
  </si>
  <si>
    <t>ATTAAATAATATAAGATTTTGACTTCTCCCTCCCTCATTATTTTTATTATTTTTAAGAGGAATAGTA---GAATCAGGTACTGGGACTGGATGAACAATTTATCCTCCTCTGTCGTCTAATATTGCACATTCAGGAAGATCTGTAGATTTGTCAATTTTTTCTTTACATTTAGCCGGTATTTCTTCAATTTTAGGGGCTATTAATTTTATTACAACAATAATTAATATACAAACTAAAAAAATTAAATTTGATCAATTATCTTTATTTTCTTGATCTGTGATTATTACTGCGGTTTTACTTTTACTATCTTTACCTGTTTTAGCAGGAGCAATTACTATATTATTAACTGACCGAAATTTAAATACTTCTTTTTTTGATCCGATGGGGGGAGGAGACCCAATTCTTTATCAACATTTATTT</t>
  </si>
  <si>
    <t>&gt;e13212d1b23e16dea2bf3fab65a3abf9_Diptera_Cecidomyiidae_HIRW6095-24</t>
  </si>
  <si>
    <t>AATAAATAATATAAGATTTTGGTTACTTCCTCCTTCATTATTTTTATTATTATTAAGAAGAATAGTA---GAATCTGGGACAGGGACAGGGTGAACAGTTTATCCTCCCCTATCTTCAAATATTGCTCATTCAGGAGGATCAGTAGATTTATCAATTTTTTCTCTTCATTTAGCTGGGATTTCTTCAATTTTAGGCGCAATTAATTTTATTACTACTATAATTAATATACAAACAAAAAAAATTAAATTTGATCAATTATCTTTATTTTCTTGGTCTGTAATAATTACAGCTATTTTATTATTGTTATCTCTACCTGTTTTAGCAGGTGCAATTACAATACTTTTAACAGATCGAAATTTAAATACTTCTTTTTTTGATCCGATAGGGGGAGGAGACCCTATTTTATATCAACATTTATTT</t>
  </si>
  <si>
    <t>&gt;99fea4c487a063fb868ed70561e3621d_Diptera_Cecidomyiidae_Aprionus_subbetulae</t>
  </si>
  <si>
    <t>AATAAATAATATAAGATTTTGACTTCTCCCTCCTTCGTTATTTCTTCTTATTTTAAGAAGAATAGTA---GAGTCAGGAACAGGAACAGGTTGAACTGTTTATCCCCCCTTGTCTTCAAATATTGCTCATTCAGGAGGAGCAGTAGATTTATCTATTTTTTCTTTACATTTAGCAGGTATTTCTTCAATTTTAGGGGCAATTAATTTTATTACTACTATAATTAATATACAAACAAAAAAAATTAAATTTGACCAACTATCTTTATTTAGTTGATCTGTAGTCATTACTGCAATCTTACTTTTGTTATCTTTACCAGTTTTAGCTGGAGCAATTACTATATTATTAACTGATCGAAATTTAAATACTTCTTTTTTTGATCCAATAGGAGGAGGAGACCCTATTCTTTATCAACATTTATTT</t>
  </si>
  <si>
    <t>&gt;c25fb93ab338cf654780a30292535c27_Diptera_Cecidomyiidae_Cecidomyiidae_BOLD:ACQ5544</t>
  </si>
  <si>
    <t>AATAAACAACATAAGATTTTGGATTCTTCCACCATCTTTATTTTTACTTCTTTTAAGAAGAATAGTA---GAATCAGGAACTGGAACAGGGTGAACAGTTTACCCTCCTTTATCTTCTAATATTGGTCATTCTAGAGGATCTGTAGATTTATCTATTTTTTCTTTACATTTAGCGGGTATTTCTTCAATTTTGGGGGCAATTAATTTTATTACAACAATAATTAATATACAAACAAGAAAAATTAAATTTGATCAATTGTCTTTATTTACTTGGTCAGTAATTATTACTGCAATTTTATTACTTTTGTCTTTACCTGTGTTAGCTGGGGCTATCACTATATTATTAACAGATCGAAATTTAAATACTTCCTTTTTTGATCCAATAGGGGGAGGAGATCCTATTCTTTACCAACATTTATTT</t>
  </si>
  <si>
    <t>&gt;bad2cdc051a2ca5edee213766fa862f6_Diptera_Cecidomyiidae_Aprionus_carinatus</t>
  </si>
  <si>
    <t>AATAAACAATATGAGGTTTTGATTACTTCCTCCTTCATTGACTCTTCTTTTGTTAAGAAGAATAGTT---GAGTCAGGGACTGGAACTGGGTGAACAGTCTACCCTCCCCTATCTTCAAATATTGCACATTCCGGGAGATCAGTTGATTTATCTATTTTTTCTTTGCATTTAGCTGGAATTTCTTCAATTTTAGGGGCAATTAATTTTATTACTACTATAATTAATATACAAACAAAAAAAATTAAATTTGACCAACTCTCATTATTTTCATGGTCTGTTGCTATTACAGCGATTTTATTATTGCTATCTCTACCAGTTTTAGCAGGAGCTATCACTATATTATTAACAGATCGAAATTTAAATACTTCTTTTTTTGATCCGATAGGTGGGGGAGATCCCATTTTATATCAGCATTTATTT</t>
  </si>
  <si>
    <t>&gt;3cbf023ab9590c1e03aa0c7ba6a00a03_Diptera_Cecidomyiidae_Aprionus_longicollis</t>
  </si>
  <si>
    <t>AATAAACAATATAAGGTTCTGGCTTCTCCCTCCTTCATTATTTTTATTATTTTTAAGAGGAATAATT---GAATCAGGGACAGGAACTGGTTGAACTGTTTATCCTCCACTATCATCTAATATTGCTCATTCAGGGGCTTCTGTTGATTTATCAATTTTTTCTCTACATTTAGCTGGGATTTCTTCTATTTTAGGAGCAGTAAATTTTATTACTACTATAATTAATATACAAACTAAAAAAATTAAATTTGACCAATTATCTTTATTTACTTGGTCAGTAATTATTACTGCAGTTTTACTTTTATTATCATTACCTGTACTAGCAGGAGCTATTACTATATTGCTTACTGATCGAAATTTAAATACATCATTTTTTGATCCAATAGGAGGAGGAGACCCTATTCTTTATCAACATTTATTT</t>
  </si>
  <si>
    <t>&gt;361bff875087dc85de46681a360c6afc_Diptera_unclassified.Diptera_unclassified.Diptera_Cecidomyiidae?</t>
  </si>
  <si>
    <t>ATTAAATAATATAAGATTTTGATTACTACCTCCTTCATTATTTTTACTACTACTAAGGAGAATAATT---GAGTCAGGGACAGGGACAGGATGAACTGTTTACCCCCCTCTTTCATCCAATATCGCTCATTCTGGGGGGTCTGTAGATTTATCTATTTTTTCTTTACATTTAGCTGGGATTTCTTCAATTTTAGGGGCAATTAACTTTATTACTACTATAATTAATATACAAGCTAAAAAAATTAAATTTGATCAATTATCTTTATTTACTTGGTCAGTAATTATTACGGCTATTCTTTTACTTTTATCTTTGCCCGTATTAGCAGGAGCTATTACGATATTATTAACTGATCGAAATATAAATACTTCTTTTTTTGATCCCACAGGGGGAGGTGACCCAATTTTATACCAACATTTATTT</t>
  </si>
  <si>
    <t>&gt;23d588e9e17a78afaed7ce5ca6360006_Diptera_Cecidomyiidae_unclassified.Cecidomyiidae</t>
  </si>
  <si>
    <t>AATAAATAATATAAGATTTTGATTATTACCTCCTTCACTTTTTTTATTACTTTTAAGGGGATTGGTA---GAGTCAGGAACAGGAACAGGATGAACAGTTTACCCTCCGCTATCTTCTAATATTGCACATTCTGGGGGATCAGTTGACTTATCTATTTTTTCATTACATTTAGCGGGAATTTCTTCAATTTTGGGGGCTATCAATTTTATTACTACTATAATTAATATACAACCTAAAAAAATTAAATTTGATCAATTATCACTATTTACTTGATCAGTTATTATTACTGCAATTTTGCTACTTTTATCTCTTCCTGTATTAGCTGGAGCAATTACTATGTTATTAACTGATCGAAATTTAAATACTTCTTTTTTTGATCCAATAGGAGGAGGAGACCCAATTTTGTATCAACATTTGTTT</t>
  </si>
  <si>
    <t>&gt;817f86020f8ada567e3399989fab450a_Diptera_Cecidomyiidae_Cecidomyiidae_Aprionus_bifidus_GDIP6761-22</t>
  </si>
  <si>
    <t>AATGAACAATATAAGATTTTGACTTTTGCCTCCTTCTTTATTTTTATTAATTTTAAGTAGTTTAGTA---GAGTCTGGAACAGGGACAGGATGAACCGTTTATCCCCCCCTATCTTCTAATATTGCTCATTCAGGAAGTTCTGTAGATTTATCTATTTTTTCATTACATTTGGCAGGAATTTCTTCAATCTTAGGTGCTATTAATTTTATTACAACCTCAGTTAATATGAATCCTAAAAAAATTAAACTTGACCAGTTATCTTTATTCATTTGATCTGTTTTAATTACAGCAGTATTGTTGTTACTATCTTTACCAGTTTTAGCTGGGGCTATTACTATATTATTGACCGACCGAAATTTAAATACTTCTTTTTTTGATCCATTGGGAGGGGGAGATCCTATTCTTTACCAACATTTATTT</t>
  </si>
  <si>
    <t>&gt;cbda607ddd1e6b5aa5149f57fd694522_Diptera_Cecidomyiidae_Cecidomyiidae_unclassified.Cecidomyiidae_XX</t>
  </si>
  <si>
    <t>AATAAATAATATAAGATTTTGATTATTGCCCCCTTCTCTTACTTTACTATTAATAAGAAGATTAGTA---GAAACAGGAACAGGGACAGGCTGAACAGTTTACCCCCCTTTATCTTCAATTATTTCTCACACTGGGTCATCTGTAGACCTTTCTATTTTTTCTTTACACATAGCGGGAATTTCATCAATCTTAGGGGCAATTAATTTTATTACCACAATAATTAATATACGAATTAAATCAATTAAATTTGATCAAATTCCCTTATTCTCTTGATCAGTAATTATTACTGCTATTTTATTACTACTATCCTTACCAGTACTAGCAGGAGCTATTACTATACTGCTAACTGACCGAAACCTAAATACCTCTTTTTTTGACCCTAGGGGTGGGGGAGACCCAATTTTATATCAACATTTATTT</t>
  </si>
  <si>
    <t>&gt;3973faea9b0d73967bbf160e16484ab6_Diptera_Cecidomyiidae_Cecidomyiidae_unclassified.Cecidomyiidae_XX</t>
  </si>
  <si>
    <t>AATAAATAATATAAGATTTTGACTATTACCCCCTTCTCTTACTTTATTATTAATAAGAAGGTTAGTA---GAAACAGGGACAGGGACAGGATGAACAGTTTACCCCCCCCTATCCTCAATTATTTCTCACACTGGGTCATCTGTAGACCTTTCTATTTTTTCTTTACACATGGCGGGAATTTCGTCAATCTTAGGGGCAATTAATTTTATCACCACAATAATTAATATACGAATTAAATCAATTAAATTTGATCAAATCCCCTTATTCTCTTGATCAGTGGTTATTACTGCTATTTTACTACTACTATCCTTACCAGTACTAGCAGGAGCTATTACTATATTACTAACTGATCGAAACCTCAATACCTCTTTTTTTGACCCTAGAGGGGGGGGAGACCCGATTTTATACCAACATTTATTT</t>
  </si>
  <si>
    <t>&gt;d3d2a928faff8a3ffd399e0240b6f8b1_Diptera_Cecidomyiidae_Cecidomyiidae_unclassified.Cecidomyiidae_XX</t>
  </si>
  <si>
    <t>AATAAACAATATAAGATTTTGATTATTACCCCCTTCTCTTACTTTGTTATTAATAAGAAGATTAACA---GAAACAGGAACAGGGACAGGCTGAACAGTTTACCCCCCTTTATCTTCTATTATATCTCACACTGGACCATCTGTAGATCTTTCTATTTTTTCTTTACACATAGCAGGAATTTCTTCAATCTTAGGAGCAATCAACTTTATTACTACAATAATTAATATACGAATTAAATCAATGAACTTTGATCAAATTCCCTTATTCTCTTGATCAGTAATCATTACTGCTATTTTATTACTACTATCCTTACCAGTACTAGCAGGAGCTATTACTATACTATTAACTGACCGAAATCTCAATACCTCTTTTTTTGACCCTAGAGGCGGGGGTGATCCAATTTTATACCAACATTTATTC</t>
  </si>
  <si>
    <t>&gt;7f206a91f6fba1683f1acfc08e1d50e8_Diptera_Cecidomyiidae_Cecidomyiidae_unclassified.Cecidomyiidae_XX</t>
  </si>
  <si>
    <t>TATAAATAACATAAGATTTTGATTATTGCCCCCTTCTCTTACTTTATTACTAACAAGAAGTTTAGTA---GAAACAGGAACAGGAACAGGCTGAACAGTTTACCCTCCTTTATCTTCAATTATATCTCATACTGGGTCATCTGTAGATCTTTCTATTTTTTCTTTACATATAGCAGGAATTTCTTCAATCCTAGGAGCAATTAACTTTATTACTACAATAATTAATATACGAATTAAATCGATTAAATTTGATCAAATCCCCCTATTCTCCTGATCAGTAATTATTACTGCTATTTTATTACTTCTATCATTACCAGTACTAGCAGGAGCTATTACTATATTATTAACTGACCGAAATCTAAATACCTCTTTTTTTGACCCGAGGGGTGGAGGAGACCCAATTTTATACCAACATCTATTC</t>
  </si>
  <si>
    <t>&gt;27f66028036430f2624082304d157f6a_Diptera_Cecidomyiidae_NORSC6974-23(sp.SL480)</t>
  </si>
  <si>
    <t>AATAAATAATATAAGATTTTGATTATTGCCCCCCTCACTTTCACTCCTTTTAATTAGAGGATTAGTA---GAATCAGGAACTGGAACTGGTTGAACTGTCTACCCTCCGCTATCTTCAACGATTGCGCATGGGGGATCTTCTGTAGATCTTTCTATTTTTTCATTACATTTGGCCGGAATTTCATCAATTTTAGGAGCTATCAATTTTATTACAACAATAATTAATATACGAATTAAAATAATTAAGTTTGATCAAATGCCCTTATTTGCTTGATCGGTTTTAATTACAGCAATTTTATTACTTTTATCTTTGCCAGTGTTAGCCGGAGCTATCACAATACTTTTGACTGACCGTAACCTAAATACTTCTTTTTTTGACCCAGCTGGAGGAGGGGACCCAATTTTATACCAACATTTATTT</t>
  </si>
  <si>
    <t>&gt;c424064c578e1103c465dc620050063e_Diptera_Cecidomyiidae_Heterogenella_hybrida</t>
  </si>
  <si>
    <t>AATAAATAATATAAGATTTTGATTATTACCCCCTGCTTTATCATTATTATTAATTAGAAGATTAGTA---GAATCAGGGACAGGAACAGGATGAACTGTATATCCTCCTTTATCATCCACTATAGCACATTCTGGAGCCTCAGTAGATTTATCTATTTTTTCATTACACTTAGCTGGTATCTCCTCAATTTTAGGAGCAATTAATTTTATTAGTACTATATTAAATATACAAGTAAAAAAAATTAAGTTTGATCAACTTCCATTATTTACTTGATCAGTTTTAATTACAGCTATATTACTTCTTTTATCTTTACCAGTTTTAGCAGGAGCTATTACTATATTATTAACTGACCGAAATGTAAATACTTCTTTTTTTAATCCAATAGGAGGAGGAGACCCAATTTTATATCAACACTTATTT</t>
  </si>
  <si>
    <t>&gt;348197c54905c9130accfdfe54c3ca2c_Diptera_unclassified.Diptera_unclassified.Diptera</t>
  </si>
  <si>
    <t>GATAAATAATATAAGATTTTGACTTCTTCCGCCTTCTTTAATTTTATTATTAATAAGAAGATTAGTA---GAATCTGGAACAGGGACAGGTTGAACTATTTATCCTCCTTTATCTTCTGTAATAGCACATTCGGGATCCTCTGTTGATCTTTCTATTTTTTCTTTACATTTAGCAGGAATTTCTTCTATTTTAGGAGCAATTAATTTTATTACAACTATGTTAAATATGCAAATTTTAAAAATTAAATTGGATCAATTACCTTTATTTGTTTGATCAGTTATTATTACTGCAATTTTATTATTGTTATCCTTACCTGTTTTAGCAGGAGCTATTACTATACTATTAACTGATCGAAATTTAAATACATCATTTTTTGATCCTATTGGTGGTGGAGACCCTATTCTTTATCAACATTTATTT</t>
  </si>
  <si>
    <t>&gt;47db17a10bf2adaa55a1582c83084f2c_Diptera_Cecidomyiidae_CEFIN7954-21</t>
  </si>
  <si>
    <t>AATAAATAACATAAGATTTTGATTATTACCCCCATCATTAATCCTACTTTTAATAAGAAGACTAGTA---GAAAGGGGCACTGGAACAGGATGAACAGTATACCCCCCTCTCTCTTCTATTATTGCCCACACCGGAGCTTCAGTAGATTTATCAATTTTTTCCCTTCATATAGCCGGAATCTCATCAATTTTAGGTGCAATTAATTTTATTACAACTATAATTAATATACGTATTATACATATTAAATTTGATCAAATTCCCCTTTTTTCATGATCTATTATTATTACTGCAATTCTTCTTCTTTTATCATTACCAGTACTAGCTGGAGCTATTACTATACTACTTACAGATCGAAACTTAAATACATCTTTCTTTGACCCTGAAGGAGGAGGAGATCCAATTTTATACCAACATTTATTT</t>
  </si>
  <si>
    <t>&gt;1fd014cd74138489828160b3a9c154e5_Diptera_Cecidomyiidae_Peromyia_photophila</t>
  </si>
  <si>
    <t>AATAAATAATATAAGATTTTGATTACTCCCCCCATCATTAACTTTATTATTAATTAGGGGGGTGGTT---GAGTCTGGTACAGGAACGGGTTGAACTGTATACCCCCCTCTTTCCTCTATTATTGCGCATTCTGGCAGGTCTGTTGATTTATCAATTTTTTCTTTACACTTAGCAGGAATTTCATCAATTCTAGGAGCAATTAATTTTATTTCAACTATAATAAATATACGAGTTTTAAATATTAAGTACGACCAACTACCTCTATTTGTATGATCAGTTGTGATTACTGCCATTTTACTATTATTATCATTACCCGTTTTAGCCGGGGCTATTACCATGCTTTTAACTGATCGTAACATAAATACGTCATTTTTTGATCCTATTGGAGGAGGAGACCCTATTTTATACCAACATTTGTTT</t>
  </si>
  <si>
    <t>&gt;3999926eefd0cca8897bb07dd1adb434_Diptera_Cecidomyiidae_unclassified.Cecidomyiidae</t>
  </si>
  <si>
    <t>AATAAATAATATAAGATTTTGATTGCTTCCCCCATCGTTAACTTTATTATTAATTAGTAGAGTGATT---GAGTCTGGCACGGGAACGGGTTGAACTGTGTACCCCCCCCTCTCTTCTGCTACTGCCCATTCTGGCAGGTCTGTCGATCTGTCAATTTTTTCTTTACATTTAGCAGGAATTTCATCAATTCTAGGAGCAATTAATTTTATTTCAACTATAATTAATATACAAGTTTTAAATATTAAGTATGACCAACTACCTTTATTTGTATGATCAGTTGTGATTACTGCCATTTTACTATTACTGTCACTGCCCGTTTTAGCCGGGGCTATTACAATACTTTTAACTGATCGTAACATAAACACGTCATTTTTTGACCCTATTGGAGGGGGGGACCCTATTTTATACCAACATTTGTTT</t>
  </si>
  <si>
    <t>&gt;c8045ac780c447b35f2347ec24ef009a_Diptera_Cecidomyiidae_Cecidomyiidae_unclassified.Cecidomyiidae_XX</t>
  </si>
  <si>
    <t>AATAAATAATATAAGATTTTGGTTACTTCCCCCATCGCTAACTTTATTGTTAATTAGCAGGTTGATT---GAATCTGGCACGGGAACGGGTTGAACTGTATACCCCCCTCTTTCTTCTATTATTGCTCACTCTGGTAGGTCTGTCGATTTATCAATTTTTTCTTTACATTTAGCAGGGATTTCATCGATTTTAGGGGCAATTAATTTTATTTCAACTATAACAAATATACGAGTTTTAAATATTAAGTACGACCAATTGCCCCTATTTGTGTGGTCAGTTGTGATTACAGCCATTTTATTACTACTGTCATTGCCCGTTTTAGCCGGAGCTATTACAATACTTTTAACTGATCGTAACATAAATACGTCATTTTTTGACCCTATTGGAGGGGGGGACCCTATTTTATATCAACACTTGTTT</t>
  </si>
  <si>
    <t>&gt;4f1c3ae1122c30c2be1e2c3ab38535a0_Phasmatodea_unclassified.Phasmatodea_unclassified.Phasmatodea</t>
  </si>
  <si>
    <t>AATAAATAATATAAGGTTTTGACTGCTCCCCCCATCATTGACTTTATTATTAATTAGGGGGGTGATT---GAGTCTGGTACAGGAACTGGTTGAACTGTTTACCCTCCCCTATCGGCTATAATTGCTCATTCAGGGGGTTCAGTTGATCTATCAATTTTTTCTTTACACTTAGCGGGGGTTTCATCAATTTTGGGGGCAATTAATTTCATTTCAACTGTAATAAATATACAGGTGTTAAACATTAAGTATGATCAATTACCTCTATTTGTGTGATCTGTAGTAATTACTGCTATTTTACTGCTTCTGTCATTACCTGTTTTAGCTGGGGCTATTACAATACTTTTAACGGACCGAAATATAAATACATCGTTCTTTGACCCCCTGGGAGGGGGGGACCCAATTTTATACCAACACCTGTTT</t>
  </si>
  <si>
    <t>&gt;72cc13fc2e4c57067a260823c5ed81b5_Diptera_Cecidomyiidae_unclassified.Cecidomyiidae</t>
  </si>
  <si>
    <t>AATAAATAATATAAGATTTTGATTTTTACCACCCTCTATTACTCTATTAATAGTTAGGAGGATAGTA---GAATCGGGTACAGGCACCGGATGGACAGTTTACCCGCCATTGTCCTCAACAATTGCTCACACAGGGGCTTCAGTTGATCTTTCTATTTTTTCTCTTCACTTAGCTGGAATTTCATCAATTTTAGGGGCTATTAATTTTATTACTACAATAATTAATATAAAAATTAATCAAATAAAATTTGATCAACTCCCATTATTTTCATGATCTGTAATTATTACAGCTATTTTATTATTATTATCTTTACCAGTATTAGCAGGAGCAATTACCATATTATTAACTGACCGAAACATTAACACATCATTTTTTGACCCAATTGGGGGAGGAGATCCTATTTTATACCAACACTTATTT</t>
  </si>
  <si>
    <t>&gt;7056329d9f8c51dd93413e56bc4932a5_Diptera_Cecidomyiidae_Cecidomyiidae_BOLD:ACP6027</t>
  </si>
  <si>
    <t>AATAAACAATATAAGGTTTTGATTGCTCCCCCCTTCTCTAACTTTACTACTCATAAGAAGCCTAGTA---GAAAGAGGAACAGGGACAGGTTGAACAGTATACCCCCCACTATCGTCAATTATCGCACATAATGGAGCTTCTGTTGATCTATCAATCTTCTCTCTACACCTCGCAGGAATCTCTTCAATTTTAGGAGCTATTAATTTTATCACTACTATAATTAACATAAACATCAAAATAATTAAATTTGACCAAATTTCTCTATTTTCTTGATCAGTAATTATTACGGCTATCCTACTTTTACTTTCTCTTCCTGTACTAGCAGGAGCAATTACAATATTATTAACAGATCGAAATTTAAATACTTCTTTTTTCGACCCAACTGGAGGGGGAGACCCTATTCTATACCAACACTTATTT</t>
  </si>
  <si>
    <t>&gt;c03aca6e8222cd4f6c5331faad02f1d9_Diptera_Cecidomyiidae_Winnertzia_nigra</t>
  </si>
  <si>
    <t>AATAAATAATATAAGATTTTGATTCTTGCCCCCATCTATCTCATTATTACTAATTTCTAGCTTAGTA---GAAACAGGAACAGGAACAGGATGAACTGTATATCCTCCCCTATCTTCTATTATTTCTCATAATAGATCTTCAGTTGATATTTCTATTTTTTCTTTGCATTTAGCGGGAATCTCTTCTATTTTAGGAGCAATTAATTTTATTACTACTATAATTAATATACAAATTAATAATATTAAATTCGACCAAATTTCTTTATTCTCTTGATCAGTTATCATCACTGCAGTATTATTACTATTATCCTTACCTGTATTAGCAGGAGCTATTACTATATTACTAACCGATCGAAACATTAATACATCATTTTTTGACCCATCAAGAGGAGGAGATCCAATTCTTTATCAACATTTATTC</t>
  </si>
  <si>
    <t>&gt;14e78e8b56555f78f8dcd6203df320d6_Diptera_Cecidomyiidae_Cecidomyiidae_BOLD:ACL3822</t>
  </si>
  <si>
    <t>AATAAATAATATAAGATTTTGACTTTTACCTCCCTCTTTAACCTTGCTTATTTCAAGAAGATTAATT---GAAACAGGAACAGGAACTGGATGAACAGTTTATCCACCTTTATCTTCAATTATTTTTCACACAAGATCATCTGTAGATATTTCTATTTTTTCCCTCCATTTAGCAGGTATTTCCTCAATTTTAGGAGCAATTAATTTCATTTCTACATTTTTAAATATAAAAATTAACAATATTAAATTTGATCAAATTCCATTATTCACTTGATCAGTAATTATTACTGCAGTTTTATTGCTTTTATCGCTTCCAGTTTTAGCAGGAGCAATCACTATATTATTAACAGATCGAAATATTAATACATCATTTTTTGATCCTTCAAGAGGAGGGGACCCTATTTTATATCAACATCTTTTC</t>
  </si>
  <si>
    <t>&gt;cb22ec1a1facf8c7d38c70166aa84d30_Diptera_Cecidomyiidae_Cecidomyiidae_unclassified.Cecidomyiidae_XX</t>
  </si>
  <si>
    <t>AATAAATAATATAAGATTTTGATTATTACCTCCTTCTTTAATGCTTCTCTTAACTAGAAGACTAGTT---GAAACAGGAACAGGGACAGGATGAACAGTTTATCCACCCCTATCTTCAAATATTTCTCACATTGGTTCATCAGTAGATTTATCAATTTTTTCTCTTCATTTAGCAGGAATTTCATCAATTCTTGGAGCTATCAATTTTATTACTACTTTTATTAATATACGAACTAACAATATTAAATTTGATCAAATTCCTCTTTTTGCTTGATCAGTAATAATCACTGCTATTCTTCTTCTTTTATCCCTCCCTGTACTAGCAGGAGCTATTACTATATTATTAACTGACCGTAATATTAATTCATCTTTTTTTGACCCTTCAAGAGGAGGAGATCCAATTTTATACCAACATTTATTT</t>
  </si>
  <si>
    <t>&gt;e90d8f4dd089014d58ae5770189951bd_Hemiptera_unclassified.Hemiptera_unclassified.Hemiptera_Cecidomyiidae?</t>
  </si>
  <si>
    <t>AATAAACAACATAAGATTTTGGTTACTTCCTCCTTCTCTACTTCTTCTTCTAATTAGAGCTTTAGTT---GAAACAGGGACAGGTACAGGTTGAACTGTTTACCCGCCTCTTTCTTCAATTATTTCTCATACAGGGCCATCAGTTGACCTGTCAATTTTTTCACTTCATTTAGCAGGAATCTCATCAATTTTAGGAGCTATTAATTTTATTACCACTTTTATTAATATACGAATTAATAATATTAAATTTGATCAACTTCCTTTATTTACTTGATCAGTTATAATTACTGCCATTTTATTATTATTATCTCTCCCAGTTCTTGCAGGGGCTATTACAATATTATTAACTGATCGAAATATTAATTCATCATTTTTTGATCCTTCAAGAGGGGGAGATCCAATTCTTTATCAACATTTATTT</t>
  </si>
  <si>
    <t>&gt;68d294a117b0b8cdcda1e60e985a3fb2_Diptera_unclassified.Diptera_unclassified.Diptera_Cecidomyiidae?</t>
  </si>
  <si>
    <t>AATAAATAATCTAAGATTTTGATTATTGCCTCCTTCATTAAATCTTCTTTTACTTAGAGCACTAATT---GAAACAGGAACAGGAACTGGATGAACAGTTTACCCCCCTTTATCTTCTATTATTGCCCATAATAGAGCCTCTATCGATTTATCAATTTTTTCTCTCCATATAGCAGGAATTTCATCAATTTTAGGAGCAATTAACTTTATTTCCACAATAACTAATATACAAATTAAAAAAATTAAATTAGATCAAATTTCTCTTTTCTCTTGATCAGTAATCATTACTGCTATTCTTTTAGTTATTTCTTTACCAGTTCTAGCTGGTGCTATTACAATATTATTAACTGATCGAAATATTAATACCTCATTTTTTGATCCCTCAAGAGGAGGGGACCCTATTTTATTCCAACATTTATTT</t>
  </si>
  <si>
    <t>&gt;e29a92d5a5005d02e13e64ae394ad1a0_Diptera_Cecidomyiidae_Cecidomyiidae_BOLD:ACU5311</t>
  </si>
  <si>
    <t>AATAAATAACATAAGATTTTGATTTTTACCTCCTTCTTTAATTTTACTTTTAATAAGAAGAATAGTA---GAAACAGGAACTGGAACAGGTTGAACCCTCTATCCTCCTTTATCCTCTTTTACTGCTCATTTAGGTTCATCTGTAGATTTATCTATTTTTTCTTTACACATGGCTGGAATTTCTTCTATTTTAGGGGCAATTAATTTTATTTCTACTACATTAAATATAAAAGTTAAAATAATAAAATATGATCAAATCTCTCTTTTTTCTTGATCAGTAACTATTACAGCTATTCTTCTTCTTCTTTCTTTACCAGTACTAGCTGGAGCGATTACTATATTAATTTTTGATCGAAATTTAAATACAACTTTCTTTGACCCAAGAGGAGGGGGTGATCCAATTTTATACCAGCATTTATTT</t>
  </si>
  <si>
    <t>&gt;0f0dc76acae60b15ef8640440460e745_Hymenoptera_Diprionidae_Diprion_pini</t>
  </si>
  <si>
    <t>AATAAATAATATAAGATTTTGACTTTTACCTCCTTCATTAATTATACTTTTATCAAGAAGAATTGTT---GATTCAGGAACAGGGACAGGGTGAACAATTTATCCTCCTTTATCAAGAAATTTAGGTCATTCAGGACCATCAACTGATTATACAATTTTTTCTTTACATATAGCAGGAATTTCATCTATTATAGGAGCAATTAATTTTATTTCTACTATATTAAATATACATTTAAAAGGGATAAAATTAGATCAATTAACTCTTTTTATTTGAGCAGTTAAATTAACAGCTGTTTTATTACTACTTTCATTACCAGTTTTAGCAGGTGCTATTACTATACTTTTAAGAGATCGAAATTTAAATACAACATTTTTTGATCCATCAGGAGGTGGAGATCCAATTTTATATCAACATCTATTT</t>
  </si>
  <si>
    <t>&gt;e2e8ca1c5a3c9e3d00f8d2c1e1782774_Hymenoptera_unclassified.Hymenoptera_unclassified.Hymenoptera</t>
  </si>
  <si>
    <t>AATAAATAATATAAGATTCTGACTTTTACCTTCTTCATTAATTATATTATTATCTAGAAGAATTGTT---GATTCAGGTACAGGAACAGGATGAACAATCTACCCTCCATTATCAAGAAATTTAGGTCATTCAGGACCGTCAACTGATTATACAATTTTTTCTTTACACATAGCAAGAATTTCGTCTATTATAGGTGCAATTAATTTTATTTCTACTATATTAAATATACACTTAAAAGGAATAAAATTAAATCAATTAACTTTATTTATTCGAGCAGTAAATCTCACAGCAATTTTATTATTGTTATTTTTACCAGTATTAGCAGGAGCTGTTACTATATTATTGAGAGATCGAAATTTAAATACAACATTTTTTGACGCATCAGGAGGAGGAGATCCAATTTTATACCAACATTTATTT</t>
  </si>
  <si>
    <t>&gt;ba6087c192a7ad714fb9a48a70af3dac_Hymenoptera_Tenthredinidae_Cladius_compressicornis</t>
  </si>
  <si>
    <t>ATTAAATAACATAAGATTTTGATTTCTACCCCCATCAATAATCCTATTATTATCAAGAAGTATAGTA---AATTCAGGATCAGGAACAGGATGAACAGTTTATCCTCCTTTATCAAGAAGAATTTCACATGCAGGAGCATCTGTAGATTTAACTATTTTTTCATTACATTTAGCTGGAATTTCATCAATTCTTGGAGCTATTAATTTCATCTCAACAATAATTAATATACGAGTAAAAGGAATAAATTTTGAACGAATACCTTTATTTGTGTGAGCAGTATCACTAACAGCCTTATTACTTCTTCTATCTCTACCAGTTTTAGCAGGAGCAATTACTATACTTCTCACAGATCGAAATTTAAATACATCATTTTTTGATCCTTCGGGAGGAGGAGATCCAATTTTATATCAACACTTATTT</t>
  </si>
  <si>
    <t>&gt;2998f1e8f03bf2b23797f06a9429dcca_Hymenoptera_Tenthredinidae_Euura_BOLD:AAM4923</t>
  </si>
  <si>
    <t>ATTAAATAATATAAGATTTTGATTTTTACCTCCGTCATTAATTTTATTACTATCAAGAAGAATAGTA---AATTCAGGATCAGGAACTGGATGAACTGTATACCCACCCCTATCAAGAAGAATTTCTCATTCAGGAGCATCTGTTGACTTAACAATTTTTTCTCTTCATTTAGCAGGAATCTCATCAATCTTAGGAGCAATTAATTTTATCTCAACAATAATTAATATAAAATTAAAAGGAATAAGATTTGAACAAATACCTTTATTTGTATGGGCAGTATCCTTAACAGCATTATTACTACTATTATCATTACCAGTTTTAGCAGGGGCCATTACTATACTTCTTACAGATCGTAATTTAAATACATCATTCTTTGACCCATCAGGAGGAGGGGATCCAATTTTATATCAACATTTATTT</t>
  </si>
  <si>
    <t>&gt;3a2fef4593f571cd4701746d0fbb2f83_Hymenoptera_Tenthredinidae_Euura_bergmanni</t>
  </si>
  <si>
    <t>ATTAAATAACATAAGATTCTGATTTTTACCCCCATCATTAATCTTATTATTGTCAAGAAGAATAGTA---AATTCAGGGTCAGGAACTGGATGAACTGTTTACCCCCCATTATCAAGAAGAATCTCTCATTCAGGGGCATCTGTAGACTTAACAATTTTTTCATTACACTTAGCAGGAATTTCATCAATTTTAGGGGCAATTAATTTTATTTCAACAATAATTAATATAAAACTAAAAGGAATAAGATTTGAACAAATACCTTTATTTGTATGAGCAGTTTCATTAACAGCATTATTACTACTATTATCACTACCAGTTTTAGCAGGAGCAATTACAATACTTCTAACGGATCGTAATCTAAATACATCATTTTTCGACCCATCAGGGGGAGGAGATCCAATTCTGTATCAACATTTATTC</t>
  </si>
  <si>
    <t>&gt;5d1d7d1bb880b8ddae15a3660276ebb4_Hymenoptera_Tenthredinidae_Euura_bohemani</t>
  </si>
  <si>
    <t>TTTAAACAATATAAGATTTTGATTCTTACCTCCTTCATTAATCTTATTACTATGTAGAAGAATAGTA---AATTCAGGCTCAGGAACTGGATGAACTGTTTATCCACCTTTATCAAGAAGAATTTCTCACTCAGGGGCATCAGTAGACTTAACTATTTTTTCTCTTCACTTAGCAGGAATTTCATCAATTTTAGGAGCAATTAATTTTATTTCAACTATAATTAATATAAAATTAAAAGGAATAAGATTTGAACAAATACCTTTATTTGTATGAGCAGTATCATTAACTGCGTTACTTTTACTTCTATCACTACCAGTATTAGCAGGAGCTATTACTATACTTCTTACAGATCGTAATCTAAATACGTCATTTTTTGACCCATCAGGAGGTGGAGATCCAATTTTATACCAACATTTATTT</t>
  </si>
  <si>
    <t>&gt;6eb32550ba3c3f7dae5c2352b9577df5_Hymenoptera_Tenthredinidae_Pristiphora_cincta</t>
  </si>
  <si>
    <t>ATTAAATAATATAAGATTCTGATTTTTACCTCCGTCATTAATTTTATTATTATCTAGAAGAATAGTA---AATTCTGGATCTGGAACAGGGTGAACAGTTTACCCTCCTTTATCAAGAAGAATTTCCCATGCAGGAGCATCAGTAGACTTAACTATTTTTTCACTTCATTTAGCTGGAATCTCATCAATTTTAGGAGCAATTAACTTTATTTCAACAATAATTAATATAAAATTAAAAGGAATAAGATTTGAACAAATACCTTTATTTATTTGAGCTGTTTCATTAACAGCTTTATTATTACTTTTATCCCTGCCTGTTCTAGCAGGAGCAATTACAATACTTTTAACAGATCGTAATTTAAATACATCATTTTTTGATCCTTCAGGAGGAGGTGATCCAATTTTATACCAACATTTATTT</t>
  </si>
  <si>
    <t>&gt;12f9d860ea64ac6cc3bdc12873798189_Hymenoptera_Tenthredinidae_Pristiphora_BOLD:AAG3568</t>
  </si>
  <si>
    <t>TTTAAATAATATAAGATTTTGATTTTTACCCCCATCATTAATACTTATTCTATCTAGAAGAATAGTA---AACTCAGGTTCAGGTACAGGATGAACAGTTTACCCACCACTATCAAGAAGAATTTCACACGCAGGGGCATCAGTTGATTTAACTATTTTTTCACTTCATTTAGCAGGTATTTCATCAATTTTAGGAGCAATTAATTTTATTTCAACAATAATTAACATAAAACTTAAAGGAATAAAATTTGAACAAATACCTTTATTTATTTGAGCAGTATCATTAACAGCCTTATTACTTCTCTTATCATTACCAGTATTAGCAGGAGCTATTACTATATTACTTACAGATCGTAACCTAAATACATCATTTTTTGATCCTTCAGGAGGAGGAGATCCAATTTTATATCAACATTTATTT</t>
  </si>
  <si>
    <t>&gt;b4e5526e2678ae58faad4c5c20957ab7_Hymenoptera_Tenthredinidae_Pristiphora_BOLD:AAG3540</t>
  </si>
  <si>
    <t>TTTAAATAATATAAGATTTTGATTTTTACCACCATCACTTCTACTCCTTCTTTCTAGAAGAATAGTA---AATTCAGGTTCAGGAACAGGATGAACAGTTTATCCCCCTCTTTCAAGAAGAATTTCACATGCAGGAGCATCAGTTGATTTAACTATTTTCTCATTACATTTAGCAGGTATTTCATCAATTTTAGGGGCAATTAATTTTATTTCAACAATAATCAATATAAAACTTAAAGGAATAAAATTTGAACAAATACCCTTATTTATTTGAGCAGTTTCATTGACAGCTTTATTACTTCTTTTATCATTACCAGTATTAGCTGGAGCTATTACTATATTACTTACAGATCGTAATTTAAATACATCATTTTTTGACCCCTCAGGTGGAGGAGATCCAATTTTATATCAACATCTATTT</t>
  </si>
  <si>
    <t>&gt;bba3b6a1c088d9d4d5aa404ddc967a46_Hymenoptera_Tenthredinidae_Pachyprotasis_rapae</t>
  </si>
  <si>
    <t>ATTAAATAATATAAGATTTTGATTTTTACCACCATCTATTACTCTTATTTTATCAAGAAGAATGGTA---AATTCAGGTTCAGGGACAGGATGAACTGTTTATCCACCCCTATCAAATAGAATATCCCATGCAGGAGCATCAGTAGACTTAACAATTTTTTCTCTTCATTTAGCAGGTATTTCTTCTATTTTAGGAGCAATTAATTTTATTTCAACAATAATTAATATACGAATTAAAGGAATAAAATTTGAACGTATACCTTTATTTATTTGAGCTGTATCTTTAACAGCTTTACTTTTACTTTTATCTTTACCAGTATTAGCTGGAGCAATTACTATATTATTAACTGATCGAAATTTAAATACATCATTTTTTGATCCCTCAGGTGGAGGAGATCCTATTCTTTATCAACATTTATTT</t>
  </si>
  <si>
    <t>&gt;2487ef71677abdf29141ad5aad9bf2f5_Hymenoptera_Tenthredinidae_Rhogogaster_BOLD:AAC9550</t>
  </si>
  <si>
    <t>ATTAAATAATATAAGATTTTGATTTTTACCACCTTCAATCATCTTACTTCTTTCAAGAAGTATAGTA---AATTCAGGATCAGGAACAGGATGAACAGTTTATCCTCCCCTATCAAACAATATATCACATGCAGGAGCATCAGTTGATTTAACTATTTTTTCTCTACATTTAGCAGGAATTTCATCAATTTTAGGAGCAATTAATTTTATTTCAACAATAATTAATATACAAACAAAAGGAATAAATTTTGAACGAATACCTCTATTTATTTGAGCTGTATCATTAACTGCATTATTATTATTATTATCATTACCAGTACTAGCTGGAGCAATTACAATATTACTTACAGATCGAAACTTAAATACATCATTTTTTGATCCCTCAGGAGGAGGAGATCCTATTTTATATCAACATTTATTT</t>
  </si>
  <si>
    <t>&gt;22b7b50198d312e0618bba59fea006ab_Hymenoptera_Tenthredinidae_Tenthredo_colon</t>
  </si>
  <si>
    <t>ATTAAATAATATAAGATTTTGATTTCTACCACCTTCAATTACCCTACTCCTTTCAAGAAGAATAGTA---AATTCAGGTTCAGGAACAGGTTGAACAGTATATCCACCATTATCAAATAATATTTCACATGCAGGAGCATCTGTAGATTTAACAATCTTTTCTTTACATTTAGCAGGAATTTCATCAATTTTAGGAGCAATTAACTTCATCTCAACTATAATTAATATACGAGTAAAAGGAATAAAATTTGAACGAATACCTTTATTTATTTGAGCAGTATCACTAACAGCATTATTACTATTATTATCATTACCAGTACTAGCTGGTGCAATTACTATATTATTAACAGATCGAAATTTAAATACTTCATTTTTTGACCCCTCTGGAGGAGGAGATCCAATCCTTTATCAACATTTATTT</t>
  </si>
  <si>
    <t>&gt;c128c170ef9379187112eba8148c3d72_Hymenoptera_Tenthredinidae_Tenthredo_ferruginea</t>
  </si>
  <si>
    <t>ATTAAATAATATAAGATTTTGATTTCTACCTCCATCAATTACCCTTCTACTATCAAGAAGAATAGTA---AATTCAGGATCAGGAACAGGTTGAACAGTTTACCCACCTCTATCTAATAATATATCACATGCAGGAGCATCTGTAGATCTAACAATTTTTTCTTTACACCTTGCAGGAATTTCTTCAATTTTAGGCGCAATCAATTTTATCTCAACTATAATTAATATACGAGTAAAAGGAATAAAATTTGAACGAATACCACTTTTTATTTGAGCAGTATCATTAACAGCTTTATTATTATTACTATCTTTACCAGTTTTAGCTGGTGCAATTACTATATTATTAACTGATCGAAATTTAAATACTTCATTCTTTGATCCTTCTGGGGGAGGAGACCCTATTCTTTATCAACATTTATTC</t>
  </si>
  <si>
    <t>&gt;c3db3515ef0e882ca4e2bd0572d40677_Hymenoptera_Tenthredinidae_Stethomostus_fuliginosus</t>
  </si>
  <si>
    <t>ATTAAATAATATAAGATTTTGATTTTTACCTCCTTCAATTACATTATTATTATTTAGAAGATTAGTA---AATTCAGGATCAGGTACAGGATGAACTGTTTATCCTCCTTTATCAAGAAGAATATCTCATGCAGGAGCTTCTGTAGATTTAACTATTTTTTCTTTACACTTAGCAGGAATTTCTTCAATTTTAGGAGCTATTAATTTTATTTCAACAATAATAAATATACGAACTAAAGGAATAAGATTTGAACGAATACCATTATTTATTTGAGCAGTATCATTAACTGCATTATTATTATTATTATCTTTACCTGTATTAGCTGGAGCAATTACTATATTATTGACTGATCGAAATTTAAATACATCATTTTTTGACCCATCTGGAGGAGGAGACCCAATTCTTTATCAACATTTATTT</t>
  </si>
  <si>
    <t>&gt;e29d532b3fcc0c83317a52e7863808cc_Hymenoptera_Tenthredinidae_Dolerus_pratensis</t>
  </si>
  <si>
    <t>ATTAAATAATATAAGATTTTGATTTTTACCCCCTTCACTTATATTATTATTATCAAGAAGATTAGTA---AATTCAGGTTCAGGAACTGGTTGAACAGTATACCCACCATTATCAAGAAGAATTTCACATGCTGGAGCCTCTGTAGACATAACTATTTTTTCTTTACATCTAGCAGGAATTTCATCAATTCTAGGAGCAATTAATTTTATTTCAACAGTTATTAATATACAAACTAAAGGAATAAATTTTGAACGAATACCTTTATTTGTTTGAGCAGTAAGATTAACTGCATTATTATTATTATTATCATTACCAGTTCTAGCAGGTGCCATTACAATATTATTAACAGATCGAAATTTAAATACATCATTTTTTGATCCTTCAGGAGGAGGAGATCCTGTATTATATCAACACTTATTC</t>
  </si>
  <si>
    <t>&gt;e44df73b47a327d090ffae24e5ca2601_Hymenoptera_Tenthredinidae_Dolerus_cothurnatus</t>
  </si>
  <si>
    <t>AATAAATAATATAAGATTTTGATTTTTACCCCCATCATTATTATTATTATTATCAAGAAGATTAGTA---AATTCAGGTTCAGGAACTGGATGAACAGTTTACCCACCTTTATCAAGAAGAATTTTTCATGCTGGAGCATCAGTAGATTTAACAATCTTTTCCCTTCATTTAGCTGGTATTTCATCAATTTTAGGAGCTATTAACTTTATTTCAACTATAATTAATATACAAATTAAAGGAATAAATTTTGAACGAATACCTTTATTTGTATGAGCAGTCTCATTAACTGCTTTATTATTATTATTATCACTACCAGTTCTAGCAGGAGCAATTACAATATTATTAACTGATCGAAACTTAAATACATCATTTTTTGATCCATCAGGAGGTGGAGACCCTGTATTATATCAACATTTATTT</t>
  </si>
  <si>
    <t>&gt;c1776cfcef36a9b0af393ce7d7237928_Hymenoptera_Tenthredinidae_Stauronematus_platycerus</t>
  </si>
  <si>
    <t>TTTAAATAATATAAGATTTTGATTTCTACCCCCATCAATCATTCTTTTATTATCAAGAAGAATAGTA---AATTCTGGATCAGGAACAGGATGAACAGTATATCCTCCTCTTTCAAGAAGAATCTCCCATGCCGGAGCATCAGTTGATTTAACAATTTTTTCTCTACATCTAGCTGGAATTTCATCAATTCTTGGTGCAATTAACTTTATTTCAACTATAATTAATATACGAACTACAGGTATAAATTATGAACGAATACCATTATTTATTTGAGCTGTATCACTTACTGCCCTTTTATTACTATTATCTTTACCAGTATTAGCAGGGGCTATTACCATATTATTAACTGACCGTAACCTAAATACTTCATTTTTTGACCCTGCAGGAGGAGGAGATCCTATTTTATACCAACATTTATTT</t>
  </si>
  <si>
    <t>&gt;8deeed7ac8f2dd1627dc457d4b799b1d_Hymenoptera_Tenthredinidae_Empria_pallimacula</t>
  </si>
  <si>
    <t>TTTAAATAACATAAGATTCTGATTTTTACCACCATCTATTACATTATTATTGTCCAGAAGATTAGTA---AATTCTGGATCAGGAACAGGATGAACAGTTTATCCTCCATTATCAGGAAGAATCACACATGCAGGGGCCTCAGTTGATTTAACAATTTTCTCATTACATTTAGCTGGAATTTCATCAATTTTAGGGGCTATTAATTTCATTTCAACTATAATTAATATACGTGTAAAAGGAATAACCTTAGAACGAATACCTCTATTTATTTGAGCAGTATCCCTTACTGCACTTTTACTTCTACTCTCATTACCTGTTTTAGCTGGTGCTATTACAATACTATTAACAGACCGAAATTTAAATACATCATTTTTTGACCCTTCAGGGGGAGGAGACCCCATTCTTTATCAACATTTATTT</t>
  </si>
  <si>
    <t>&gt;9c15782fa7236aba3d9c2ff2771237e7_Lepidoptera_Micropterigidae_Micropterix_mansuetella</t>
  </si>
  <si>
    <t>AATAAATAATTTGAGATTTTGGTTGCTTCCTCCTTCAATTAATTTATTATTATTAAGATCTTTTATA---GAATTAGGGACAGGAACTGGATGAACTTTATATCCTCCTTTATCTAGAAGAATTTATCATAGAGGAATTTCAGTAGATTTAACTATTTTTTCTTTACATTTAGCAGGAATTTCTTCAATTTTAGGAGCTATTAATTTTATTTCTACTATTATAAATATAAAAATTTATAATTTAAATTTTAATCAAATTCCTTTATTTGTTTGATCTGTAAAAATTACTGCTTTATTATTATTATTATCTTTACCTGTATTAGCAGGAGCTATTACTATATTATTAACAGATCGTAATTTAAATACATCTTTTTTTGATCCTGCAGGAGGAGGAGATCCTATTTTATTTCAACATCTTTTT</t>
  </si>
  <si>
    <t>&gt;48530a15b344f0e41d7025cc83482458_Psocodea_Elipsocidae_Elipsocus_BOLD:ACJ6739</t>
  </si>
  <si>
    <t>GATAAACAATATAAGATTCTGGCTATTACCCCCGTCTCTTACCCTGCTTCTGTCCAGAAGCTTAGTC---AACACTGGGGCTGGTACAGGATGAACTGTGTATCCCCCACTCTCAAGAGCAATCGCTCATACTGGAGCCTCAGTTGACCTTGCTATCTTTTCCCTTCATCTAGCCGGTGTAAGTTCTATCCTAGGTGCTGTAAATTTTATTACAACCATTATTAATATACGATCTAATGGCCTAACCTTTGAACGTATACCCTTATTTGTTTGATCTGTTTTTATTACTGCTATTCTACTTCTCCTATCACTCCCTGTCTTAGCAGGGGCAATTACAATATTATTAACTGATCGTAACTTGAACACTTCCTTCTTTGATCCTGCCGGAGGAGGTGACCCTATTCTTTACCAACATCTTTTC</t>
  </si>
  <si>
    <t>&gt;eb517a3865c8e7241a005e428fb8454f_Psocodea_Peripsocidae_Peripsocus_alboguttatus</t>
  </si>
  <si>
    <t>TATAAACAATATAAGTTTCTGGTTACTACCTCCTTCCCTGTCCCTTCTTTTGTCAAGATCTTTAATT---AACACTGGTGCTGGTACTGGATGAACAGTTTATCCCCCCCTGTCGAGAGTTATTGCCCATACGGGCGCTTCAGTAGACCTAGCTATTTTTTCCCTTCATCTGGCTGGTGTGAGTTCAATCCTAGGGGCTGTAAACTTCATTACAACCATTATTAATATACGTTCCAATGGATTAACATTCGAACGAATACCTTTATTTGTTTGATCAGTATTTATTACTGCCATTTTGCTTCTTCTTTCTCTGCCTGTCCTTGCAGGGGCAATCACTATACTATTAACAGACCGTAATTTAAATACAGCCTTTTTTGACCCTGCCGGGGGAGGAGACCCTATTTTATACCAACATTTATTC</t>
  </si>
  <si>
    <t>&gt;2a01adffad35d6285ed1f76a895bd86a_Psocodea_Stenopsocidae_Stenopsocus_BOLD:ABA6547</t>
  </si>
  <si>
    <t>TTTAAATAATATAAGATTTTGACTTTTACCCCCTTCTTTAACTTTACTTCTTTCTAGAAGTTTAGTA---AATACGGGAGCTGGAACTGGCTGAACAGTTTATCCCCCTTTATCAAGAGCAATTGCTCATACAGGGGCTTCCGTAGATTTGGCAATTTTTTCTTTACATTTAGCAGGAGTTAGATCTATTTTAGGAGCTGTAAATTTTATTACTACGATTATTAATATACGTTCTAATAGTTTGTCTTTAGAACGTATACCTTTATTTGTTTGATCTGTATTTATTACAGCTGTTTTATTATTACTTTCTTTACCAGTATTAGCTGGTGCTATTACTATGTTATTAACAGATCGAAATATTAATACTTCTTTTTTTGACCCTGCGGGAGGGGGAGATCCAATTTTATATCAACATTTATTT</t>
  </si>
  <si>
    <t>&gt;8b4812456ed9c68305b60c5a5f7425f3_Psocodea_Paracaeciliidae_Enderleinella_obsoleta</t>
  </si>
  <si>
    <t>AATAAATAATATGAGATTCTGATTTTTACCTCCTTCTCTAACTTTATTAATTTCGAGAAGATTGGTA---AATACAGGAGCTGGGACAGGGTGAACAGTTTACCCTCCCCTCTCTAGAGCAATTGCTCATACCGGAGCTTCAGTAGATTTAGCAATTTTCTCTCTTCACTTGGCAGGTATTAGATCTATTTTAGGTGCTGTAAATTTTATTACAACGATTATTAATATGCGATCAAATAGATTAACTTTTGAACGAATACCTTTGTTTGTGTGATCTGTCTTTATTACAGCAGTGCTTCTTCTGCTTTCACTACCTGTATTAGCAGGTGCAATTACTATATTATTAACTGATCGAAATATTAATACTTCTTTTTTTGATCCCGCAGGAGGGGGAGATCCTATTTTGTATCAACATTTATTT</t>
  </si>
  <si>
    <t>&gt;74eaeef912dfad3f17a3aa45c7ecfbb3_Psocodea_Psocidae_Loensia_variegata</t>
  </si>
  <si>
    <t>AATAAATAATATAAGATTTTGATTATTACCTCCTTCTCTAACTCTTTTATTATCAAGAAGATTAGTG---AATACCGGAGCAGGAACAGGATGAACTGTTTATCCCCCGTTATCAAGAACATTAGGTCATACAGGGGCATCTGTTGATTTAGCTATTTTTTCTTTACATTTGGCTGGGGTTAGATCTATTTTAGGAGCAGTAAATTTTATTACTACTATTATTAATATACGATCCAATGGATTAACATTAGAACGAATACCTTTATTTGTATGATCTGTATTTATTACAGCTGTACTTTTATTACTTTCACTACCCGTATTAGCAGGTGCTATTACAATATTATTGACAGACCGTAATTTAAATACATCATTTTTTGATCCTGCTGGTGGTGGAGACCCTATTTTGTATCAACATCTTTTC</t>
  </si>
  <si>
    <t>&gt;eab29e4e9cb70757c7f44168ab153129_Psocodea_Psocidae_Trichadenotecnum_majus</t>
  </si>
  <si>
    <t>GATAAATAATATAAGATTTTGACTTTTACCTCCCTCTTTAACTTTATTACTTTCTAGAAGATTAGTA---AATACTGGAGCTGGGACCGGATGAACTGTTTATCCCCCTCTGTCAAGAACACTAGGTCACACAGGAGCCTCAGTTGATCTCGCCATTTTTTCTTTACACCTTGCTGGAGTTAGATCAATTTTAGGAGCAGTAAATTTTATTACTACCATTATTAATATACGATCTTGAGGTTTAACTTTAGAACGAATACCTTTATTTGTATGATCTGTATTTATTACAGCTGTTCTTCTCCTTCTTTCATTACCAGTACTTGCTGGAGCAATTACAATATTATTAACAGATCGAAATTTAAATACTTCTTTTTTTGACCCTGCCGGGGGAGGAGACCCTATTTTGTACCAACACCTTTTC</t>
  </si>
  <si>
    <t>&gt;0beab5631f263f638879b8888f98ed95_Psocoptera_Psocidae_Trichadenotecnum_majus(GBPSO005-22)</t>
  </si>
  <si>
    <t>AATAAACAATATAAGATTTTGACTTTTACCTCCCTCTTTAACTTTGTTACTTTCTAGAAGCTTAGTC---AATACCGGAGCTGGTACAGGTTGAACTGTATATCCTCCTCTTTCTAGAACACTAGGCCATACCGGAGCCTCAGTTGATCTAGCTATTTTCTCTTTACATCTTGCTGGAGTAAGCTCAATTTTAGGAGCAGTAAATTTTATTACCACTATTATTAATATACGATCTTGGGGATTAACTTTAGAACGTATGCCTTTATTTGTTTGATCTGTATTTATTACAGCTGTTCTACTTCTTTTATCTTTACCTGTGCTAGCAGGGGCAATTACGATGTTATTAACAGACCGAAATTTAAATACTTCTTTTTTTGATCCTGCTGGAGGTGGAGACCCTATCTTATATCAACATCTTTTC</t>
  </si>
  <si>
    <t>&gt;84f955937e2db50f1841e70b50fae34a_Psocodea_Caeciliusidae_Valenzuela_burmeisteri</t>
  </si>
  <si>
    <t>ACTTAATAATATAAGATTCTGATTTTTACCACCTTCATTAACATTATTAATTTCTAGAAGACTGGTT---AATACTGGAGCTGGTACTGGATGAACAGTTTACCCCCCTCTCTCAAGAGCAATCGCCCATACTGGGGCATCAGTTGATTTAGCTATTTTTTCTCTTCATCTAGCAGGAATTAGATCTATCCTAGGAGCAGTAAATTTTATTACTACTATTATTAATATACGTTCCGTAAGATTAACACTAGAGCGAATACCTTTATTTGTTTGATCAGTATTTATTACGGCTATTTTACTTTTATTATCACTACCTGTTTTAGCAGGAGCTATTACTATACTACTAACAGATCGTAATATTAATACTTCTTTTTTTGACCCTGCAGGAGGGGGTGACCCAATTCTTTACCAACATTTATTC</t>
  </si>
  <si>
    <t>&gt;f2a911c391b6e3d87203a5dc9b6fcbf9_Psocodea_Caeciliusidae_Valenzuela_gynapterus</t>
  </si>
  <si>
    <t>TCTAAACAATATAAGATTCTGATTTTTACCTCCTTCATTAACTTTACTTCTTTCCAGAAGACTCGTT---AATACAGGAGCTGGTACAGGATGAACAGTCTACCCCCCTCTATCTAGAGCAATAGCCCATACAGGCGCATCTGTAGATCTGGCTATTTTTTCTCTGCATCTTGCAGGTATTAGATCAATTCTAGGCGCAGTAAATTTTATCACAACTATTATTAACATACGATCAACAAGTTTAACATTAGAACGTATACCTTTATTTGTTTGATCAGTATTTATTACTGCTATCTTACTACTTCTATCGCTACCTGTTTTAGCAGGAGCAATTACTATACTACTCACAGATCGTAATATCAATACATCATTTTTTGATCCTGCTGGTGGTGGTGACCCTATTTTATACCAACATTTATTT</t>
  </si>
  <si>
    <t>&gt;b9957b85d701fef68a55cef23e7fba81_Psocodea_Caeciliusidae_Valenzuela_flavidus</t>
  </si>
  <si>
    <t>ATTAAACAATATAAGATTTTGATTTTTACCTCCTTCATTAACTTTATTAATTTCTAGAAGATTAGTA---AATACTGGGGCGGGCACTGGGTGAACAGTTTATCCTCCTTTATCAAGTGCTATTGCACATACAGGTGCTTCTGTAGACCTTGCAATCTTTTCCCTTCATTTGGCTGGTATTAGATCTATTTTAGGTGCAGTTAACTTCATTACAACTATTATTAATATACGATCTAAAAGATTAACATTAGAACGAATACCTCTATTTGTTTGATCCGTGTTTATCACCGCAATCCTACTTCTCCTCTCTTTACCTGTTTTAGCAGGTGCTATTACTATATTACTCACAGATCGAAATATTAATACATCTTTTTTTGACCCAGCTGGTGGGGGAGACCCAATTCTTTACCAACATTTATTT</t>
  </si>
  <si>
    <t>&gt;cda94d8d75d1470cee89977aba99de93_Psocodea_Caeciliusidae_Valenzuela_piceus</t>
  </si>
  <si>
    <t>CCTAAATAATATAAGATTTTGATTCTTACCACCTTCTCTAACTCTTCTTCTATCAAGAAGATTAGTA---AATACTGGTGCAGGAACTGGATGAACTGTTTACCCCCCTCTTTCTAGGGCTATTGCCCATACCGGAGCTTCTGTCGATCTGGCTATCTTCTCACTCCATTTAGCAGGTATTAGATCAATCCTAGGAGCTGTAAATTTTATTACCACAATTATTAATATACGATCTACTAGTTTGTCATTAGAACGAATACCTCTATTTGTATGATCTGTATTTATTACCGCTATTTTGTTACTTTTATCACTCCCAGTTTTAGCGGGAGCAATCACAATATTATTAACAGATCGTAATATTAATACCTCCTTTTTCGACCCCGCTGGAGGAGGGGACCCTATTCTTTATCAACATTTATTT</t>
  </si>
  <si>
    <t>&gt;0ababee1b73472637f674ba236cd9722_Psocoptera_unclassified.Psocoptera_unclassified.Psocoptera</t>
  </si>
  <si>
    <t>AATAAACAATATAAGCTTTTGGCTTTTACCCCCATCTCTTACTTTACTTCTTTCTAGAAGATTAGTA---AATACCGGAGCAGGCACAGGGTGAACTGTTTATCCACCTCTTTCTAGAGCTATCGCCCACACAGGAGCTTCTGTTGATCTAGCTATCTTTTCACTCCATCTAGCAGGAGTAAGATCAATTCTCGGTGCAGTAAATTTTATTACAACAATTATTAATATGCGATCTAATGGGTTAACATTTGAACGAATGCCCTTATTTGTGTGATCTGTATTCATTACTGCAATCTTGTTACTTTTATCACTGCCTGTTCTTGCAGGAGCAATTACTATACTACTCACAGACCGGAATTTGAATACCTCCTTCTTTGATCCCGCAGGAGGCGGAGACCCAATTCTTTACCAACATCTTTTC</t>
  </si>
  <si>
    <t>&gt;e56d3c223a27d641974d3e6905c44db8_Psocodea_Caeciliusidae_Caecilius_fuscopterus</t>
  </si>
  <si>
    <t>ACTTAATAACATAAGATTTTGATTTCTCCCTCCTTCATTAACTCTCCTCATTTCAAGAAGAATTGTT---AACACAGGGGCTGGGACAGGATGAACTGTTTACCCCCCTCTTTCCAGAGCTATTGCTCATACCGGGGCTTCTGTTGATTTAGCTATTTTTTCACTTCATTTAGCTGGGATTAGATCAATTTTAGGTGCAGTAAATTTCATTACAACTATTATTAATATACGTTCAAACAGCCTTTCACTTGAACGAATACCTTTATTTGTTTGATCTGTTTTTATTACAGCAATTCTTCTTCTTTTATCTCTCCCTGTATTAGCAGGAGCAATCACCATACTTCTAACAGACCGAAATATTAATACAACATTTTTTGATCCGGCAGGAGGGGGTGACCCAATTTTATATCAACATTTATTT</t>
  </si>
  <si>
    <t>&gt;78829a0134d241c775c2facfed792b15_Psocodea_Mesopsocidae_Mesopsocus_helveticus</t>
  </si>
  <si>
    <t>AATAAATAATATAAGATTTTGACTCCTTCCTCCCTCTCTTACGCTTCTTTTATCAAGAAGATTAGTA---AATACCGGAGCAGGTACAGGGTGAACTGTTTATCCCCCTCTTTCAAGAACGATTGCCCACGCAGGGGCTTCAGTCGACTTAGCTATTTTCTCTCTTCACTTAGCTGGAGTCAGATCTATTTTAGGAGCAGTTAATTTTATTACAACTATTATTAATATACGTTCAGCCGGACTAACCTTTGAGCGCATACCTCTATTTGTGTGGTCTGTGTTAATCACGGCTATTCTTCTTCTTTTATCACTACCTGTTTTAGCAGGAGCTATTACTATACTTTTAACTGATCGAAATTTAAATACTTCATTCTTTGACCCTGCAGGTGGGGGAGATCCTATCTTATACCAACATTTGTTC</t>
  </si>
  <si>
    <t>&gt;032b6ff55888bc70a06b80b465833458_Psocodea_Psocidae_Metylophorus_nebulosus</t>
  </si>
  <si>
    <t>AATAAATAATATAAGTTTCTGACTTCTTCCTCCTTCATTAACCCTTCTTCTTTCAAGAAGTTTAGTT---AATACTGGTGCTGGTACAGGATGAACAGTCTATCCCCCTCTAGCTAGAACTCTAGGTCACCCTGGTGCTTCAGTTGATTTAGCAATTTTTTCTCTTCATTTAGCTGGTATCAGCTCCATCTTAGGGGCTGTAAATTTTATTACTACAATTATTAATATACGATCTCAAGGTCTTACCTTTGAACGAATACCATTATTTGTTTGATCAGTATTTATTACAGCTATCCTTCTCCTCCTTTCTTTACCCGTTTTAGCTGGAGCTATTACTATATTATTAACAGACCGAAATCTAAATACATCATTTTTTGACCCTGCAGGAGGGGGAGACCCAATCCTTTACCAGCACTTATTT</t>
  </si>
  <si>
    <t>&gt;03bd79414b4dfd56250cd8f9ea96c6b7_Psocodea_Psocodea_X_Psocodea_BOLD:ADC0283</t>
  </si>
  <si>
    <t>AATAAATAACATAAGTTTCTGACTTCTTCCTCCTTCATTAACCCTTCTTCTTTCAAGAAGTTTAGTT---AATACCGGTGCTGGTACAGGATGAACAGTATACCCCCCTCTAGCTAGAACACTAGGTCATCCTGGTGCTTCAGTTGACTTAGCAATTTTTTCTCTTCATTTGGCTGGTATCAGCTCCATTTTAGGAGCTGTAAATTTTATTACTACAATTATTAATATACGATCTCAAGGTCTTACCTTTGAACGAATACCATTATTCGTTTGATCAGTATTTATTACAGCTATCCTTCTACTCCTTTCTTTACCCGTTTTAGCTGGAGCTATTACTATATTATTAACAGACCGAAATCTAAATACATCATTTTTTGACCCTGCAGGAGGGGGAGATCCAATCCTTTACCAACACTTATTT</t>
  </si>
  <si>
    <t>&gt;ce28552482beaccaae61c1fe2bf70569_Psocoptera_unclassified.Psocoptera_unclassified.Psocoptera</t>
  </si>
  <si>
    <t>AATAAATAATATAAGCTTCTGGCTTCTTCCCCCTTCTTTAACTTTGCTTTTATCTAGTAGATTAGTA---AACACCGGGGCTGGGACAGGATGAACTGTTTATCCTCCTTTAGCAAGCTCCTTAGCCCACCCTGGGGCATCTGTCGATTTGGCTATTTTTTCTCTACATTTAGCAGGAATTAGTTCTATTTTAGGGGCTGTAAATTTTATTACTACCATTATTAATATGCGGTCTATTGGGCTAACTTTAGAACGAATACCTTTATTTGTTTGATCTGTATTTATTACAGCAATTCTTCTATTATTGTCTCTTCCTGTTTTAGCAGGTGCTATCACTATACTTTTAACTGACCGAAATTTAAATACATCTTTTTTTGATCCTGCAGGAGGAGGGGATCCTATCCTTTACCAACATTTATTT</t>
  </si>
  <si>
    <t>&gt;f5a483ef8fe058f99448b6ddbd35b358_Psocodea_Amphipsocidae_Kolbia_quisquiliarum</t>
  </si>
  <si>
    <t>AATAAATAATATAAGATTCTGACTTCTCCCCCCATCTCTGACTCTTCTTTTATCAAGTAGAATTGTT---AGAACCGGGGCAGGGACAGGATGAACAGTTTACCCCCCTCTTTCAACAACAATCTCCCATACAGGGGCCTCAGTTGATCTAGCAATTTTTTCTCTTCATTTAGCAGGAGTTAGATCAATTCTTGGGGCAATTAATTTTATCACGACAATTATTAATATACGATCAGCAAGTCTTTCTTTAGAACGTATACCTTTATTTGTGTGATCAGTTTTTATTACTGCAATTTTATTATTATTATCTTTACCTGTTTTAGCAGGAGCTATTACAATATTATTAACTGATCGTAATATTAATACATCTTTCTTCGACCCCGCTGGAGGGGGAGACCCAATTTTATACCAACATTTATTT</t>
  </si>
  <si>
    <t>&gt;0e15de0dc655e8e8b314875e9ccd60b9_Psocodea_Stenopsocidae_Graphopsocus_cruciatus</t>
  </si>
  <si>
    <t>AATAAATAACATAAGATTTTGGCTGCTCCCTCCCTCACTTATACTTCTTTTGTCGAGAAGTTTAGTT---AATACAGGAGCAGGCACTGGGTGAACTGTTTACCCCCCTCTCTCTAGAGCAATTGCACATACAGGAGCTTCAGTTGATTTAGCAATTTTTTCGCTTCATTTGGCTGGGGTAAGATCGATTTTAGGTGCAGTAAATTTCATTACTACAATCATCAATATACGTTCTAATAGATTATCACTCGAACGAATACCATTATTTGTTTGGTCAGTATTAATTACGGCTGTACTATTATTGCTTTCATTACCAGTTTTAGCAGGAGCTATTACGATATTATTAACAGATCGTAATATCAATACATCCTTCTTCGACCCAGCTGGAGGTGGGGACCCTATTTTATACCAACATTTGTTT</t>
  </si>
  <si>
    <t>&gt;10a556e7860d8ddd2f0d8c15e02ce31f_Psocodea_Psocidae_Neopsocopsis_hirticornis</t>
  </si>
  <si>
    <t>AATAAATAATATAAGATTTTGGTTATTACCCCCTTCCTTAACCTTACTTCTTTCCAGAAGATTAGTA---AATACCGGAGCAGGTACTGGATGAACTGTTTACCCCCCTCTTGCAAGAACTCTAGGGCACACTGGAGCATCTGTAGATTTAGCAATTTTTTCCCTTCACCTAGCCGGTGTAAGATCGATTTTAGGGGCAGTTAATTTTATTACTACAATTATTAATATACGATCAGAAGGTATATCCCTCGAACGAATACCTTTATTTGTATGATCTGTTTTTATTACTGCAGTATTACTTCTTTTATCTCTACCTGTGTTAGCAGGAGCCATTACTATACTTCTTACAGACCGTAATCTTAATACCTCATTTTTTGATCCTGCTGGAGGAGGGGACCCCATTCTTTACCAACACTTATTT</t>
  </si>
  <si>
    <t>&gt;a2a4de6356b4b444ff69d50223ac2691_Psocodea_Psocidae_Amphigerontia_bifasciata</t>
  </si>
  <si>
    <t>AATAAATAATATAAGATTTTGACTTTTACCACCTTCGTTAACTTTACTTTTATCCAGAAGTCTTGTA---AACACAGGTGCAGGAACCGGTTGAACAGTTTATCCTCCCTTGTCCTCAACTTTAGGACATACTGGAGCATCCGTAGATCTAGCAATTTTTTCTCTACACCTCGCAGGTGTAAGTTCAATTTTGGGAGCAGTTAATTTTATTACCACAATTATCAACATACGTTCAGAAGGTCTGACCTTAGAACGAATACCTCTTTTTGTTTGATCTGTACTTATTACAGCAATTCTTCTTCTTCTTTCATTACCAGTTCTTGCAGGAGCCATCACTATATTATTAACAGACCGGAACCTAAATACCTCTTTTTTTGATCCGGCGGGGGGAGGAGACCCTATTCTATACCAACACTTATTT</t>
  </si>
  <si>
    <t>&gt;e3805fcbfb07e78666c5aaaf6d62d79e_Psocodea_Psocidae_Amphigerontia_intermedia</t>
  </si>
  <si>
    <t>AATAAATAATATAAGATTTTGATTGTTACCTCCTTCCTTAACTTTACTGTTATCTAGAAGTCTGGTA---AATACAGGAGCAGGAACTGGATGAACTGTTTATCCTCCCCTTTCATCAACTCTTGGTCATACAGGAGCATCTGTAGACCTGGCTATTTTTTCCCTTCATCTAGCTGGTGTTAGTTCAATTCTAGGTGCAGTAAACTTCATTACAACAATTATTAATATACGTTCGGAAGCCCTGTCTCTTGAACGAATACCTCTATTCGTTTGATCAGTTTTCATTACAGCAATCTTACTTTTATTATCCCTTCCAGTTCTTGCTGGAGCAATTACTATACTTTTAACTGATCGTAATTTAAATACATCTTTCTTTGACCCTGCGGGGGGAGGTGATCCTATTTTATACCAGCATTTATTT</t>
  </si>
  <si>
    <t>&gt;ff00c447eab9d25bd7916c5522bbb4e2_Psocodea_Lachesillidae_Lachesilla_pedicularia</t>
  </si>
  <si>
    <t>AATAAACAATATAAGATTTTGACTTCTTCCACCTTCTCTAACCCTTCTTCTTTCGAGAAGATTAGTT---AATACTGGGGCAGGTACTGGATGAACCGTTTATCCTCCTCTTTCTAGTTCTCTAGCCCACCCTGGGGTATCTGTAGATTTAGCTATTTTTTCTTTGCATCTTGCAGGAGTAAGTTCTATTTTAGGAGCTGTAAATTTTATTACTACAATTATCAATATACGACCATACACAATTACTTTAGAACGAATTCCTTTATTTGTTTGGTCAGTTCTAATTACCGCAGTACTACTTCTTCTTTCTTTACCTGTTTTAGCAGGTGCTATTACGATATTATTAACAGATCGTAATTTAAACACTTCATTTTTCGATCCAGCCGGAGGAGGTGACCCTATTCTATACCAACATTTATTT</t>
  </si>
  <si>
    <t>&gt;5ae68de2d66ef5e2e1a3164471a120a4_Psocodea_Peripsocidae_Peripsocus_phaeopterus</t>
  </si>
  <si>
    <t>AATAAATAATATAAGCTTCTGACTTCTTCCTCCTTCCATTTCTCTTCTTCTATCTAGAAGTCTAGTA---AATACTGGTGTAGGTACTGGATGAACTGTATACCCCCCTCTATCCAGAGTAATTGCCCATACGGGGGCATCTGTCGACCTCGCCATTTTTTCCCTTCATCTAGCAGGTGTAAGCTCTATCCTTGGTGCAGTAAATTTTATTACTACAATTATTAATATACGCTCTAATGGATTAACTTTCGAACGTATACCATTATTCGTCTGATCAGTCTTCATTACAGCAATCTTATTACTTCTATCCCTACCAGTTCTAGCAGGAGCTATCACAATACTCCTAACTGACCGAAATCTGAACACCGCCTTTTTTGACCCAGCAGGAGGGGGAGACCCTATTTTATACCAACATTTATTT</t>
  </si>
  <si>
    <t>&gt;3c769a9f7ad17259b57a051a50af47e5_Hymenoptera_Braconidae_Aleiodes_BOLD:AEH9051</t>
  </si>
  <si>
    <t>AATAAATAATATAAGATTTTGATTATTAATTCCTTCACTAATACTTTTATTAATTAGAGGTGTAATT---AATACAGGGGTAGGGACTGGATGAACAATATATCCTCCATTATCATCATTAATTGGACATAATGGAATTTCTGTGGATATATCTATTTTTTCTTTACATTTAGCTGGAGCTTCATCAATTATAGGAGCAATTAATTTTATTTCAACTATTTTTAATATAAATTTAATAATAATCAAAATAGACCAAATTATACTATTAATCTGATCTATTTTAATCACCACAATTTTATTACTATTATCTTTACCAGTATTAGCAGGAGCAATTACTATATTATTAACAGATCGAAATTTAAATACAAGATTTTTTGATTTTTCAGGTGGAGGAGATCCAATCTTATTTCAACATCTTTTT</t>
  </si>
  <si>
    <t>&gt;4dc94dc39804bcc56d08eb14cc62a1da_Hymenoptera_Braconidae_Aleiodes_BOLD:AEH9051</t>
  </si>
  <si>
    <t>AATAAATAATATAAGATTTTGATTATTAATTCCTTCATTAATACTTTTATTAATTAGAGGTGTAATT---AATACAGGAGTAGGGACTGGATGAACAATATATCCTCCATTATCATCATTAATTGGACATAATGGAATTTCTGTGGATATATCTATTTTTTCTTTACATTTAGCTGGAGCTTCATCAATCATAGGAGCAATTAATTTTATTTCAACTATTTTTAATATAAATTTAATAACAATCAAAATAGACCAAATTATATTATTAATCTGATCTATTTTAATCACCACAATTTTATTACTATTATCTTTACCAGTATTAGCAGGAGCAATTACTATATTATTAACAGATCGAAATCTTAATACTTCTTTTTTTGACCCTGCAGGAGGAGGAGACCCTATTTTATATCAACATTTATTT</t>
  </si>
  <si>
    <t>&gt;6dfcb0d98ba372a7e52983cf17d28b9c_Hymenoptera_Braconidae_unclassified.Aleiodes</t>
  </si>
  <si>
    <t>AATAAATAATATAAGATTTTGATTATTAATTCCTTCTTTACTATTATTACTAATTAGAGGGATTATT---AATACAGGGGTAGGAACAGGATGAACAATATACCCTCCATTATCTTCATTAATAGGTCATAGAGGAATATCAGTAGATACCTCAATTTTCTCTTTACATCTAGCAGGAATCTCATCTATTATAGGAGCTATAAATTTCATCACTACAAGAATTAATATAAATTTATTTTATATTAAAATGGATCAAATTATATTATTTGTCTGATCTGTAATAATTACTGCCATTTTATTACTATTATCTCTGCCAATTTTAGCAGGAGCTATTACTATATTATTAACAGATCGTAATTTTAACACAACTTTTTTTGATTTTTCAGGAGGAGGAGACCCCATTTTATTTCAACATCTATTC</t>
  </si>
  <si>
    <t>&gt;8ec35a1df86c7126136c701e7addf3a4_Hymenoptera_Braconidae_Dinotrema_BOLD:AAA7636</t>
  </si>
  <si>
    <t>AATAAATAATATAAGATTTTGATTATTAATCCCTTCTTTAATTTTATTACTTTTAAGAGGTTTATTA---AATGTAGGAGTTGGAACTGGATGAACAGTTTATCCTCCATTATCTTCTATAATTGGGCATGGAGGTATCTCTGTTGATTTAGCAATTTTTTCTTTACATTTAGCTGGTATTTCTTCAATTATAGGGGCTATTAATTTTATTACAACTATTTTTAATATAAATTTTATTTCAATAAAATTAGATCAATTAAGATTATTTATTTGATCAATTTTTATTACAGCAGTTTTATTATTATTATCTTTACCTGTTTTAGCTGGTGCTATTACTATATTATTAACAGATCGTAATTTAAATACAACATTTTTTGATTTTTCAGGTGGAGGGGATCCAATTTTATTTCAACATTTATTT</t>
  </si>
  <si>
    <t>&gt;ea4588956322cc7a7e98c884fc5da2dd_Hymenoptera_Braconidae_Braconidae_BOLD:AAG1316</t>
  </si>
  <si>
    <t>TATAAATAATATAAGATTTTGGGTATTAATTCCTTCTTTTTTATTGTTGTTATTAAGAGGGGGGATA---AATATTGGAGTTGGTACCGGATGAACTATTTACCCTCCTTTATCTTCTAGAATTGGTCATTATGGAATTTCAGTTGATTTAGCTATTTTTTCCTTACATTTAGCGGGGGTATCTTCAATTATAGGGGTAATTAATTTTTTAACAACAATTTTTAATATAAAATTTTTTATAATTAAATGAGAACAATTAAGATTGTTTGTTTGATCTATTTTAATTACTGCAATTTTATTATTATTATCTTTACCTGTTTTAGCTGGTGCTATTACTATATTATTGACTGATCGTAATTTAAATACTACATTTTTTGATTTTTCAGGAGGGGGAGATCCAATTTTATTCCAACACTTATTT</t>
  </si>
  <si>
    <t>&gt;613199764ce2fd228a5989c7d30f564a_Hymenoptera_Braconidae_Bracon_unclassified.Bracon_X</t>
  </si>
  <si>
    <t>AATAAATAATATAAGATTTTGACTTCTTATACCATCTTTAACTTTATTATTAAGATCAAGAATTTTA---AATGTAGGTGTTGGGACAGGATGAACTGTTTATCCACCTTTATCTTCTTCCCAAACTCATAGAGGAATATCTGTAGATTTAGCTATTTTTTCTCTTCACTTAGCTGGAATTTCTTCTATTATAGGGGCAATTAATTTTATCTCAACTATTTTAAATATACATTTATTTACTTTAAAATTAGATCAACTAACTCTTTTAATTTGATCAATTTTTATTACAACCATTTTATTACTTTTATCTTTACCAGTTTTAGCCGGTGCAATTACTATATTATTAACAGATCGAAATTTAAATACTTCTTTTTTTGATTTTTCAGGGGGAGGAGATCCAGTTTTATACCAACATTTATTT</t>
  </si>
  <si>
    <t>&gt;25677b0787dd1c53dc805c5c928911e3_Hymenoptera_Braconidae_Bracon_BOLD:ABX4962</t>
  </si>
  <si>
    <t>TATAAATAATATAAGATTTTGACTTCTTGTACCATCTTTAACTTTATTATTAAGATCAAGAATTTTA---AATGTAGGTGTTGGTACAGGATGAACTGTTTATCCACCTTTATCTTCTTCTCAAGCTCATAGAGGAATATCTGTAGATTTAGCTATTTTTTCCCTTCACTTAGCTGGAATTTCTTCCATTATAGGGGCAATTAATTTTATTTCAACTATTTTAAATATACATTTATTTACTTTAAAATTAGATCAATTAACTCTTTTAATTTGATCAATTTTTATTACAACTATTTTATTACTTTTATCTTTACCAGTTTTAGCTGGAGCTATTACTATATTATTAACAGATCGAAATTTAAACACTTCTTTTTTTGATTTTTCAGGAGGAGGAGATCCAGTTTTATATCAACATTTATTT</t>
  </si>
  <si>
    <t>&gt;c25fcf8bff405e17fb8c35b7f4620b23_Hymenoptera_Braconidae_Bracon_BOLD:AAU9754</t>
  </si>
  <si>
    <t>TTTAAATAATATAAGTTTTTGATTACTTATTCCTTCATTAATTTTATTATTGATAAGAAGAATTTTA---AATGTAGGTGTAGGAACGGGTTGAACAGTTTATCCTCCTTTATCATCTTCTTTAGGTCATAGAGGTTTATCTGTTGATTTAGCTATTTTTTCTTTACATATTGCTGGAGTTTCATCAATTTTAGGGGCAATTAATTTTATTACAACTATTTTTAATATACATTTATTTATTTTAAAGTTAGATCAGTTAACTTTATTTATTTGATCTATTTTTATTACTGCTGTTTTATTATTATTATCATTACCAGTTTTAGCGGGAGCTATTACTATACTATTAACTGATCGAAATTTAAATACATCATTTTTTGATTTTTCAGGAGGAGGTGATCCAATTTTATTTCAACATTTATTT</t>
  </si>
  <si>
    <t>&gt;f70b67b0b0e19048d1ed7becf1e47100_Hymenoptera_Braconidae_Adelius_BOLD:AAG0698</t>
  </si>
  <si>
    <t>GATAAATAATATAAGATTTTGATTATTAATTCCTTCATTATTTTTATTAATTTTAGGAAGATTTGTA---AATATAGGAGCAGGAACTGGTTGGACAGTTTATCCTCCTTTATCTTTAATTATAGGTCATGGTGGAATTTCAGTTGATTTATCAATTTTTTCTTTACACTTAGCTGGTATTTCTTCAATTATAGGAGCAATTAATTTTATTGTTACTATTTTTAATGTAAGAATAAGAATAAAGGTTTTTGATAAAATATCTTTATTTTGTTGATCAGTATTTATTACAGCATTTTTATTATTATTATCATTACCTGTTTTAGCAGGTGCTATTACTATATTATTGACAGATCGTAATTTAAATACTAGATTTTTTGACCCTTCTGGTGGTGGTGATCCTGTTTTATATCAACATTTATTT</t>
  </si>
  <si>
    <t>&gt;481308c2076a88b9454590c3d367be08_Hymenoptera_Braconidae_Microplitis_BOLD:AAA3094</t>
  </si>
  <si>
    <t>TATAAATAATATAAGTTTTTGATTATTAATTCCTTCATTATTTTTATTAATTTTTAGAAGTTTTATT---AATGTTGGAGTTGGGACTGGATGAACAGTTTATCCACCTTTATCATTAATTTTAGGACATAGGGGTTTATCAGTTGATATAAGAATTTTTTCATTACATTTAGCTGGTGCTTCATCAATTATAGGAGCAATTAATTTTATTACAACAGTTTATAATATACGATCTAATTTTTTAAATATAGATAAAATTTCTTTATTTATTTGATCAGTATTAATTACAGCAATTTTATTATTATTATCTTTACCTGTTTTAGCTGGTGCAATTACAATATTATTAACTGATCGAAATTTAAATACAAGATTTTTTGATCCTTCAGGTGGAGGTGATCCTATTTTATATCAACATTTATTT</t>
  </si>
  <si>
    <t>&gt;70a98cdc3c0d6a571c5f2a78be5e1e48_Hymenoptera_Braconidae_Pholetesor_BOLD:ACY8507</t>
  </si>
  <si>
    <t>TATAAATAATATAAGATTTTGACTATTAATTCCTTCATTATTATTATTAATTTTAAGTGGATTTATT---AATGTAGGAGTTGGTACAGGCTGAACAGTTTATCCTCCTTTATCTTTAATTTTAGGTCATGGAGGAATATCGGTTGATTTAGGAATTTTTTCATTACATTTAGCTGGTGCTTCATCTATTATAGGAGCTGTAAATTTTATTACTACAATTTTAAATATACGAGTAAATTTTTTCATTATAGATAAAATATCTTTATTTGTTTGATCAGTATTTATTACAGCAATTTTATTATTATTATCTTTACCTGTTTTAGCTGGGGCAATTACAATATTGTTAACAGATCGAAATTTAAATACAAGGTTTTTTGATCCTTCAGGTGGGGGGGATCCAATTCTCTATCAACATTTATTT</t>
  </si>
  <si>
    <t>&gt;af15aed1382d9148ce0368b1b3ca7ce3_Hymenoptera_Braconidae_Microgaster_stictica</t>
  </si>
  <si>
    <t>TATAAATAATATAAGATTTTGATTATTAATTCCTTCATTATTTTTATTGGTTTCTAGAAGATTTATT---AATGTAGGAGTTGGGACTGGATGAACAGTTTATCCTCCTTTATCATTAATTTTAGGTCATGGAGGTATATCTGTTGATTTAGGAATTTTTTCTTTACATTTAGCTGGGGCTTCTTCTATTATAGGTGCAGTAAATTTTATTACAACAATTATAAATATGCGGGTTAATATATATTTAATAGATAAAATATCTTTATTTTCTTGATCGGTTTTTATTACAGCAATTTTATTATTATTATCTTTACCTGTTTTAGCGGGAGCTATTACTATATTATTAACTGATCGAAATATTAATACTAGATTTTTTGATCCAGCTGGAGGGGGGGACCCAATTTTATATCAACATTTATTT</t>
  </si>
  <si>
    <t>&gt;1af6882944070770b8cedd9d846f3b70_Hymenoptera_Braconidae_Apanteles_BOLD:AAD7966</t>
  </si>
  <si>
    <t>AATAAATAATATAAGATTTTGACTTTTAATTCCTTCTTTGAGAATATTAATTTTAAGAAGTTTTATT---AATATTGGTGTAGGAACAGGTTGAACAGTATATCCACCATTATCTTTAATTTTAGGTCATGGTGGAATATCAGTTGATATAGGTATTTTTTCTTTACATTTAGCTGGTATTTCTTCAATTATAGGAGCTATTAATTTTATTTCAACAATTTTTAATTTACGTACAAGTTTATTTGATATAGATAAAATATCTTTATTTTCTTGATCAGTTTTTATTACTGCAATTTTATTATTATTATCATTACCAGTTTTAGCTGGGGCTATTACTATATTATTAACTGATCGAAATTTAAATACAAGATTTTTTGATCCTGGTGGTGGGGGTGATCCTATTTTATATCAGCATTTATTT</t>
  </si>
  <si>
    <t>&gt;a3c010bf8bb0079a49f53d83142648f7_Hymenoptera_Braconidae_Aphidius_ervi</t>
  </si>
  <si>
    <t>AATAAATAATATAAGATTTTGATTATTAATTCCATCTTTAATTTTATTATTAGTTAGAGGTTTAATA---AATTCAGGTGTTGGTACAGGTTGAACTGTTTATCCCCCTTTATCATTGACTTTAGGACATAGAGGTGTAGCAGTAGATTTTGCTATTTTTTCATTACATTTAGCAGGTATTTCCTCTATTATAGGAGCTATTAATTTTATTAGTACTATTTTTAATATACGATCTTATAATATTAAAATAGATCAAATTTCATTATTAATTTGATCAGTTTTAATTACTGCTATTTTATTACTATTATCATTACCTGTTTTAGCAGGAGCTATTACTATATTATTAACAGATCGTAACTTAAATACTACTTTTTTTGATTTTGCTGGTGGTGGGGATCCAATTTTATATCAACATTTATTT</t>
  </si>
  <si>
    <t>&gt;21014b00f3a56e925a34ffc4a2f36b66_Hymenoptera_Braconidae_Monoctonus_BOLD:ACH7992</t>
  </si>
  <si>
    <t>AATAAATAATATAAGATTTTGATTATTAATTCCTTCTTTAGTATTATTATTAATTAGTGGATTTATG---AATGTTGGGGTTGGTACTGGTTGAACTGTATACCCACCTCTTTCTTTGAATTTAGGTCATAGTGGTATTTCTGTAGATTTAGCTATTTTTTCATTACATTTAGCAGGTATTTCTTCAATTATAGGGGCTATTAATTTTATTAGTACAATTTTTAATATACGTTCTTATAGTGTTTATATAGATCAAATTTCTTTATTAGTTTGATCAGTATTAATTACTGCTATTTTACTTTTATTGTCGTTACCTGTTTTAGCAGGGGCTATTACAATATTGTTAACTGATCGAAATTTAAATACTACTTTTTTTGATTTTTCTGGTGGTGGAGATCCTATTTTATATCAGCATTTATTT</t>
  </si>
  <si>
    <t>&gt;f60a50aadde6dd18b3425355a56d6bef_Hymenoptera_Braconidae_Trioxys_betulae(sp.SL446)</t>
  </si>
  <si>
    <t>AATAAATAATATAAGATTTTGATTATTAATTCCTTCATTAATTTTATTATTAGTTAGAGGTTTAATA---AATGTTGGTGCAGGGACGGGTTGAACTGTTTATCCTCCGTTATCATTAAATTTAGGACATAGCGGCATTTCAGTTGATTTAGCTATTTTTTCTTTACATTTGGCTGGTATTTCTTCAATTATGGGGGCTATTAATTTTATTAGTACAATTTTGAATATACGTCCTTACGGTGTTTCTATAGATCAAATTCCTTTGTTGGTTTGATCTGTTTTGATTACTGCGATTTTGTTATTATTATCATTACCTGTATTAGCAGGGGCTATTACTATATTATTATGCGATCGTAATTTAAATACTACATTTTTTGATTTTGCTGGTGGTGGGGACCCAATTTTGTACCAACATCTGTTT</t>
  </si>
  <si>
    <t>&gt;7dfc4440a349a4ba5ab21993251709f9_Hymenoptera_Braconidae_unclassified.Braconidae</t>
  </si>
  <si>
    <t>TATAAATAATATAAGATTTTGATTGTTAATTCCTTCTTTAATTTTATTATTAATCAGGGGGTTAATA---AATGTTGGGGCGGGCACAGGCTGGACTGTATACCCCCCCTTATCCCTAAATTTGGGACATAGTGGTATTTCTGTTGACTTAGCCATTTTTTCTCTTCATTTGGCGGGCATTTCTTCAATTATGGGGGCTATTAATTTTATTAGGACAATTCTAAATATACGTCCGTGGGGGGTTTCTATGGATCAAATTCCTTTATTGGTTTGATCTGTTTTGATTACTGCAGTCTTGTTATTATTATCTTTACCTGTATTAGCGGGCGCTATTACTATATTGCTGTGTGATCGTAATTTAAATACTACATTTTTTGATTTTGCTGGTGGGGGGGATCCAATTTTATATCAACATTTGTTT</t>
  </si>
  <si>
    <t>&gt;498d1e7b50a79cbf76a07de57e59d5de_Hymenoptera_Braconidae_Trioxys_GMCBH1527-18</t>
  </si>
  <si>
    <t>AATGAATAATATAAGATTTTGGTTATTAATTCCTTCATTAATTTTATTATTAGTTAGGGGTTTAATA---AATGTTGGTGTAGGTACTGGTTGAACTGTGTATCCACCTTTATCATTAAACTTAGGACATAGGGGTATTTCTGTAGATTTAGCTATTTTTTCGTTACATTTGGCAGGTATTTCTTCAATTATAGGTGCAATTAATTTTATTAGAACTATTTTAAATATACGTTCTTATAGAATTTCAATAGATCAGGTTTCTCTATTAGTATGATCAGTATTAATTACAGCTATTTTATTATTATTATCTTTACCAGTATTAGCTGGAGCTATTACTATATTATTATTTGATCGTAATTTAAATACTACATTTTTTGATTTTGGTGGAGGAGGGGATCCTATTTTATATCAACATTTATTT</t>
  </si>
  <si>
    <t>&gt;0f5d0fd5effd2d562574d75a852f565a_Hymenoptera_Braconidae_Eubazus_BOLD:ACP5699</t>
  </si>
  <si>
    <t>TATAAATAATATAAGATTTTGATTATTACCTCCTTCAATTATTTTATTAATTTTAAGTAGAATTTTA---AATACTGGGGTAGGAACTGGATGAACAGTTTATCCTCCATTATCTTTAAATATTGGTCATAGAGGTATATCTGTTGATTTAGCAATTTTTTCTTTACATTTAGCAGGAATTTCATCAATTATAGGGGCTATTAATTTTATTACAACTATTCTAAATATACGACCTAATATAATTTCTATAGATAAAATTTCCTTATTAACATGATCCGTATTAATCACTGCTATTTTATTATTACTATCTCTACCTGTTTTAGCAGGAGCTATTACAATATTATTAACTGATCGTAATATAAATACTTCATTTTTTGACCCTGCAGGGGGAGGAGACCCAATTTTATACCAACACTTATTT</t>
  </si>
  <si>
    <t>&gt;ae3d5fec72cfdb1e0372bcc61cbe1f9d_Hymenoptera_Braconidae_unclassified.Hymenoptera</t>
  </si>
  <si>
    <t>AATAAATAATATAAGATTTTGATTATTACCTCCTTCAATTATTTTTTTAATTTTAAGAAGAATTTTA---AATACAGGCACAGGAACTGGATGAACCGTATACCCTCCTTTATCATTAAATATTGGCCATAGAGGAATATCAGTTGATTTTGCTATTTTTTCTTTACATTTAGCTGGAATTTCTTCAATTATAGGAGCTATTAATTTTATTACAACTATTTTCAATATACGCCCTAATATAATAACAATAGATAAAATTTCTTTATTAACATGATCTGTATTAATTACTGCTTTATTATTACTTTTATCTTTACCAGTTTTAGCAGGGGCTATTACTATATTATTAACAGATCGAAATTTAAATACTTCTTTTTTTGATCCTGCCGGAGGGGGAGATCCAATTTTATATCAACACTTATTT</t>
  </si>
  <si>
    <t>&gt;36df4de22f7e3ad37dbd92c417fdf560_Hymenoptera_Braconidae_Orgilus_BOLD:ADM2858</t>
  </si>
  <si>
    <t>AATAAATAATATGAGGTTTTGGTTATTAATTCCTTCTTTAATATTTTTAATTTTTAGAAGAATTGTA---AATTTAGGGGCAGGAACTGGGTGAACAGTTTATCCACCTTTATCATTAAATATTGGTCATAGTGGATTATCTGTAGATATAGCTATTTTTTCTTTACATTTAGCAGGTATTTCTTCAATTATAGGGGCAGTAAATTTTATTACAACAATTTTAAATATACGTTCTAATAATATTAATATGGATAAAATTTCTTTATTAAGATGATCAGTAATAATTACTGTAATTTTGTTATTGTTATCTTTACCAGTATTAGCGGGAGCTATTACAATATTATTAACTGATCGTAATTTAAGAACTTCTTTTTTTGATCCTTCAGGAGGAGGTGATCCAATTTTATATCAACATTTATTT</t>
  </si>
  <si>
    <t>&gt;0a99358a3b1066ff1cbae9cc070c6b34_Hymenoptera_Braconidae_Blacus_stelfoxi</t>
  </si>
  <si>
    <t>TATAAATAATATGAGATTTTGATTATTACCCCCCTCTATTATTTTCATAATTTTTAGGGGTATTTTA---AATACAGGGGTTGGTACTGGATGAACAGTTTATCCACCTTTATCTTTAAATATGGGACATGGGGGTATTTCGGTTGATTTAGCTATTTTTTCTTTACATTTAGCGGGTATTTCGTCAATTATGGGGGCTGTAAATTTTATTACTACAATTTTTAATATACGATCTTTACATATTAGTATGGATAAAATTTCTTTATTAAGTTGATCAGTTTTAATTACAGTTATTTTGCTTTTATTATCTTTACCAGTGTTAGCGGGGGCGATTACTATATTATTAACTGATCGTAATTTAAATACTTCCTTTTTTGATCCAGCAGGGGGTGGGGATCCTGTTTTGTATCAACACTTATTT</t>
  </si>
  <si>
    <t>&gt;2245bee58409c0a17b18a8a98cc415d8_Hymenoptera_Braconidae_Blacus_ABINP6666-21</t>
  </si>
  <si>
    <t>TATAAATAATATGAGGTTTTGATTATTACCTCCTTCTTTAATTTTTTTAATTTTTAGGGGGGTTTTA---AATTTAGGAGTTGGGACAGGATGGACAGTTTATCCACCTTTATCTTTAAGATTAGGGCATAGTGGGGTTTCTGTAGATTTAGCTATTTTTTCTTTACATCTAGCAGGAGTTTCTTCTATTATGGGTGCAGTTAATTTTATTACTACTATTTTTAACATACGTCCTTTATATGTTACAATAGATAAAATTTCTTTATTTACTTGATCTATTTTAATTACTGTTTTTTTATTATTATTAGCATTACCAGTTTTAGCTGGGGCTATTACAATGTTATTAACTGATCGTAATTTAAATACATCTTTTTTTGATCCAGCTGGTGGTGGTGATCCAGTTTTGTATCAACATTTATTT</t>
  </si>
  <si>
    <t>&gt;82a9bc58e7c3a5486163caaa340de063_Hymenoptera_Braconidae_Macrocentrus_marginator</t>
  </si>
  <si>
    <t>GATAAATAATATAAGATTTTGATTATTAATTCCTTCTTTATTAATATTAACTTTAAGAGGATTTATA---AATATTGGAGTAGGAACTGGTTGAACAGTTTATCCTCCTTTATCTTTAAATGTAAGTCATATAGGAATTTCTGTTGATATAGCAATTTTTTCTTTACATATAGCAGGTATTTCTTCAATTATAGGAGCTATTAATTTTATTGTTACAATTATAAATATACGAAATTATGGAGTATTAATAGAAAAAATTAGATTATTATGTTGATCTATTTTAATTACTGCTATTTTATTATTATTATCTTTACCTGTTTTAGCTGGGGCAATTACAATATTATTAACTGATCGTAATTTAAATACATCTTTTTTTGACCCTGCAGGAGGTGGGGATCCTATTTTATATCAACATTTATTT</t>
  </si>
  <si>
    <t>&gt;7451a1d9712736edc3bdb5b30af853e2_Hymenoptera_Braconidae_Mirax_BOLD:ACT9421</t>
  </si>
  <si>
    <t>AATAAATAATATAAGGTTTTGGTTATTAATTCCATCTTTAATTTTATTAATTTTAAGAGGATTTATT---AATACTGGAGTAGGTACTGGGTGGACAGTTTATCCTCCATTATCTTCTTTATATGGTCATAGAGGTAATTCAGTAGATATAGCAATTTTTTCTTTACATATAGCTGGTATTTCTTCAATTATAGGGGCTATTAATTTTATTAGAACAGTAATTAATATACGTGAAAGTTTGATGACAATAGATAAAATTTCTTTATTTACTTGATCTGTATTAATTACTGCTGTATTATTATTATTATCTTTACCTGTTTTAGCTGGGGCTATTACTATATTGTTGACTGATCGAAATTTAAATACTACTTTTTTTGATCCTTCCGGTGGTGGTGATCCAGTGTTATATCAGCATTTATTT</t>
  </si>
  <si>
    <t>&gt;b3f71fda1e8159311b09d0d76c14f91a_Hymenoptera_Braconidae_Meteorus_abdominator</t>
  </si>
  <si>
    <t>AATAAATAATATAAGATTTTGATTATTATTCCCATCAATTATATTATTAATTCTAAGAATATTTACT---AGTACAGGGGCAGGAACTGGGTGAACCGTATATCCCCCGTTATCCCTAAGAGCAAGACACAGAGGGATATCAGTTGATGCCGCTATTTTCTCTTTACATTTAGCTGGAATATCCTCCATTATAGGGGCCACAAATTTTATCACCACTATTTTTAATATACAACTAAATGGATTAAAATTTGATAACATCTCATTATTTAGATGATCAGTATTAATTACAACTATTTTATTATTATTATCTTTACCAGTATTAGCGGGAGCTATCACCATACTACTAACTGACCGAAATTTAAATACTTCTTTTTATGACCCTGCGGGGGGAGGGGATCCTATCCTATATCAACATCTATTT</t>
  </si>
  <si>
    <t>&gt;046558d65012f0364343e50e29794052_Hymenoptera_Formicidae_Myrmica_ruginodis</t>
  </si>
  <si>
    <t>AATAAATAATATAAGATTTTGACTACTCCCACCCTCAATTATATTATTAATATTAAGAAATTTTTTA---AGGAATGGAGTGGGCACGGGATGAACTATCTACCCCCCACTAGCTTCTAATATTTTCCATAGAGGCCCTTCAATTGATATATCAATTTTCTCTCTTCATATTGCAGGAATATCTTCTATTTTAGGAGCTATTAATTTTATCTCTACAATTATTAACATACATCATAAGTCAGTATCAATAGACAAAATCCCTTTAATAGTTTGATCAATTTTAATTACAGCTATTCTTCTTCTACTTTCCTTACCAGTTCTAGCAGGAGCAATTACTATATTATTAACAGATCGTAATTTAAATACTTCATTTTTTGATCCATCAGGAGGGGGAGACCCAATTTTATACCAACATTTATTT</t>
  </si>
  <si>
    <t>&gt;2a1d532c8b9f8b4fdb297a4d993c0d61_Hymenoptera_Formicidae_Leptothorax_BOLD:ACE8522</t>
  </si>
  <si>
    <t>AATAAACAATATAAGATTCTGACTATTACCCCCCTCCATTATATTACTTCTATTAGGAAGATTCATT---AATGGAGGAGCAGGGACAGGATGAACTGTATACCCCCCCTTAGCATCTAATATTTTCCATAGTGGAGCTTCCATTGATTTATCTATCTTTTCCTTACATATTGCTGGAATATCCTCAATCTTAGGAGCTATTAACTTTATCTCCACTATTATAAATATACATCACAAAAACGTATCTTTAGATAAAATTCCTTTATTAGTTTGATCAATTTTAATTACAGCCATTCTTCTACTTCTATCTCTGCCTGTTCTAGCTGGCGCTATTACCATATTATTAACAGACCGTAATTTAAATACTTCATTTTTTGACCCATCAGGAGGAGGAGACCCAATTTTATACCAACATCTATTT</t>
  </si>
  <si>
    <t>&gt;903574a630c5d7c0094ce26fa4270d1d_Hymenoptera_Formicidae_Formica_BOLD:AAA4978</t>
  </si>
  <si>
    <t>TATAAATAATATAAGATTTTGACTCTTACCTCCTTCAATTACTCTTTTACTTTTAAGAAATTTTATT---AATGATGGCACAGGTACAGGATGAACTATCTATCCTCCTTTAGCTTCAAATATTTTTCATAACGGTCCTTCTGTAGACTTAACAATTTTTTCTCTACATATTGCAGGTATATCCTCAATTTTAGGTGCAATTAATTTTATTTCAACAATTCTTAATATACATCATAAAAATTTTTCTATTGATAAAATTCCTTTACTCGTATGATCAATTTTAATTACAGCTATCTTACTTCTATTATCCTTACCTGTTTTAGCTGGAGCTATTACTATACTATTAACTGACCGAAATTTAAATACTTCATTTTTTGATCCTTCAGGAGGAGGAGATCCAATTCTGTACCAACATTTATTT</t>
  </si>
  <si>
    <t>&gt;6162cce988b5ae6806198f7214eaa260_Hymenoptera_Formicidae_Formica_sanguinea</t>
  </si>
  <si>
    <t>TATAAATAATATAAGATTTTGACTCTTACCTCCTTCCATTACTCTTTTACTTTTAAGAAATTTTATT---AATGATGGTACAGGCACAGGATGAACTATTTACCCTCCTTTAGCTTCAAATATTTTTCATAATGGTCCTTCTGTAGACTTAACAATTTTTTCTCTCCATATTGCAGGTATATCATCAATTTTAGGAGCAATTAATTTTATTTCAACAATTCTTAATATACATCATAAAAATTTTTCTATTGATAAAATTCCTTTACTTGTATGATCAATTTTAATCACAGCTATCTTACTTCTATTATCCTTACCTGTCTTAGCTGGAGCTATTACTATACTATTAACTGACCGAAATTTAAATACTTCATTTTTTGACCCTTCAGGTGGAGGTGACCCAATTCTTTACCAACATTTATTT</t>
  </si>
  <si>
    <t>&gt;0043115c023a616869a6241ab9b4f065_Hymenoptera_Formicidae_Formica_BOLD:ABZ2697</t>
  </si>
  <si>
    <t>TATAAATAATATAAGATTTTGACTATTACCCCCTTCTATTACCCTTTTACTTTTAAGAAATTTTATT---AATGATGGTACAGGTACAGGATGAACTATTTATCCTCCCTTAGCTTCAAATATTTTTCATAATGGTCCTTCTGTAGACTTAACAATTTTTTCTCTTCATATTGCAGGAATATCTTCAATTTTAGGAGCAATTAATTTTATTTCAACAATTCTTAATATACATCATAAAAATTTTTCTATTGATAAAATTCCTTTACTTGTATGATCAATTTTAATCACAGCTATCCTACTTCTTTTATCCTTACCTGTTTTAGCAGGGGCTATTACTATACTATTAACTGATCGAAATTTAAATACTTCATTTTTTGATCCTTCAGGAGGAGGTGACCCAATTCTATACCAACATTTATTT</t>
  </si>
  <si>
    <t>&gt;a1ef9c3e290fb1aa8d72fcb5a09121b0_Hymenoptera_Formicidae_Formica gagatoides</t>
  </si>
  <si>
    <t>TATAAATAATATAAGATTTTGACTTTTACCTCCTTCTATTACTCTTTTACTTTTAAGAAATTTTATT---AATGATGGTACAGGAACAGGATGAACTATTTATCCTCCTTTAGCTTCAAATATTTTTCATAATGGTCCTTCTGTAGACTTAACAATTTTTTCTCTTCATATTGCAGGTATATCCTCAATTTTAGGAGCAATTAATTTTATTTCAACAATTCTTAATATACATCATAAAAATTTTTCTATCGATAAAATTCCCTTACTTGTATGATCAATTTTAATCACAGCTATCTTACTTCTATTATCTTTACCAGTTTTAGCAGGAGCTATCACTATACTATTAACTGATCGCAATTTAAATACTTCATTTTTTGATCCTTCAGGAGGAGGTGATCCAATTTTATATCAACATTTATTT</t>
  </si>
  <si>
    <t>&gt;10dc2ae8e702be195b483fa2ed5d9fb5_Hymenoptera_Formicidae_Formica_BOLD:AAE0368</t>
  </si>
  <si>
    <t>TATAAATAATATAAGATTTTGACTCTTACCCCCTTCTATTACTCTTTTACTTTTAAGAAATTTTATT---AATGATGGTACAGGTACAGGATGAACTATTTATCCACCTTTATCCTCAAATATTTTTCATAATGGTCCTTCTGTAGACTTAACAATTTTTTCTCTTCATATTGCAGGTATATCATCAATCTTAGGAGCAATTAATTTTATTTCAACAATTCTTAATATGCACCATAAAAATTTTTCTATTGATAAAATTCCTTTACTTGTATGATCAATTTTAATCACAGCTATCTTACTTCTATTATCCTTACCTGTTTTAGCAGGAGCAATTACTATACTATTAACTGACCGAAATTTAAATACTTCATTTTTTGATCCTTCAGGAGGAGGTGACCCAATTTTATATCAACATTTATTT</t>
  </si>
  <si>
    <t>&gt;f5339a01d327fa745eb79a7e342f2ec9_Hymenoptera_Formicidae_Camponotus_herculeanus</t>
  </si>
  <si>
    <t>TTTAAATAACATAAGATTTTGATTACTCCCCCCATCAATCTCCTTATTAATCCTAAGAAATTTTATT---AATGAAGGATCTGGAACTGGTTGAACTATCTACCCCCCCTTATCATCAAATACCTTCCATAGTGGCCCCTCTATTGACCTAACTATCTTTTCTCTCCATATTGCTGGTATATCCTCAATTATAGGAGCAATCAATTTTATTTCAACAATTATAAATATACATAACTCCAATATTTCCTTGGATAAAATTCCCTTATTAGTATGATCCATTCTTATTACAGCCATTCTCCTTCTTCTATCCCTACCTGTTCTAGCAGGAGCTATTACAATACTATTAACAGACCGAAATCTTAATACTTCATTTTTCGACCCTTCGGGAGGGGGAGATCCTATTTTATATCAACATTTATTT</t>
  </si>
  <si>
    <t>&gt;aa463e29bb311c35a43e19bf5aa7418a_Diptera_Chironomidae_Bryophaenocladius_nitidicollis</t>
  </si>
  <si>
    <t>TATGAATAATTTAAGATTTTGACTTTTACCCCCTTCTCTTTCTTTACTTTTATCAAGTTCTATAGTA---GAAAATGGCGCCGGAACTGGTTGAACAGTCTATCCCCCTCTCTCTTCTAATATTGCCCACGCAGGAAGATCTGTTGACTTAGCAATTTTTTCACTTCATATAGCAGGAATTTCTTCAATTTTAGGCGCTATTAATTTTATTACTACAATTATTAATATGCGACCTAAGGGAATATCCATGGAACAAATACCTTTATTTGTTTGATCTGTTTTTATTACAGCTATTCTCCTTTTACTTTCTCTCCCAGTTTTAGCGGGAGCTATTACAATACTCTTAACAGATCGAAATCTTAATACAACATTTTTTGACCCTTCGGGAGGGGGAGACCCTATTCTTTATCAACATTTATTC</t>
  </si>
  <si>
    <t>&gt;012416c99dc11b21fb4eeef93b7ac3b8_Diptera_Chironomidae_Chironomidae_LPUAA2839-22</t>
  </si>
  <si>
    <t>AATAAATAATATAAGCTTTTGACTTCTCCCCCCCTCCCTAACCCTTCTCCTATCTAGTTCAATAGTA---GAAAGTGGAGCGGGGACTGGTTGAACCGTCTACCCTCCGCTATCCTCCAACATCGCTCACGCCGGAGGATCAGTTGATTTAGCTATTTTTTCTCTTCATTTAGCGGGAATTTCATCAATCTTGGGGGCTGTTAATTTCATTACAACTATTATTAATATACGCTCTAATGGTATTTCGTTTGATCGAGTACCCCTATTTGTTTGATCTGTCATTATCACAGCTATTCTTCTTCTTTTATCCCTACCCGTCTTAGCTGGAGCTATCACCATACTCCTTACAGACCGGAACCTCAACACCTCTTTTTTTGACCCTTCTGGAGGAGGGGACCCTGTTCTATACCAGCATTTATTT</t>
  </si>
  <si>
    <t>&gt;e4a668ef0ae98cd13fc35e86587935d9_Diptera_unclassified.Diptera_unclassified.Diptera</t>
  </si>
  <si>
    <t>GATAAATAATATAAGTTTTTGATTTTTACCACCTTCTTTAACACTTCTCTTATTAAGATCCTTAGTG---GAAACGGGCGCAGGGACGGGTTGAACCGTTTACCCCCCCCTTTCTTCAAATATCTCTCATAGAGGGAGCTCTGTTGACTTAGCAATTTTTTCCCTCCACTTAGCCGGAGTCTCCTCTATTTTAGGAGCTATCAATTTCATTTCCACAATTATTAACATACGATCTAACGGATTAACTTTAGACCGAATACCTCTATTTGCCTGATCAGTAATTATTACAGCAATTCTTCTTCTTCTATCTCTCCCAGTCTTAGCCGGGGCAATTACCATACTTCTTACAGATCGAAATTTAAATACATCATTTTTTGATCCTGCGGGAGGGGGTGACCCCATCTTATACCAACACTTATTT</t>
  </si>
  <si>
    <t>&gt;d9791145f000158a0c645347acd02ba6_Diptera_Phoridae_Phoridae_BOLD:ACQ8615</t>
  </si>
  <si>
    <t>TATAAATAATATAAGATTTTGGTTATTACCTCCTTCATTAGTTCTTCTCTTATCAAGATCCCTAGTA---GAAAACGGATCTGGGACTGGTTGAACAGTTTACCCTCCCCTATCTTCTTCTATTGCTCATAGAGGTTCATCCGTAGATTTAACAATTTTCTCCTTACATTTAGCCGGAATTTCGTCAATTCTTGGTGCCATTAATTTTATTACAACTATTATTAATATACGCTCAAATGGAATTACTTTAGACCGTATACCTTTATTTGTGTGATCTGTATTAATTACCGCAATTTTGCTTTTACTTTCTCTTCCAGTATTAGCGGGAGCAATTACAATACTATTAACAGACCGAAATTTTAATACATCATTCTTTGACCCAAGAGGAGGAGGAGATCCTATTTTATATCAACACCTATTC</t>
  </si>
  <si>
    <t>&gt;98b6833757d3acf77b60a0adb444df75_Diptera_Chironomidae_Stenochironomus_hibernicus</t>
  </si>
  <si>
    <t>TATAAATAACATGAGTTTTTGATTATTACCTCCTTCTCTTACTCTTTTAATTTCTAGCTCTATTGTA---GAAAATGGGGCTGGAACTGGTTGAACAGTTTACCCCCCTTTATCAAATTCTATTGCCCATAGAGGGGCTTCTGTTGACTTAGCTATTTTTTCATTACATTTAGCAGGTATTTCTTCAATTCTTGGATCTGTTAATTTTATTTCTACAATCATAAACATACGTTCTAAAAATTTAAATTTAGATAGTATACCTTTATTTGTATGATCAATTTTAATCACTACTATTTTATTATTACTTTCTTTACCAGTTTTAGCAGGAGCAATTACTATATTATTAACAGACCGAAATTTAAATACATCATTTTTCGACCCCAGAGGAGGAGGTGACCCAATTCTTTATCAACATTTATTC</t>
  </si>
  <si>
    <t>&gt;55b06289c22e782dbaada6ba1bac9404_Diptera_Ceratopogonidae_Dasyhelea_europaea</t>
  </si>
  <si>
    <t>GATAAATAATATAAGATTTTGGATACTCCCTCCTTCATTGTCCTTATTATTGGCCAGTAGTCTAATT---GAAAGTGGAGCTGGGACAGGTTGAACTGTTTACCCTCCGTTGGCTAACAACATCGCCCATAGTGGGGCTTCTGTTGATCTTGCAATTTTTTCTCTTCATCTGGCCGGTATCTCATCTATCCTGGGAGCAGTGAACTTTATTACAACTATCATTAATATGCGTTCAAAAGGAATTTCATTTGATCGAATACCCTTATTTGTTTGATCAGTCCTTATTACAGCTATTCTTTTACTTCTTTCTTTACCTGTTTTAGCAGGAGCTATTACAATATTATTAACTGATCGAAATCTCAATACCTCTTTTTTTGATCCTGCCGGCGGAGGAGACCCTATTTTATACCAACACTTATTT</t>
  </si>
  <si>
    <t>&gt;44cfaab9f4832ae6b6d06292b0c1f62e_Diptera_Asilidae_Machimus_BOLD:ACI9053</t>
  </si>
  <si>
    <t>AATAAACAACATAAGATTCTGACTACTGCCCCCCTCCTTAACCCTATTAATAACTAGCAGAATAGTC---GAAAATGGGGCCGGAACAGGGTGAACCGTATACCCCCCACTATCCTCAGGGATCGCCCATGGAGGAGCATCAGTAGATCTAGCAATCTTTTCACTACACCTAGCCGGTGTGTCATCCATTTTAGGAGCAGTTAACTTTATTACCACTGTAATTAACATACGATCTTCCGGCATCTCTCTCGATCGTATGCCCTTATTTGTATGATCAGTAGTAATTACAGCAATCCTACTACTGCTATCCCTTCCGGTACTAGCGGGTGCAATCACCATACTACTAACAGACCGAAACCTAAACACCTCATTCTTTGACCCCGCAGGAGGGGGAGACCCTGTATTATATCAACACCTATTC</t>
  </si>
  <si>
    <t>&gt;4b304a0bed4fc537f1d59837ea24989b_Diptera_Sciomyzidae_Tetanocera_elata</t>
  </si>
  <si>
    <t>AATAAATAACATAAGTTTTTGATTGCTTCCTCCCTCTATTACTCTTCTCTTAACCAGCAGAATAGTT---GAAAGAGGGGCAGGTACTGGATGAACTGTATACCCCCCTCTCTCTTCAGCTATTGCTCATGGAGGTGCTTCGGTAGATTTAGCTATTTTCAGTCTACATCTTGCAGGAGTTTCATCAATCTTAGGAGCTGTAAATTTTATCACAACGGTTATTAATATACGGTCAACTGGTATTTCATTTGATCGAATGCCTCTTTTTGTTTGATCAGTAGCAATTACTGCTCTACTGCTTCTTCTTTCTCTACCAGTACTGGCTGGAGCAATTACAATACTTCTTACAGATCGAAACTTAAATACTTCATTTTTCGATCCTGCTGGAGGAGGAGATCCAATCCTTTACCAACATCTCTTT</t>
  </si>
  <si>
    <t>&gt;a2b9febe1008c8a74e4452d98ca1ae43_Coleoptera_Staphylinidae_Atheta_fallaciosa</t>
  </si>
  <si>
    <t>AATAAACAACATAAGATTTTGGCTTCTTCCACCCTCTTTAACTTTACTCTTAATAAGTAGAATAGTA---GAGAGAGGTGCTGGTACAGGTTGGACTGTTTACCCTCCTCTTTCTTCTAATATTGCTCATAGAGGATCCTCTGTAGATTTAGCAATTTTTAGGCTTCATTTAGCAGGAATTTCATCAATTTTAGGTGCTGTAAATTTTATTTCTACAGTAATTAATATGCGATCAACTGGTATTTCATTTGACCGAATACCTCTATTTGTATGGTCTGTAGTTATCACAGCCTTACTTTTACTTCTCTCGTTACCTGTTCTTGCTGGTGCAATCACAATACTTCTTACTGATCGAAATTTAAATACTTCATTTTTCGATCCAGCAGGTGGTGGTGACCCTATTCTTTATCAACATCTTTTC</t>
  </si>
  <si>
    <t>&gt;6298ab88a1b661fc330d5d8526baa0e0_Diptera_Sciomyzidae_Tetanocera_arrogans</t>
  </si>
  <si>
    <t>AATAAATAATATGAGCTTCTGGCTACTCCCCCCCTCACTCACCTTATTATTGGCCAGAAGAATAGTG---GAGAGAGGAGCTGGGACAGGATGAACTGTATACCCCCCACTCTCATCGGTGACTGCTCATGGAGGGGCTTCTGTAGACTTAGCTATCTTTAGACTACACTTGGCAGGTGTTTCTTCCATTTTAGGTGCAGTAAATTTTATTACAACCGTTATTAATATGCGATCTGCAGGGATTTCATTTGACCGGATACCCTTATTTGTATGATCTGTAGCTATCACAGCCTTGTTACTTCTCCTTTCCTTACCTGTTTTAGCTGGAGCAATTACGATACTTCTGACAGATCGAAATCTAAATACTTCCTTCTTCGATCCAGCAGGAGGGGGAGACCCAATCTTATACCAACATCTATTC</t>
  </si>
  <si>
    <t>&gt;d45373b1f95b49e39fc1c86265269b89_Ephemeroptera_Leptophlebiidae_Leptophlebia_vespertina</t>
  </si>
  <si>
    <t>AATAAATAATATGAGATTCTGGCTCCTCCCTCCAGCACTTACTCTTCTCTTAGCTAGTAGAATAGTT---GAAAGTGGGGCTGGTACAGGGTGAACAGTGTACCCTCCCCTATCTGCTGGGATCGCTCATGCGGGAGCTTCTGTTGACCTTGCTATTTTCTCACTACATCTTGCAGGTGTATCCTCTATTTTAGGTGCAGTAAATTTCATTACTACAACTATTAATATACGAACTAGAGGAATAACACTTGATCGAATTCCCTTATTTGTCTGATCCGTAGTAATCACTGCGGTACTTTTACTATTATCTCTCCCCGTCTTAGCTGGAGCTATTACAATACTATTAACTGACCGTAACTTAAACACTTCATTCTTTGATCCAGCAGGGGGAGGAGACCCAATTCTTTACCAACACCTGTTT</t>
  </si>
  <si>
    <t>&gt;823b6db18df13f4ccfbb74844f0d6dc7_Ephemeroptera_Heptageniidae_Nixe_BOLD:AAK4760</t>
  </si>
  <si>
    <t>AATAAATAATATAAGTTTCTGGTTACTCCCTCCTGCCCTAACTCTCCTACTTGCTAGAAGCATAGTT---GAAAGAGGTGCTGGGACAGGATGAACTGTTTATCCTCCTCTTTCTGCAGGAATTGCCCATGCTGGGGCATCCGTAGATTTGGCCATCTTTTCGCTACATTTAGCAGGAGTTTCTTCTATTTTGGGTGCCGTTAATTTTATTACTACAACCATTAATATACGTTCTAGAGGAATAACAATAGACCGAATTCCTTTATTTGTATGATCTGTGTTAATTACAGCTATTTTACTATTACTTTCGCTCCCAGTGCTGGCAGGAGCTATTACTATACTACTTACTGACCGAAACCTAAATACTTCCTTCTTCGATCCGGCTGGAGGGGGAGATCCTATTCTTTACCAACATCTTTTT</t>
  </si>
  <si>
    <t>&gt;6a3b9fb9de59cee9fd67f6c7090f2715_Ephemeroptera_Baetidae_Cloeon_simile</t>
  </si>
  <si>
    <t>GATAAATAATATAAGTTTTTGACTTTTACCTCCATCTTTAACTTTATTAATTTCTAGAAGTTTGGTT---GACATAGGTGCTGGGACGGGGTGGACTGTGTACCCACCCTTGGCTGCTAATATTGCCCATGGTGGTTCATCTGTTGATTTTGCTATTTTTTCATTACATTTAGCAGGGGTTTCATCTATTTTAGGGGCAGTAAATTTTATTACTACGGTTATTAATATGCGTAGCCCTGGTATAACTTTAGATCGTATTCCTCTATTTGTTTGGTCTGTTATTATTACGGCTGTTTTACTATTATTATCATTACCTGTCTTGGCTGGAGCTATCACTATACTTCTTACTGATCGAAACCTTAACACTTCTTTTTTTGATCCTGCTGGAGGTGGGGACCCTATTTTATACCAACATTTATTT</t>
  </si>
  <si>
    <t>&gt;e5a122f3bbdb61c2a46841a05e52e3c1_Hymenoptera_Dryinidae_Anteon_BOLD:AAU8713</t>
  </si>
  <si>
    <t>AATAAATAATATAAGCTTTTGACTTTTACCCCCCTCATTAATTCTTCTTTTAAGAGGAAGAATAATT---GAATTAGGACCAGGAACAGGATGAACATTATATCCCCCTTTATCAAGAAATATTTCTCATAGAAGTATATCTGTTGACTTAACAATCCTATCTCTTCATTTAGCTGGAGCCTCTTCTATTATAGGAGCTATTAATTTTATTGCTACAATTCTAAATATAACATGCTTTAATATTAAATTAACACAAATTAATTTATTTATTTGATCAATTTTTATTACTGTAATTTTATTATTACTATCATTACCTGTTTTAGCAGGAGCGATTACTATATTATTATCAGATCGTAATTTAAATACTTCATTTTTTGACCCAGCAGGAGGGGGAGATCCAATTCTATTCCAACACTTGTTT</t>
  </si>
  <si>
    <t>&gt;0b253cb08b2e4df4be49009604754130_Hymenoptera_Dryinidae_Anteon_BOLD:ACV4949</t>
  </si>
  <si>
    <t>AATAAATAATATAAGATTTTGACTTTTACCCCCCTCATTAATTTTACTTTTAAGAGGAAGGATAATT---GAATTAGGGCCAGGAACAGGATGAACATTATACCCTCCTTTATCCAGAAATATTTCTCATAGAAGAATATCTGTTGATTTAACTATTTTATCTCTTCATTTAGCAGGAGCCTCTTCTATTATAGGGGCTATTAACTTTATTGCTACAATTATAAATATAACATGTTTTAATATCAAATTAACACAAATTAATTTATTTATTTGATCAATTTTTATTACTGTAATTTTATTATTATTATCATTACCTGTTTTAGCAGGAGCAATTACTATATTATTATCAGACCGTAATTTAAATACATCATTTTTTGACCCAGCGGGGGGAGGAGACCCAATTCTTTTCCAACATTTATTT</t>
  </si>
  <si>
    <t>&gt;77da94c7721314e93a221466ec8e653b_Hymenoptera_Dryinidae_Anteon_BOLD:ACG7249</t>
  </si>
  <si>
    <t>AATAAACAATATAAGATTTTGACTTTTACCCCCCTCATTAATTCTTCTTTTAAGGGGGAGATTAATT---GAAATAGGACCAGGAACAGGGTGAACAATATACCCCCCCCTATCGAGTAATGTATCTCATAGAAGAATATCTGTTGATTTAACTATTTTATCTCTTCATTTAGCAGGGGCATCTTCTATCATAGGAGCTATTAATTTTATTGCTACTATTATAAATATAACATGTTTTAATATTAAAATAACACAAATCAATTTATTTATTTGATCAATTTTTATTACTGTAATTTTATTACTATTATCCTTACCTGTTTTAGCTGGAGCTATTACTATACTTTTATCAGATCGTAATTTAAACACATCTTTTTTTGACCCCGCCGGAGGAGGAGACCCAATTTTATTCCAACATTTATTT</t>
  </si>
  <si>
    <t>&gt;4c1b2b71e50b9d67ddc4ed08d6f28359_Trombidiformes_Hydryphantidae_Parathyas_BOLD:AEH8712</t>
  </si>
  <si>
    <t>AATAAATAATATAAGATTTTGATTATTACCCCCTTCTTTAGTTTTACTCTTAACTAGTTCTTTTACT---TCATTAGGAGCTGGAACTGGATGAACAGTTTACCCTCCTTTATCAAGAAATTTAGCCCATTCAGGCCCCTCTGTAGATTTAACCATTTTTTCACTACATTTAGCAGGTATTTCCTCCATTCTTGGGGCAATTAACTTTATAGCTACAATCATTAATATGAAACCAAAATCAATAAAAATTGAACAAATTCCCCTATTTGTCTGATCCATCTTTATCACAACCATTCTCCTTCTTCTATCTCTCCCAGTCCTTGCTGGAGCAATTACCATACTACTAACAGATCGAAATTTTAATACATCATTCTTTGACCCAGCTGGAGGAGGAGACCCAATTTTATATCAACATTTATTT</t>
  </si>
  <si>
    <t>&gt;723a44cdae853bda71bdc539e9346475_Trombidiformes_Hydryphantidae_Zschokkea_BOLD:AAF6029</t>
  </si>
  <si>
    <t>AATAAATAATATAAGATTTTGATTACTCCCTCCTTCTTTAATTCTTCTTTTAACTAGATCATTCACT---TCAATAGGGGCAGGAACAGGATGAACTGTTTATCCTCCCCTATCAGGAAATTTAGCTCATAGTGGCCCATCAGTAGATCTAACAATCTTCTCTCTTCATCTGGCTGGAATTTCCTCAATTTTAGGAGCTATTAATTTCATAGCTACAATTATTAATATAAAACCTAACTCAATAAAATTAGAACAAATCCCTTTATTTATTTGATCAATTTTTATTACAACAATTTTATTACTTCTTTCTTTACCGGTATTAGCAGGAGCAATTACTATATTATTAACAGACCGAAACTTTAATACTTCATTTTTTGATCCAGCTGGAGGGGGAGATCCAATTTTATACCAACACTTATTT</t>
  </si>
  <si>
    <t>&gt;2d2e3807e47a3cfd4a891b563169946c_Trombidiformes_Oxidae_Oxus_nodigerus</t>
  </si>
  <si>
    <t>AATAAATAATATAAGATTCTGATTACTACCTCCTTCTTTAATTCTTCTTTTATCAAGATCTTTTGCA---TCTATAGGAGCCGGAACAGGATGAACAGTATATCCACCATTATCAAGAAATATTGCTCACTCTGGACCATCCGTAGATCTAACAATTTTTTCTCTTCATTTAGCAGGAGTCTCATCTATTCTAGGGGCTATTAACTTTATAGCAACAATTTTAAATATAAAACCAAATCATATAAAAATAGAACAAGTACCATTATTCGTATGATCAATTTTCATTACTACAATTTTACTACTTCTGTCCCTTCCTGTCTTAGCTGGAGCTATTACTATACTTTTAACAGACCGAAATTTTAATACATCTTTCTTCGACCCAGCAGGAGGGGGAGATCCAATTTTATACCAACATTTATTC</t>
  </si>
  <si>
    <t>&gt;3210001e96797aef10bc69ec22da291e_Entomobryomorpha_Entomobryidae_Entomobrya_BOLD:AAA8924</t>
  </si>
  <si>
    <t>GATAAATAACATAAGATTCTGGCTTCTTCCCCCCTCTCTAACCCTTTTATTAACAGGAGGGTTAGTA---GAAAGAGGAGCTGGAACTGGATGAACGGTTTATCCCCCTTTAGCTGCGGGTATTGCTCACGCAGGGGCCTCAGTTGACCTCTCAATTTTTAGTCTACACTTAGCGGGTGCTTCTTCAATTCTAGGGGCTGTAAATTTTATTACAACTATTATTAATATACGAACACCTGGCATATCCTGGGATCAAACACCTTTATTTGTTTGATCAGTTTTTTTAACAGCCATTTTACTTCTTCTTTCTTTACCTGTTTTAGCTGGTGCTATTACCATATTATTAACAGATCGAAATCTTAATACATCTTTTTTTGACCCTGCGGGAGGTGGGGACCCAATTTTATACCAACACTTATTT</t>
  </si>
  <si>
    <t>&gt;5672be0b5d8b117cda49ff048f374801_Entomobryomorpha_Entomobryidae_Entomobrya_BOLD:AAT9503</t>
  </si>
  <si>
    <t>TATAAATAACATAAGATTCTGGCTTCTTCCCCCCTCTCTAACCCTTTTATTAACAGGAGGGTTAGTA---GAAAGAGGAGCTGGAACCGGGTGAACGGTTTATCCTCCTTTAGCTGCAGGTATTGCTCATGCAGGGGCTTCAGTTGATCTTTCAATTTTTAGTCTACACTTAGCAGGTGCCTCTTCAATTCTAGGGGCTGTAAATTTTATTACAACTATTATTAATATACGAACACCTGGAATATCCTGAGATCAAACACCTTTATTTGTTTGATCAGTTTTTTTAACAGCCATTTTACTTCTTCTCTCTTTACCTGTTTTAGCAGGTGCCATCACCATACTATTAACAGATCGTAATCTTAATACATCTTTTTTTGACCCTGCGGGGGGTGGTGATCCAATTTTATACCAACACTTATTT</t>
  </si>
  <si>
    <t>&gt;94c308fdf1f446a1c8f93c2d1c529236_Entomobryomorpha_Entomobryidae_Entomobrya_BOLD:ACP6367</t>
  </si>
  <si>
    <t>TTTAAATAATATAAGATTCTGGCTCCTTCCCCCTTCTCTAATCCTTTTATTAACAGGAGGGTTAGTA---GAAAGAGGAGCCGGAACCGGATGAACTGTGTACCCCCCTTTAGCTGCAGGTATCGCTCACGCAGGTGCTTCAGTTGATATATCTATTTTTAGTTTACATTTAGCCGGAGCCTCCTCAATTTTAGGAGCCGTAAATTTTATTACAACTATTATTAATATACGAACACCTGGTATATCTTGGGATCAAACACCTTTGTTTGTTTGGTCAGTTTTTTTAACCGCCATCCTTCTTCTTTTTTCTTTACCAGTTTTAGCTGGAGCCATTACTATACTATTGACTGACCGAAATCTTAATACGTCTTTTTTTGACCCTGCCGGGGGTGGAGACCCTATCTTATACCAACACCTATTT</t>
  </si>
  <si>
    <t>&gt;dc9340b843fe5597bff757d3535da065_Entomobryomorpha_Entomobryidae_Entomobrya_BOLD:ACC6147</t>
  </si>
  <si>
    <t>AATAAACAACATAAGTTTCTGGCTTCTCCCCCCCTCTCTAACCCTTTTATTAACAGGGGGGTTAGTA---GAAAGAGGAGCCGGAACTGGGTGAACAGTCTACCCCCCTTTAGCGTCTGGTATTGCCCATGCTGGGGCGTCAGTAGATTTATCTATTTTTAGTCTTCATCTAGCCGGGGCTTCTTCTATTTTAGGGGCTGTAAATTTTATCACCACTATTATTAATATACGTACCCCGGGAATATCTTGGGATCAAACACCATTATTTGTTTGATCTGTTTTTATTACTGCTATTTTACTTCTTCTCTCACTCCCTGTCTTAGCTGGGGCTATCACAATATTATTAACAGATCGAAATTTAAACACTTCTTTTTTTGACCCTGCGGGAGGGGGAGACCCCATTTTATACCAACATTTATTC</t>
  </si>
  <si>
    <t>&gt;73fa7fdbc20a0b7b997d836396f98667_Entomobryomorpha_Entomobryidae_Entomobrya_unclassified.Entomobrya_X</t>
  </si>
  <si>
    <t>AATAAATAACATAAGTTTCTGGCTTCTCCCCCCTTCTCTAACCCTTTTATTAACAGGAGGGTTAGTA---GAAAGAGGAGCCGGGACTGGGTGAACAGTCTACCCCCCTTTAGCATCTGGTATCGCCCATGCTGGAGCATCCGTAGATTTATCTATTTTTAGCCTTCATCTAGCTGGGGCCTCTTCTATTTTAGGGGCTGTAAATTTTATCACCACTATTATTAATATGCGTACCCCAGGAATATCTTGAGATCAAACACCATTATTTGTCTGGTCTGTTTTTCTTACTGCTATTTTACTTCTTCTCTCACTCCCTGTTTTAGCGGGAGCTATCACAATATTATTAACGGACCGAAATTTAAACACTTCTTTTTTTGACCCTGCGGGTGGGGGAGACCCTATTTTATATCAACATTTATTC</t>
  </si>
  <si>
    <t>&gt;d91cfe59f8c91b8ea8f286a890bc6574_Entomobryomorpha_Entomobryidae_Entomobrya_BOLD:ABA7344</t>
  </si>
  <si>
    <t>AATAAATAATATAAGTTTCTGGCTTCTCCCCCCTTCTCTAACCCTTTTATTAACAGGAGGGTTAGTA---GAAAGAGGAGCTGGAACTGGGTGAACAGTTTATCCTCCCTTAGCATCGGGTATTGCCCATGCTGGAGCATCAGTAGATTTATCTATTTTTAGACTTCATTTAGCCGGGGCCTCTTCTATTTTAGGGGCTGTAAATTTTATCACCACTATTATTAATATACGCACCCCAGGGATATCTTGAGATCAAACACCATTATTCGTTTGATCTGTTTTTCTTACTGCTATTTTACTTCTTCTCTCACTCCCTGTTTTAGCCGGAGCTATCACAATATTATTAACAGACCGAAATTTAAACACTTCGTTTTTTGACCCTGCGGGTGGGGGAGACCCCATTTTATACCAACACTTATTT</t>
  </si>
  <si>
    <t>&gt;185635c4ae9cd324f6f7dc35e7c19b09_Entomobryomorpha_Entomobryidae_Entomobrya_BOLD:ACQ0385</t>
  </si>
  <si>
    <t>AATAAATAATATAAGTTTCTGGCTTCTCCCCCCTTCTCTAACCCTCTTATTAACAGGGGGGTTAGTA---GAAAGAGGAGCTGGAACTGGATGAACAGTTTACCCCCCATTAGCATCTGGTATTGCTCATGCTGGAGCATCAGTAGATTTATCTATTTTTAGACTTCATTTAGCTGGGGCCTCTTCTATTTTAGGGGCTGTAAATTTTATCACAACTATTATTAATATGCGTACCCCAGGAATATCTTGAGATCAAACACCACTGTTTGTCTGATCTGTTTTTCTTACCGCTATTCTACTTCTTCTTTCACTCCCTGTTTTAGCAGGAGCTATCACAATATTATTAACAGATCGAAATTTAAACACTTCTTTTTTTGACCCCGCGGGTGGGGGGGATCCCATTTTATACCAACATTTATTC</t>
  </si>
  <si>
    <t>&gt;130b620325a488782c0bbb02cf98c372_Entomobryomorpha_Orchesellidae_Orchesella_cincta</t>
  </si>
  <si>
    <t>TATAAATAATATAAGATTCTGACTCTTACCCCCCTCCCTAACCCTTCTATTAGCTGGAGGGTTAGTG---GAAAGAGGAGCAGGAACCGGGTGGACGGTTTATCCACCATTGGCAGCGGGTATTGCTCACGCAGGAGCGTCAGTAGATCTTTCGATTTTTAGTCTTCACTTAGCTGGAGCCTCATCTATTTTAGGAGCAGTAAATTTTATTACCACTATTATTAATATGCGATCCCCTGGTATATCCTGAGATCAGACCCCCTTATTTGTTTGGTCAGTATTTTTAACGGCTATCCTTCTACTTTTATCTCTACCAGTATTAGCTGGGGCAATTACCATACTTTTAACAGATCGTAATTTAAATACATCATTTTTTGACCCTGCTGGAGGAGGAGACCCAATTTTATACCAACATTTATTT</t>
  </si>
  <si>
    <t>&gt;c6991741d7dd15f151c078e0ddeb0b8a_Entomobryomorpha_Entomobryidae_Willowsia_nigromaculata</t>
  </si>
  <si>
    <t>GATAAATAATATAAGTTTTTGACTACTTCCCCCGTCTTTAACTTTATTACTAACAGGAGGCCTAGTA---GAAAGAGGAGCGGGAACCGGATGAACAGTTTATCCCCCTCTAGCAGCAGGAATTGCCCATGCGGGAGCTTCAGTAGATCTTTCAATTTTTAGTTTACACTTAGCCGGGGCCTCATCTATCTTAGGGGCTGTAAATTTTATTACCACAATTATTAATATACGGGCTCCCGGTATATCTTGGGATCAAACACCTTTATTTGTTTGATCGGTGTTTCTAACAGCCATCCTTCTCCTTCTCTCTCTTCCCGTTCTAGCAGGAGCTATTACCATGCTTTTAACAGACCGAAATTTAAATACTTCTTTCTTTGATCCTGCAGGAGGGGGTGACCCCATTCTTTACCAACACTTATTT</t>
  </si>
  <si>
    <t>&gt;efee279e5835a31cf1d209b4022761f1_Entomobryomorpha_Entomobryomorpha_X_Entomobryomorpha_BOLD:ACJ6452</t>
  </si>
  <si>
    <t>TATAAATAACATAAGTTTCTGATTGCTTCCCCCTTCTTTAACTTTATTACTAGCAGGGGGTTTAGTA---GAAAGAGGAGCAGGAACTGGTTGAACGGTGTACCCTCCATTAGCAGCAGGAATTGCTCATGCCGGAGCCTCTGTAGACTTATCAATTTTCAGACTTCATTTAGCAGGTGCTTCTTCTATTCTAGGAGCAGTGAACTTTATTACAACTATCATTAACATACGAACTCCTGGTATATCTTGAGACCAAACACCCCTTTTTGTTTGGTCTGTATTTTTAACAGCCATTTTGCTTTTACTTTCTCTACCAGTACTAGCAGGTGCTATTACCATGCTTTTAACAGATCGAAACCTTAACACATCTTTTTTTGACCCAGCTGGAGGAGGTGATCCTATTCTTTACCAACATTTATTT</t>
  </si>
  <si>
    <t>&gt;8217a8f53e1d2f1275b21864d2936270_Entomobryomorpha_Entomobryidae_Entomobrya_corticalis</t>
  </si>
  <si>
    <t>AATAAACAACATAAGATTTTGACTTCTTCCCCCTTCATTAACCCTTCTTCTAGCTGGAGGATTGGTA---GAAAGAGGAGCCGGTACTGGATGAACTGTTTACCCTCCATTAGCTGCAGGTATTGCTCATGCTGGGGCTTCTGTTGACCTGTCAATTTTTAGACTTCATTTAGCTGGGGCTTCTTCTATTTTAGGTGCTGTAAATTTTATTACAACAATTATTAATATACGAACCCCTGGCATATCATGGGACCAAACCCCATTATTTGTTTGATCAGTGTTTCTCACTGCTATTCTTCTTTTACTATCTCTTCCTGTCCTAGCAGGAGCAATTACCATGCTTCTTACAGATCGAAATCTTAATACTTCTTTTTTTGACCCAGCGGGTGGGGGAGACCCTATTCTTTACCAACATTTATTT</t>
  </si>
  <si>
    <t>&gt;b6d737ebb3347319963108fd8f1e1514_Entomobryomorpha_Orchesellidae_Orchesella_flavescens</t>
  </si>
  <si>
    <t>GATGAATAATATAAGTTTTTGACTTCTACCCCCTTCATTAACGTTATTATTAGCCGGAGGATTAGTA---GAAAGAGGGGCAGGAACGGGATGAACCGTTTACCCTCCTTTAGCAGCAGGAATCGCACACGCCGGCGCGTCAGTAGACCTATCTATCTTCAGCTTACACTTAGCAGGAGCCTCATCAATTTTAGGCGCCGTAAACTTTATCACAACGATTATCAATATACGGACACCCGGTATATCATGAGATCAAACACCTTTGTTCGTTTGATCAGTATTTTTAACTGCCATCCTTCTCTTACTATCACTCCCTGTTCTGGCTGGGGCAATTACCATGCTTCTTACAGATCGTAATTTAAACACCTCCTTCTTTGACCCTGCTGGTGGAGGAGACCCTATTTTATACCAACATTTATTT</t>
  </si>
  <si>
    <t>&gt;2fd108e3eaf9a22a44908f6899f22796_Entomobryomorpha_Orchesellidae_Orchesella_spectabilis</t>
  </si>
  <si>
    <t>AATAAATAATATAAGTTTTTGATTGTTACCCCCATCTCTAACTTTATTATTAGCAGGGGGGTTAGTA---GAAAGAGGGGCAGGAACGGGATGAACAGTATACCCACCTCTAGCCGCTGGTATTGCTCACGCAGGGGCCTCAGTAGACCTCTCAATTTTTAGTTTACATTTGGCGGGGGCCTCTTCAATTTTAGGGGCTGTAAATTTCATTACAACTATTATCAACATACGAACCCCAGGAATGTCATGAGACCAAACTCCTTTGTTTGTTTGGTCTGTATTTCTAACTGCTATCCTACTATTATTATCGCTACCAGTTTTAGCCGGGGCTATCACTATACTTTTAACCGACCGAAACCTAAACACATCTTTTTTTGACCCCGCTGGAGGAGGAGACCCTATTCTATATCAACACTTATTT</t>
  </si>
  <si>
    <t>&gt;2272a3a1e1bb6c5bf36fdc48f103becc_Entomobryomorpha_Entomobryidae_Seira_frater</t>
  </si>
  <si>
    <t>AATAAATAATATAAGTTTTTGGTTACTCCCTCCATCCCTCACCCTTCTTTTAACAGGGGGTTTAGTT---GAAAGTGGTGCCGGTACCGGATGAACCGTTTACCCACCCCTAGCCTCAGGTATTGCCCATGCCGGAGCTTCAGTTGATTTATCAATTTTTAGCCTTCATCTAGCTGGAGCTTCTTCTATCTTAGGGGCAGTAAATTTTATTACCACTATTATTAACATACGAACACCAGGGATATCCTGGGATCAAACACCCTTGTTTGTGTGGTCTGTATTTCTAACTGCAATTCTTCTACTCCTATCTCTACCAGTTTTAGCCGGTGCTATCACCATACTTTTAACTGACCGAAACCTAAATACCTCTTTTTTTGACCCTGCCGGAGGGGGAGACCCCATTCTTTATCAACATCTCTTT</t>
  </si>
  <si>
    <t>&gt;907f062c1edd465040ea6b52a85f291f_Entomobryomorpha_Entomobryidae_Entomobrya_BOLD:AAA7246</t>
  </si>
  <si>
    <t>AATAAACAACATAAGTTTCTGGCTTCTTCCCCCATCTCTAACCCTCCTTCTTACAGGAGGGTTAGTG---GAAAGAGGGGCCGGTACTGGTTGGACAGTGTACCCCCCACTTGCCGCAGGAATTGCTCATGCCGGGGCGTCGGTAGATCTCTCCATTTTTAGACTACATTTAGCCGGAGCCTCTTCTATTTTGGGGGCGGTGAATTTTATTACAACCATCATTAATATACGAACCCCTGGTATATCTTGAGACCAAACCCCTTTATTTGTGTGGTCTGTTTTTTTAACAGCAATTTTATTACTTCTTTCCCTCCCAGTTTTAGCTGGTGCTATTACTATACTTTTAACCGACCGTAATTTAAATACCTCTTTTTTTGACCCAGCTGGTGGTGGGGACCCTATTCTTTATCAACATTTATTT</t>
  </si>
  <si>
    <t>&gt;7e7c7a27992fbeaf7723e45e12f54013_Entomobryomorpha_Entomobryidae_Lepidocyrtus_BOLD:ACC6512</t>
  </si>
  <si>
    <t>TATAAACAACATAAGCTTTTGACTTCTCCCCCCATCTTTAACCCTCTTATTGGCCGGAGGCCTTGTA---GAAAGAGGTGCCGGCACTGGTTGAACAGTTTACCCACCCCTGGCAGCAGGGGTAGCCCACGCAGGAGCTTCAGTAGACCTTTCTATTTTTAGTCTACACTTGGCTGGTGCTTCTTCTATTTTAGGGGCGGTAAATTTTATCACAACTATCATTAACATACGAACCCCTGGCCTATCATGGGATCAAACCCCTCTTTTTGTCTGATCTGTTTTTTTAACAGCCATTCTTCTTCTTTTATCCCTACCAGTACTGGCCGGCGCCATTACCATGCTACTCACCGATCGCAACCTAAATACATCCTTTTTCGACCCGGCTGGAGGAGGAGACCCCATTTTATATCAACACTTATTT</t>
  </si>
  <si>
    <t>&gt;5b1ea0673be84292991e7b5ed118397d_Entomobryomorpha_Entomobryidae_Lepidocyrtus_lanuginosus</t>
  </si>
  <si>
    <t>TATAAACAACATAAGCTTTTGACTTCTCCCCCCATCTTTAACCCTCTTATTGGCCGGAGGCCTTGTA---GAAAGAGGTGCCGGAACTGGTTGAACAGTTTACCCACCCCTGGCGGCAGGGGTAGCCCACGCGGGGGCTTCAGTAGACCTTTCTATTTTTAGCCTACACTTGGCCGGTGCTTCTTCTATTCTAGGGGCAGTAAATTTTATCACAACTATCATTAACATACGAACCCCGGGCCTATCGTGGGACCAAACCCCTCTTTTTGTCTGATCTGTTTTTTTAACAGCCATTCTTCTTCTTTTATCTCTACCCGTGCTAGCTGGCGCCATTACTATGCTACTCACCGATCGCAACCTAAATACATCCTTTTTCGACCCGGCCGGAGGAGGAGACCCCATTTTATACCAACATTTATTT</t>
  </si>
  <si>
    <t>&gt;a4fb751842b6502768a253e733033a30_Entomobryomorpha_Entomobryidae_Lepidocyrtus_lignorum</t>
  </si>
  <si>
    <t>TATAAACAACATAAGTTTTTGACTTCTCCCCCCATCTTTAACTCTCTTATTAGCCGGAGGCCTTGTA---GAAAGAGGCGCCGGAACCGGTTGAACTGTTTATCCACCCCTGGCAGCAGGAGTAGCCCACGCGGGGGCCTCAGTAGACCTTTCTATTTTTAGCCTACACTTGGCCGGGGCCTCTTCTATCTTAGGGGCAGTAAACTTTATCACGACTATCATTAACATACGAACCCCAGGACTCTCGTGAGACCAAACCCCTCTTTTTGTCTGATCTGTTTTTTTGACGGCCATTCTTCTTCTTTTATCCCTACCCGTGCTAGCCGGCGCCATTACCATGCTACTCACCGATCGCAACCTAAATACATCCTTTTTCGACCCAGCCGGAGGAGGAGACCCCATTTTATACCAACACTTATTT</t>
  </si>
  <si>
    <t>&gt;a02c71d1cd3d6f53da8c1b1e0dfbbc3b_Entomobryomorpha_Entomobryidae_Lepidocyrtus_BOLD:AAI1229</t>
  </si>
  <si>
    <t>TATAAACAACATAAGCTTTTGATTGCTTCCCCCGTCTTTAACCCTTTTACTAGCGGGGGGCCTAGTA---GAAAGAGGTGCAGGCACCGGTTGAACCGTCTATCCCCCACTAGCCGCCGGAGTTGCCCACGCTGGAGCTTCCGTAGACCTTTCTATTTTTAGTTTACACTTAGCAGGTGCTTCTTCCATTTTAGGTGCAGTAAATTTTATCACCACAATTATCAACATACGAACCCCTGGGTTGTCATGAGACCAAACCCCTCTTTTTGTTTGATCTGTCTTTTTAACCGCCATCCTTCTTCTTCTGTCCCTACCAGTTTTAGCTGGTGCCATTACTATACTTCTTACTGACCGTAACCTTAATACATCTTTTTTCGACCCGGCGGGTGGCGGGGATCCTATTCTCTATCAACATTTATTT</t>
  </si>
  <si>
    <t>&gt;ed71a9fa0868452495250caf9e804a30_Entomobryomorpha_Entomobryidae_Lepidocyrtus_cyaneus</t>
  </si>
  <si>
    <t>TATAAATAATATAAGATTTTGACTTTTACCCCCCTCTCTCACCCTACTACTGGCTGGCGGTCTGGTA---GAAAGAGGAGCCGGCACTGGGTGAACAGTCTACCCGCCGCTGGCTTCTGGTATCGCCCACGCTGGTGCATCTGTCGATCTTTCCATTTTTAGCCTTCATTTAGCTGGGGCCTCATCTATTTTAGGGGCCGTTAATTTTATTACCACCATTATTAACATGCGAACCCCTGGCCTCTCCTGAGATCAAACTCCTTTATTTGTATGGTCTGTATTTTTAACAGCTATTCTATTATTATTATCCCTCCCAGTCTTAGCTGGTGCTATTACTATATTACTGACTGACCGAAATTTAAATACTTCTTTTTTTGACCCTGCGGGGGGAGGAGATCCTATTCTCTACCAACACTTATTT</t>
  </si>
  <si>
    <t>&gt;b8c902cbd3d0deb4f20907762365c1bb_Entomobryomorpha_Isotomidae_Isotoma_viridis</t>
  </si>
  <si>
    <t>GATAAATAATATAAGATTTTGACTTCTACCCCCTTCTTTAACTCTTCTATTAGCAGGAGGGTTAGTT---GAAAGAGGTGCAGGAACCGGTTGAACAGTGTACCCCCCACTGTCCTCTGGAATCGCACATGCTGGGGCTTCAGTAGACTTATCAATTTTTAGTTTACATCTTGCAGGTGCCTCATCAATTTTAGGAGCTGTTAACTTTATTACTACTATTATTAATATACGAGCTACAGGAATATCATGAGATCGTACTCCTCTATTCGTATGGTCAGTGTTTTTAACTGCTATTCTACTTTTATTATCCCTTCCTGTTTTAGCAGGAGCTATTACTATACTACTAACAGACCGTAATTTAAATACATCTTTTTTTGACCCAGCAGGAGGTGGAGATCCTATTCTTTATCAACATCTTTTT</t>
  </si>
  <si>
    <t>&gt;752f84148bb963f112531ddda56d14b7_Poduromorpha_Hypogastruridae_Ceratophysella_scotica</t>
  </si>
  <si>
    <t>TATAAACAACATAAGATTCTGGCTTCTGCCCCCCTCCTTAACCCTTCTCTTAGCAGGGGGGTTGGTT---GAAAGAGGTGCCGGCACGGGATGAACTGTTTACCCCCCCTTAGCGGCCAATATCGCTCATGCCGGGGGATCTGTGGACCTTTCAATCTTTAGTCTCCACCTCGCCGGGGCCTCCTCAATCTTAGGTGCTGTTAATTTCATCACTACAATTATCAACATGCGAGCTCCTGGAATGTCTTGAGATCAAACTCCCCTATTTGTTTGATCTGTCTTCTTAACAGCAATCCTCCTGCTACTCTCCCTTCCAGTTTTAGCTGGGGCTATCACCATACTTCTAACCGACCGTAACCTAAACACCTCTTTTTTCGACCCTGCGGGTGGCGGGGATCCTATTTTATACCAACACTTATTT</t>
  </si>
  <si>
    <t>&gt;efa57a2bc73f54c6dab30b3c9bca26c8_Symphypleona_Dicyrtomidae_Dicyrtomidae_BOLD:ACC7748</t>
  </si>
  <si>
    <t>GATAAATAACATAAGATTTTGATTATTACCACCATCATTAACTCTTTTATTAAGAGGTGGTTTGGTT---GAAAGAGGAGCAGGAACGGGGTGAACTGTGTACCCCCCTCTTTCGTCAAATATTAGCCATGCCGGAGGGTCTGTTGATCTCTCAATTTTTAGACTACATTTAGCAGGGGTTTCATCTATCTTAGGAGCTATTAACTTTATTACAACAATTATTAATATACGATCACCAGGAATAACATGGGACCGAACTCCACTGTTTGTATGGTCTGTATTCTTAACTGCAATCTTATTGCTTCTATCACTGCCAGTTCTAGCTGGTGCAATCACAATACTCTTAACAGATCGGAATTTAAACACAGCTTTCTTTGATCCAGCGGGAGGAGGGGACCCTATTTTATATCAACATCTATTC</t>
  </si>
  <si>
    <t>&gt;fd2e5191d94708e0883b0027002ac6d0_Symphypleona_Symphypleona_X_Symphypleona_BOLD:AAU5968</t>
  </si>
  <si>
    <t>AATAAATAATATAAGTTTTTGACTACTTCCCCCATCATTAACTTTATTATTAACGGGAGGAATAGTT---GAGAGAGGGGCAGGAACAGGATGAACTGTGTATCCTCCTTTATCTACTAATATCTCTCATTCAGGGGGGTCTGTTGATCTTTCTATTTTTAGACTTCATTTAGCAGGAGTCTCTTCAATTTTAGGGGCAATTAATTTTATTACTACGATTATTAATATACGATCACCAGGTATATCTTGAGATCAGACCCCGCTTTTTGTATGATCTGTATTTTTAACAGCTATTTTATTGCTATTGTCACTACCTGTTCTAGCAGGTGCCATCACTATACTATTAACAGACCGAAACCTTAATACGACTTTTTTTGATCCTGCTGGTGGTGGGGATCCTATTCTATATCAACATTTATTT</t>
  </si>
  <si>
    <t>&gt;3511dda5b0e8007e24ce9dbfd1b4c4fe_Symphypleona_Bourletiellidae_Bourletiellidae_BOLD:ACC7288</t>
  </si>
  <si>
    <t>AATGAATAATATAAGATTTTGATTGCTACCCCCATCATTAACTTTATTATTAATGGGTGGGATGGTA---GAAAGAGGTGCCGGTACTGGATGAACGGTTTACCCTCCCCTATCTACAACAATCTCACACTCTGGGGGATCGGTTGACCTATCAATTTTTAGTTTACATCTGGCTGGGGTCTCTTCGATTCTTGGGGCGATTAACTTTATCACCACAATTATTAATATGCGATCACCAGGAATGACGTGAGATCAGACGCCCTTATTTGTCTGATCCGTCTTCTTAACCGCAATCCTTCTTCTGTTATCATTACCTGTCTTAGCAGGGGCTATTACTATGTTGTTAACTGACCGTAATCTTAATACAACTTTTTTTGACCCGGCAGGTGGTGGGGATCCAATTTTGTACCAACACTTATTT</t>
  </si>
  <si>
    <t>&gt;b1e19657449b27597ab25f2f50747a9f_Orthoptera_Tettigoniidae_Pholidoptera_griseoaptera</t>
  </si>
  <si>
    <t>TATAAATAATATAAGTTTTTGATTATTACCACCCTCATTAACCCTACTACTCAGAAGTAGCCTAGTG---GAAAGTGGAGCTGGCACTGGTTGGACGGTATACCCACCTTTATCAGCAGGAATTGCTCATGCTGGAGCTTCCGTAGACCTAGCAATTTTCTCCTTACATCTTGCTGGAGCTTCCTCAATTCTAGGAGCAGTTAATTTTATTACTACAACTATTAATATACGAGCCCCAGGGATATCTTTAGATCAAACCCCCTTATTTGTATGGGCTGTAGCTATTACAGCCCTTTTACTTCTTTTATCCCTTCCTGTTCTTGCTGGAGCAATTACTATACTATTAACCGATCGTAATCTAAATACCTCATTTTTTGACCCAGCAGGAGGGGGGGATCCTATTCTTTACCAACACCTATTC</t>
  </si>
  <si>
    <t>&gt;24d3581b582313132a1e9dcba0ad69a6_Symphypleona_Sminthuridae_Allacma_fusca</t>
  </si>
  <si>
    <t>AATAAATAACATAAGATTCTGACTTCTACCTCCAGCATTAACCCTTCTTTTAATAGGGGCCGCGGTA---GAAAGGGGGGCAGGTACTGGATGAACAGTCTACCCTCCTTTAGCATCTTCAGTAGCACACTCAGGAGCCTCAGTTGATTTAACTATTTTTAGCCTTCATCTTGCAGGGATTTCATCAATTCTAGGGGCCATCAATTTCATTACTACTATTATTAATATACGAGCCCCAGGAATAGAATGGGACCTTGTGCCTTTATTCGTTTGATCAGTAATTATTACAGCAGTTCTCCTACTACTCTCACTTCCTGTTCTTGCAGGAGCAATTACTATACTTCTAACAGATCGTAATCTAAATACCTCTTTCTTTGATCCTGCTGGGGGAGGAGACCCTATTCTTTATCAACATTTATTC</t>
  </si>
  <si>
    <t>&gt;fc3de60a0303cf95c1191fff7f167af1_Neuroptera_Coniopterygidae_Helicoconis_lutea</t>
  </si>
  <si>
    <t>AATAAATAATATAAGTTTCTGACTTTTACCTCCTTCACTCCTCCTTCTGTTAAGCAGTTCTATTGTA---GAAAGTGGAGCAGGAACAGGTTGAACTGTTTACCCTCCCTTATCAGCCAACATTGCTCACTCTGGAGCTTCAGTAGATTTAGCCATTTTTAGATTACATTTAGCCGGAGTCTCATCTATTTTAGGAGCCATTAATTTTATTACAACTGTTTTAAATATACGACCGGCAGGAATATCTTTAGATCGAATACCTTTATTTGTTTGATCAGTTGTTATTACTGCCTTTTTACTTCTCTTATCTCTTCCTGTTCTTGCCGGGGCAATTACTATACTTCTTACAGATCGTAATTTTAATACTTCCTTTTTTGATCCTGCGGGAGGAGGAGACCCTTTATTGTACCAACATTTATTT</t>
  </si>
  <si>
    <t>&gt;6f609d328d5e94467684ae50fb7bbcd3_Opiliones_Phalangiidae_Opilio_canestrinii</t>
  </si>
  <si>
    <t>TCTTAATAATATAAGATTTTGATTGTTGCCCCCCTCATTTTTATTATTATTATCCTCTACTATAATT---GAAAATGGAGCAGGGACAGGATGAACTGTTTACCCCCCTTTATCAAGAAATATTGCTCATACAGGAGCTTCGGTAGACTTAACTATTTTTTCTTTACACTTGGCAGGTATTTCTTCAATTTTGGGGGCTATTAATTTTATTACCACAATTATTAATATACGAACACAAGGCATAATTTTAGAACGTATACCTTTATTTGTATGATCTGTAAAAATTACTGCAATTTTACTTCTTTTATCCCTCCCTGTTTTAGCAGGAGCAATCACGATATTACTAACAGACCGAAATTTTAATACCTCATTTTTTGATCCTGCTGGAGGAGGGGACCCTATCTTATACCAACATTTATTT</t>
  </si>
  <si>
    <t>&gt;dd86b14cd9eacd54a7be8a58f7327b5a_Trombidiformes_Bdellidae_Cyta_BOLD:AAV4826</t>
  </si>
  <si>
    <t>AATAAATAATATAAGATTTTGATTACTACCACCATCACTATCATTACTACTTCTATCATCATTTTCT---GATAACGGAGCAGGAACTGGATGAACAGTATATCCTCCATTATCAATTAATACATTTCATTCAGGAGCATCCGTAGATTTCACAATTTTCTCTCTTCATTTAGCTGGTGTTTCATCAATCTTAGGAGCTATTAATTTTATTACAACTATTATTAGTATACGAGATCCTAAAATAACTTTTGAACGTATCCCCTTATTTGTATGATCAGTATTTATTACAGTAATTTTACTACTTCTATCACTACCTGTATTAGCAGGAGCAATTACTATACTACTAACAGATCGAAACTTTAATACCTCTTTTTTTGACCCAATTGGAGGTGGAGACCCAATTCTTTACCAACATTTATTT</t>
  </si>
  <si>
    <t>&gt;8421b3a4b1f0bf974437ee4d5b90d671_Hemiptera_Cicadellidae_Kybos_BOLD:ACC8228</t>
  </si>
  <si>
    <t>TCTCAATAATATAAGATTTTGACTTTTAATCCCATCATTATCACTATTAATTTTAAGATCTTTTGTT---GAGTATGGTGCTGGTACAGGTTGAACTGTTTACCCACCACTTTCATCCAATATTACCCATTCTGGCTCTAGTGTTGATTTAGCTATCTTTTCTTTACATTTAGCTGGTATTTCTTCAATTTTAGGAGCTGTAAATTTTATTACTACAGTTATTAATATACGTTCTAATGGAATAACTTTTGACAAGATTCCTCTATTTGTTTGGTCAGTTTTTATTACAGCTATTTTGTTATTACTTTCCCTTCCTGTATTAGCAGGGGCTATTACTATATTATTAACAGATCGAAATTTAAATACATCATTTTTTAATCCTTCAGGTGGTGGGGACCCAATTTTATATCAACATTTATTT</t>
  </si>
  <si>
    <t>&gt;d12a4b47d7da82dd84549f1e65be5943_Hemiptera_Cicadellidae_Empoasca_BOLD:AAY6741</t>
  </si>
  <si>
    <t>CCTCAATAATATAAGATTTTGGTTATTAATTCCTTCTTTATTTTTATTAACTTTAAGTTCTTTTGTT---GAAGTTGGTGCTGGTACAGGTTGAACTGTTTATCCCCCCCTTTCTTCAAACATTGCACATTCAGGATCTAGTGTAGATTTAGCTATTTTTTCTCTTCATTTAGCCGGTATTTCATCTATTTTAGGAGCTGTCAATTTTATTACTACTGTTTTTAACATACGATGTATTGGTATGACATTTGATAAAATTCCCCTTTTTGTATGATCTGTATTAATTACAGCAGTTTTGTTATTACTATCTCTCCCAGTATTAGCCGGGGCCATTACTATATTATTAACTGATCGTAATTTAAATACTTCATTTTTTGATCCGTCAGGTGGTGGGGATCCTATTTTATATCAACATTTGTTT</t>
  </si>
  <si>
    <t>&gt;ce279d7c9d65367adcd54d82b2aa2d53_Araneae_Araneidae_Araneus_sturmi</t>
  </si>
  <si>
    <t>GATAAATAATCTTAGCTTTTGATTATTACCCCCATCATTGTTTTTATTAATTATTTCATCTATGGTA---GAAATAGGCGTGGGAGCAGGTTGAACTGTCTATCCACCACTGGCAAGATTGGAGGGACATTCAGGTAGATCAGTGGATTTTGCTATTTTTTCATTGCATCTAGCCGGGGCTTCTTCTATTATAGGGGCTATTAACTTTATTTCAACTATTATTAATATGCGATTTTATGGTATAACTATAGAGAAGGTTCCTTTATTTGTGTGATCTGTATTAATTACAGCTGTATTATTATTATTGTCTTTACCGGTTTTAGCCGGTGCTATTACCATATTATTAACAGATCGTAATTTTAATACTTCTTTTTTTGACCCTTCTGGTGGGGGTGATCCTATTTTGTTTCAACATTTATTT</t>
  </si>
  <si>
    <t>&gt;c5d782b83e4e9fc705ac94592606b9cd_Araneae_Araneidae_Larinioides_patagiatus</t>
  </si>
  <si>
    <t>TATAAATAATTTAAGATTTTGGTTACTTCCTCCATCATTATTTTTATTAATTGTTTCTTCAATAGTA---GAAATAGGGGTAGGTGCGGGGTGAACAGTTTATCCTCCTTTAGCAAGATTAGAGGGGCATGCTGGTAGATCAGTTGATTTTGCTATTTTTTCATTACATTTAGCTGGGGCGTCATCAATTATAGGAGCTATTAATTTTATTTCAACAATTATTAATATACGTTTTTATGGAATAACTATGGAAAAGGTTCCATTATTTGTATGATCAGTTTTAATTACTGCTGTATTATTACTTCTTTCATTACCAGTATTAGCTGGAGCTATTACAATATTATTAACAGATCGAAATTTTAATACTTCTTTTTTTGATCCTTCTGGGGGAGGAGACCCTATTTTGTTTCAGCATTTATTT</t>
  </si>
  <si>
    <t>&gt;ed3217d1ce4a1192c6f2e8bbdb2af6b5_Araneae_Araneidae_Araneus_marmoreus</t>
  </si>
  <si>
    <t>AATAAATAATTTAAGATTTTGGCTACTTCCCCCTTCTTTATTTCTTCTATTTGTATCTTCTATAGTT---GAGATGGGTGTAGGTGCAGGGTGAACTGTATACCCCCCTTTAGCTGGTCTAGAGGGGCATGCCGGTAGATCTGTAGATTTTGCAATTTTTTCTTTACATTTAGCTGGGGCGTCATCTATTATAGGTGCTATTAATTTTATTTCCACAATTATTAATATACGATTCTATGGAGTAACATTAGAGAAGGTCCCATTATTTGTATGGTCTGTATTAATTACTGCAGTATTATTATTACTTTCTTTACCGGTTTTGGCTGGTGCTATTACTATATTGTTAACTGATCGAAATTTTAATACATCATTTTTTGATCCTTCTGGGGGGGGAGATCCTATCTTATTTCAGCATTTATTT</t>
  </si>
  <si>
    <t>&gt;958288048dae676d0717d368a8a954a3_Araneae_Araneidae_Araniella_proxima</t>
  </si>
  <si>
    <t>TATAAATAATCTTAGATTTTGGTTGTTGCCCCCTTCTTTATTTTTACTAATTATTTCTTCAATAGTA---GAAATAGGGGTTGGGGCTGGTTGAACAGTTTATCCACCTCTAGCCGGGCTAGAGGGGCATGCTGGGAGGTCTGTGGATTTTGCTATTTTTTCTCTCCATTTGGCTGGAGCATCCTCTATTATAGGGGCTATTAATTTTATTTCTACCATTATTAATATACGGTTTTGTGGAATAAGAATAGAAAAGGTTCCTTTATTTGTTTGATCTGTCCTTATTACAGCTGTTTTATTATTATTATCACTTCCTGTGTTGGCTGGGGCTATTACTATATTATTGACTGATCGAAATTTTAATACCTCTTTTTTTGATCCTTCTGGGGGTGGGGATCCAATTTTATTTCAGCATTTATTT</t>
  </si>
  <si>
    <t>&gt;2b323bcd6dd85ccec458ef96d21e9447_Araneae_Philodromidae_Tibellus_maritimus</t>
  </si>
  <si>
    <t>TATAAATAATTTAAGATTTTGGTTACTTCCACCTTCATTATTATTATTATTTATTTCATCAATAGTA---GAAATAGGAGTTGGGGCAGGATGAACTGTTTATCCTCCATTAGCATCATTAATAGGACATGCTGGTAGAGCTGTAGATTTTGCAATTTTTTCATTACATTTAGCTGGTGCTTCATCTATTATAGGGGCTATTAATTTTATTTCAACAGTTGTTAATATACGCTCATTAGGTATAAGAATGGAAAAGGTACCATTGTTCGTATGATCTGTGGTGATTACGGCTGTGTTATTATTGTTATCTCTTCCGGTTTTAGCTGGAGCTATTACAATATTATTAACTGATCGTAATTTTAATACTTCTTTTTTTGATCCAGCTGGAGGAGGTGATCCTATTTTATTTCAACATTTATTT</t>
  </si>
  <si>
    <t>&gt;6da3a7d4d6d6636511f60fb535cab6d2_Araneae_Philodromidae_Philodromus_cespitum</t>
  </si>
  <si>
    <t>AATAAATAATTTAAGTTTTTGATTACTTCCTCCATCATTATTATTATTATTTATTTCTTCTATAGTA---GAAATGGGAGTTGGAACTGGTTGAACAGTTTATCCTCCATTAGCATCAATGACAGGACATGCAGGTAGTGCAGTTGATTTTGCCATTTTTTCATTACATTTAGCAGGTGCATCTTCTATTATAGGTTCTATTAATTTTATTTCTACTATTATTAATATACGATCTAATGGAATAAAAATAGATAAAGTTCCCTTATTTGTATGATCTGTTATGATTACTACTGTTTTATTATTATTATCACTACCTGTATTGGCAGGTGCTATTACTATACTTTTAACAGATCGAAATTTTAATACATCATTTTTTGATCCTGCTGGGGGTGGAGATCCTATTTTATTTCAACATTTATTT</t>
  </si>
  <si>
    <t>&gt;335a0a6a6761c924b193bc3124bee7ce_Araneae_Philodromidae_Philodromus_emarginatus</t>
  </si>
  <si>
    <t>TATGAATAATTTGAGATTTTGACTACTTCCTCCCTCTTTGTTATTATTATTTATTTCTTCTATGGTA---GAAATAGGGGTTGGTGCTGGTTGGACAGTTTATCCTCCTTTAGCATCAATTACAGGCCATGCTGGAAGTGCCGTTGATTTTGCTATTTTTTCATTACATTTAGCAGGGGCATCATCTATTATAGGTTCTATTAATTTTATTTCTACTATTATTAATATACGGTCTATAGGTATAAAAATAGATAAAGTTCCTTTGTTTGTATGATCAGTTATAATTACTACAGTTTTATTGCTTTTATCATTACCTGTATTAGCAGGTGCTATTACTATATTATTAACAGATCGTAATTTTAATACTTCTTTTTTTGACCCTGCAGGTGGGGGGGATCCTATTTTATTTCAACATTTATTT</t>
  </si>
  <si>
    <t>&gt;d942442fdf0d6f921573a12b6645a034_Araneae_Clubionidae_Clubiona_subsultans</t>
  </si>
  <si>
    <t>AATAAATAATTTAAGATTTTGATTATTACCTCCTTCTTTATTATTATTATTTATTTCATCTTTAGCT---GAGATAGGAGTTGGTGCAGGATGAACAGTATATCCTCCTTTATCATCTACTGTAGGACATATAGGAAGAGCAATAGATTTTGCTATTTTTTCATTACATTTAGCTGGTGCTTCTTCAATTATAGGTGCAGTAAATTTTATTACTACAATTATTAATATACGATCTGTGGGGATAAGAATAGAAAAAGTTCCTTTATTTGTTTGATCTGTCTTAATTACAGCAATTCTTTTGTTATTATCATTACCTGTTTTAGCAGGTGCTATTACTATATTATTAACAGATCGAAATTTTAATACATCTTTTTTTGATCCTGCTGGTGGAGGGGATCCAATTTTATTTCAACATTTATTT</t>
  </si>
  <si>
    <t>&gt;1b954c00a048cb61f3c75eee67f0fa93_Araneae_Clubionidae_Clubiona_germanica</t>
  </si>
  <si>
    <t>AATAAATAATTTAAGTTTTTGATTATTACCTCCTTCTTTATTATTATTATTTATTTCATCTTTAGCT---GAAATAGGAGTTGGAGCAGGTTGAACAGTTTACCCTCCTTTAGCTTCTACTGTGGGACATATGGGAAGAGCAATAGATTTTGCTATTTTTTCATTACATTTAGCTGGTGCTTCTTCTATTATAGGAGCAGTAAATTTTATTACCACAATTATTAATATACGATCTGTAGGAATAAGAATAGAAAAAGTTCCTTTATTTGTTTGATCTGTTCTAATTACAGCAGTTCTTTTATTATTATCATTACCTGTATTAGCAGGTGCTATTACTATATTATTAACAGATCGAAATTTTAATACATCTTTCTTTGACCCTGCTGGAGGAGGGGATCCTATTTTATTTCAACATTTGTTT</t>
  </si>
  <si>
    <t>&gt;0e9052f0daf22b3ea3c3f3bde4164468_Araneae_Pisauridae_Dolomedes_fimbriatus</t>
  </si>
  <si>
    <t>AATAAATAATTTATCTTTTTGATTATTGCCTCCTTCTTTATTTTTATTATTTATATCATCTATAGTG---GAAATAGGAGTAGGAGCGGGGTGAACTGTTTATCCTCCTTTAGCTTCTAGAGTTGGTCATATAGGAAGATCTATGGATTTTGCTATTTTTTCTTTACATTTAGCTGGGGCTTCTTCTATTATAGGAGCAGTAAATTTTATTTCTACAATTATTAATATACGTTTGGTTGGAATAACTATAGAAAAGGTTCCTTTATTTGTTTGATCTGTTTTTATTACTGCTATTTTATTATTATTATCTTTACCTGTATTAGCAGGTGCTATTACTATATTATTGACTGATCGAAATTTTAATACTTCTTTTTTTGATCCAGCAGGTGGTGGAGATCCTATTTTATTTCAACATTTATTT</t>
  </si>
  <si>
    <t>&gt;98e2bf8c1249474d2ab8313746050a65_Araneae_Thomisidae_Xysticus_ulmi</t>
  </si>
  <si>
    <t>AATGAATAACTTATCTTTTTGATTACTTCCTCCTTCTTTATTTTTATTATTTATATCATCTTTGGTA---GAAATAGGTGTAGGAGCTGGGTGAACTGTTTATCCTCCTTTAGCTTCTAGTGTAGGTCATATGGGAAGATCTATGGATTTTGCTATTTTTTCTCTTCATTTAGCTGGGGCTTCTTCTATTATAGGGGCTGTAAATTTTATTTCCACAATTATTAATATACGAGTAACTGGAATATCTATAGAAAAAGTTCCTTTATTTGTTTGGTCTGTTTTAATTACGGCTGTTTTACTTCTTTTATCTTTACCTGTTTTGGCAGGGGCTATTACAATATTATTAACAGATCGAAATTTTAATACTTCTTTCTTTGATCCTGCAGGAGGGGGAGACCCTATTTTATTCCAACATTTATTT</t>
  </si>
  <si>
    <t>&gt;ab2012a73fce334750ec8ebe041fed77_Araneae_Linyphiidae_Porrhomma_pygmaeum</t>
  </si>
  <si>
    <t>TATAAATAATTTAAGTTTTTGACTTTTACCTCCTTCGTTATGTATGCTATTTATATCTTCTATAGTA---GAAATAGGTGTTGGAGCAGGATGAACTATTTATCCTCCTTTGGCTTCTTTAGAAGGGCATGGGGGAAGTTCTGTAGATTTTGCTATTTTTTCTTTACATTTAGCAGGTGCTTCTTCTATTATAGGGGCAATTAATTTTATTTCTACAATTTTAAATATACGAGTTAATAATATTAGTATAGAAAGGGTTTCTTTGTTTGTGTGATCTGTTTTAATTACTGCAGTGTTATTGCTTTTGTCTTTACCTGTTTTAGCAGGGGCTATTACTATATTATTAACTGATCGAAATTTTAATACTTCTTTTTTTGATCCAGCAGGGGGAGGAGATCCTGTTTTATTTCAACATTTATTT</t>
  </si>
  <si>
    <t>&gt;dd42dfe04901e6dcd9de8dae2bc98861_Araneae_Dictynidae_Dictyna_pusilla</t>
  </si>
  <si>
    <t>AATAAATAACTTAAGATTTTGATTATTACCCCCTTCTTTATTATTATTATTTGTTTCTTCTATAGTT---GAGATAGGAGTTGGAGCTGGATGAACAATTTATCCACCTCTAGCTTCTGTGGTTGGACATTCAGGTAGATCTGTGGATTTTGCAATTTTTTCTTTACATTTGGCTGGTGCTTCCTCGATTATAGGAGCTATTAATTTTATTTCAACTATTATTAATATACGAATGGAAGGAATATCAATAGAAAAGGTTCCGTTATTTGTGTGGTCTGTTTTAATTACTGCTGTGTTATTGTTATTATCTCTTCCAGTTTTGGCGGGAGCCATTACAATATTGTTAACTGATCGAAATTTTAATACATCTTTCTTTGATCCTGCAGGAGGAGGAGATCCTATTTTATTTCAACATTTATTT</t>
  </si>
  <si>
    <t>&gt;5328b045b46dd8f3b3ecf625fd1264c9_Araneae_Linyphiidae_Dismodicus_BOLD:AAA9584</t>
  </si>
  <si>
    <t>AATAAATAATTTGAGATTTTGATTATTGCCCCCATCTTTATTATTATTATTTATTTCTAGAATGGAT---GAGATGGGAGTAGGGGCAGGATGAACGGTGTATCCGCCTCTTGCCTCTTTGGAGGGCCATCCTGGCAGATCAGTAGATTTTGCTATTTTTTCCTTACATTTAGCAGGGGCTTCGTCTATTATGGGGGCTATTAATTTTATTTCTACTATTTTTAACATGCGTGGGTATGGGATGACATTGGAAAAGGTTCCCTTATTTGTTTGATCTGTGCTAATCACAGCTGTATTATTATTGCTATCGTTGCCTGTCTTAGCGGGGGCTATTACTATACTTTTAACAGATCGTAATTTTAATACATCTTTTTTTGATCCGTCTGGGGGAGGAGACCCTGTTTTATTTCAGCATTTGTTT</t>
  </si>
  <si>
    <t>&gt;eafbf0a3c2d81185779da61e38402557_Araneae_Linyphiidae_Silometopus_elegans</t>
  </si>
  <si>
    <t>TATAAATAATTTAAGATTTTGGTTATTACCTCCTTCATTATTGTTATTGTTTATTTCTAGAATAGAT---GAAATAGGGGTAGGAGCAGGTTGGACTGTTTATCCCCCTCTTGCTTCTTTGGAGGGCCATTCTGGAAGATCTGTAGATTTTGCTATTTTTTCTCTTCATTTAGCAGGAGCATCTTCTATTATAGGGGCTATTAATTTTATTTCTACTATCTTTAACATACGAGGGTATGGGATAAGTATGGAAAAGATCCCATTATTTGTTTGGTCTGTTTTAATTACGGCTGTGTTACTACTTTTATCTTTACCGGTTTTAGCAGGGGCTATTACAATGCTTTTAACGGATCGGAATTTTAATACGTCTTTTTTTGACCCTTCTGGGGGGGGAGATCCTATTTTATTTCAACATTTGTTT</t>
  </si>
  <si>
    <t>&gt;456c4e935d6ec6fb101dc5b8e9942321_Araneae_Linyphiidae_Hypselistes_florens</t>
  </si>
  <si>
    <t>TATAAATAACTTGAGATTTTGATTATTACCCCCATCTCTATTATTATTATTTATTTCTAGTATAGAT---GAGATAGGAGTAGGGGCAGGTTGGACTGTTTATCCTCCTCTTGCTTCTTTAGAAGGTCATTCTGGTAGTTCGGTAGATTTTGCTATTTTTTCTTTACATTTAGCTGGAGCATCCTCTATTATAGGGGCTATCAATTTTATTTCTACAATTTTTAATATACGAGGGTATGGAATAACTATGGAGAAGGTCCCTTTATTTGTTTGGTCTGTTTTGATTACAGCTATTTTATTATTATTGTCTTTACCTGTTTTGGCAGGTGCTATTACTATGCTTTTAACAGATCGAAATTTTAATACATCTTTTTTTGATCCTTCTGGGGGTGGTGATCCTGTTTTATTCCAACATTTGTTT</t>
  </si>
  <si>
    <t>&gt;faec939ef9d8345ee4447a3574815765_Araneae_Linyphiidae_Hypselistes_florens</t>
  </si>
  <si>
    <t>TATAAATAACTTGAGATTTTGATTATTACCTCCATCTTTATTATTATTATTTATTTCTAGTATAGAT---GAGATAGGAGTAGGGGCAGGTTGGACTGTCTACCCTCCTCTTGCTTCTTTAGAGGGTCATTCTGGTAGATCGGTAGATTTTGCTATTTTTTCTTTACATTTAGCTGGGGCATCTTCTATTATAGGGGCTATTAATTTTATTTCCACAATTTTTAATATACGAGGGTATGGGATAACTATAGAAAAGGTCCCTTTATTTGTCTGGTCTGTTTTGATTACAGCTATTTTATTATTGTTATCTTTACCTGTTTTGGCGGGTGCTATTACTATGCTTTTAACAGATCGAAATTTTAATACATCTTTTTTTGATCCTTCTGGGGGTGGTGATCCTGTTTTATTCCAACATTTGTTT</t>
  </si>
  <si>
    <t>&gt;8364ef70fca11ec196e2c7e444e4dc07_Araneae_Linyphiidae_Allomengea_vidua</t>
  </si>
  <si>
    <t>TATAAATAATTTAAGATTTTGACTTTTACCACCTTCTTTATTTTTATTATTTATTTCAAGAATAGAT---GAAATAGGGGTGGGGGCTGGATGAACAGTTTATCCTCCTCTTGCTTCTTTAGAAGGGCATTCTGGTAGATCGGTAGATTTTGCTATTTTTTCTTTACATTTAGCTGGGGCTTCATCTATTATAGGGGCTATTAATTTTATTTCTACTATTATAAATATACGAGGGTATGGTATAACGATAGAAAAAGTTCCTTTATTTGTGTGATCTGTTCTTATTACGGCTGTTTTATTATTATTATCTTTACCAGTATTAGCAGGGGCTATTACGATATTGTTAACAGATCGAAATTTTAATACGTCATTTTTTGATCCGGCGGGAGGGGGTGATCCTGTGTTGTTTCAACATTTATTT</t>
  </si>
  <si>
    <t>&gt;0b3b19c1d7a04556d86a0b8859a0e22b_Araneae_Linyphiidae_Agnyphantes_expunctus</t>
  </si>
  <si>
    <t>TATGAATAATTTAAGATTTTGGTTATTACCTCCTTCTTTAATGTTATTGTTTATTTCAAGAATAGTT---GAAATGGGAGTTGGGACTGGATGAACTGTGTATCCACCTCTTGCGTCTTTGGAAGGACATGCTGGAAGTTCTGTTGACTTTGCTATTTTTTCTCTTCATTTAGCTGGGGCCTCTTCTATTATAGGGGCTATTAATTTTATTTCCACTATTATTAATATGCGGGGATATGGTGTTTCTATGGAGAAAGTTCCACTTTTTGTGTGGTCTGTCTTAATTACTGCTGTTTTATTACTTTTATCTCTTCCTGTTTTAGCAGGGGCAATTACAATATTATTGACAGATCGAAATTTTAATACTTCTTTTTTTGATCCGGCTGGAGGGGGTGATCCAGTTTTATTTCAACATTTATTT</t>
  </si>
  <si>
    <t>&gt;f55a5e2f68f0faca97e0c8aa3d305ff8_Araneae_Linyphiidae_Drapetisca_socialis</t>
  </si>
  <si>
    <t>AATAAACAACTTGAGATTTTGATTACTTCCTCCTTCTTTATTACTTCTTTTCATTTCAAGTATAGTT---GAAATAGGGGTTGGGTCTGGATGGACTGTTTATCCCCCCCTTGCTTCTTTAGAAGGACATGCTGGAAGTTCTGTGGATTTTGCTATTTTTTCTCTTCATTTAGCAGGAGCTTCTTCTATTATAGGGGCTATTAATTTTATTTCTACTATTATTAATATACGGGGGTATGGTGTATCTATAGAAAAAGTTCCACTTTTTGTTTGATCTGTATTAATTACTGCCGTTTTATTACTTTTGTCACTCCCTGTTTTAGCAGGAGCGATTACAATACTGTTAACAGATCGAAATTTTAATACTTCTTTTTTTGATCCTGCTGGAGGAGGAGATCCCGTTTTATTTCAACATTTATTT</t>
  </si>
  <si>
    <t>&gt;924063f18576c1ded03f17e0b384b852_Araneae_Tetragnathidae_Tetragnatha_extensa</t>
  </si>
  <si>
    <t>AATAAATAATTTAAGTTTCTGACTTTTACCCCCTTCCCTTTTTATATTATTTATCTCATCTATGGTG---GATGTAGGAGTTGGGGCGGGTTGAACTGTCTACCCTCCCTTAGCTTCCTTGGAAGGACATTCAGGGAGATCTGTGGATTTTGCTATTTTTTCTCTTCATTTGGCTGGGGCTTCTTCTATTATAGGGGCTATTAATTTTATTTCCACAATTATTAATATACGGATAAGAGGAATTTCTATAGAAAAGGTCCCATTATTTGTGTGATCTGTATTAATTACTGCGGTGTTATTACTTTTATCCCTTCCAGTTTTAGCTGGGGCTATCACTATATTGTTAACTGATCGAAATTTTAATACTTCTTTTTTTGACCCTTCTGGTGGGGGAGATCCAGTGCTTTTCCAACATTTATTT</t>
  </si>
  <si>
    <t>&gt;c1dbb87c519934f02f392fd29c005d27_Hemiptera_Cicadellidae_Oncopsis_flavicollis</t>
  </si>
  <si>
    <t>ATTAAATAATATAAGATTCTGGTTATTACCACCATCAATTATTATATTATTAGCAAGATCAATAGTT---GAAATAGGAGCAGGTACTGGATGAACAGTATATCCTCCATTGTCTTCTAATTTAGCTCATTCAGGGCCTAGAGTTGATATAGCAATTTTTTCTCTCCATATAGCTGGTATTTCATCAATTTTAGGATCAATTAATTTTATTACTACAACAATGAACATACGACCCAAAGGTCTTAAAATAGATCAAACTCCATTATTTGTATGGTCAGTTTTAATTACTGCGACATTACTATTATTATCCCTACCAGTTTTAGCAGGTGCAATTACTATACTATTAACTGACCGAAATATTAACACTTCATTTTTTGATCCATCAGGAGGTGGTGACCCTATTTTATATCAACATTTATTT</t>
  </si>
  <si>
    <t>&gt;54c90bb5cf30e3cc70324d6aac7e4fb9_Hemiptera_Cicadellidae_Macropsis_AAUCH989-22</t>
  </si>
  <si>
    <t>ATTAAACAACATAAGATTTTGACTACTACCCCCATCAATTATTCTTCTATTAGTAAGATCCATAATT---GAAATAGGGGCAGGAACAGGATGAACAGTGTACCCACCACTTTCTTCTAATACAGCACATTCAGGGCCAAGAGTAGATATAGCGATTTTTTCTCTTCACTTAGCTGGTATTTCTTCTATTTTAGGATCAATTAACTTTATCACAACAACATTAAATATACGACCTAAAGGAATAAAAATAGATCAAACACCATTATTCGTTTGATCAGTTATTATTACAGCAACATTACTTTTATTATCATTACCAGTATTAGCTGGAGCAATCACAATACTATTAACAGACCGAAATATTAATACATCATTCTTTGACCCATCAGGAGGTGGGGACCCTATTCTGTATCAACATTTATTC</t>
  </si>
  <si>
    <t>&gt;22c2b2ab24d22cd9420642ed3ab4d1ad_Trichoptera_Molannidae_Molannodes_tinctus</t>
  </si>
  <si>
    <t>AATAAATAATATAAGTTTTTGATTATTACCCCCATCCCTAAATTTTTTATTATTCAGAAGTTTAGTG---GAGAACGGAACTGGTACGGGATGAACAGTTTACCCCCCCCTTTCTAGAAATATTGCCCATACAGGCAGATCTGTCGATCTTTCAATTTTTTCTCTTCACTTGGCTGGAGTCTCGTCAATTTTAGGAGCAGTAAACTTTATCTCTACAATAATTAACATACGAACCCCGGGTATCTCCTTTGATCGAATACCACTTTTTGCTTGATCAGTTTTAATCACTGCTGTACTTCTACTTTTATCCCTCCCTGTTTTAGCGGGAGCTATTACCATACTATTAACTGACCGAAATTTAAACACATCCTTTTTTGACCCATCGGGAGGGGGGGACCCAATTCTCTATCAACATTTATTT</t>
  </si>
  <si>
    <t>&gt;0600e28a521e414ad4c9d3801547764a_Hemiptera_Aphididae_Euceraphis_betulae</t>
  </si>
  <si>
    <t>ATTAAATAATATTAGATTTTGACTTTTACCCCCTTCTTTAATAATAATAATTAGTAGATTCCTAATT---AATAATGGAACAGGAACAGGTTGAACTATTTACCCCCCTCTTTCAAATAATATCGCACATAATAATATTTCAGTAGATCTAACAATTTTTTCTTTACACCTTGCAGGAATTTCTTCAATTTTAGGAGCAATTAACTTCATTTGTACAATTTTAAATATAATACCCAACAACATAAAAATAAATCAAATTCCTTTATTTCCTTGATCAATTTTAATTACAGCTATTCTATTAATTTTGTCTTTACCAGTTTTAGCTGGAGCTATTACAATACTATTAACAGATCGAAATTTAAATACTTCTTTTTTTGATCCATCCGGAGGAGGGGATCCAATCCTTTACCAACATTTATTT</t>
  </si>
  <si>
    <t>&gt;9acc2c1d6d82524ebf1e707f52a20c29_Hemiptera_Aphididae_Euceraphis_BOLD:ABA1021</t>
  </si>
  <si>
    <t>ATTAAATAATATTAGATTTTGACTTCTACCCCCTTCTTTAATAATAATAATTAGTAGTTTTCTAATT---AATAATGGAACAGGAACAGGTTGAACTATTTACCCCCCTCTTTCAAATAATATTGCACATAATAATATTTCAGTAGACTTAACAATTTTTTCTTTACACCTTGCAGGAATCTCTTCCATTTTAGGAGCAATTAATTTTATTTGTACAATTTTAAATATAATACCCAATAACATAAAAATAAATCAAATTCCTTTATTTCCCTGATCAATTTTAATCACAGCTATTCTATTAATTTTATCTTTACCAGTTTTAGCTGGAGCAATTACAATACTATTAACCGATCGAAATTTAAATACTTCTTTTTTTGATCCATCTGGAGGAGGAGACCCAATCCTTTATCAACATTTATTT</t>
  </si>
  <si>
    <t>&gt;fd68ebe6e35edfb649c187257e1a5deb_Hemiptera_Aphididae_Cinara_pruinosum</t>
  </si>
  <si>
    <t>ATTAAATAATATTAGATTCTGATTACTCCCCCCATCATTAATAATAATAATTTGTAGATTCATAATT---AATAATGGAACAGGGACAGGATGAACAATTTACCCTCCCTTATCAAATAATATTGCTCATAATAATATTTCAGTAGATTTAACTATTTTCTCTTTGCATTTAGCAGGAATCTCATCAATCTTAGGTGCAATTAATTTTATTTGTACAATTTTAAATATAATACCTAATAATTTAAAACTTAATCAGATCCCCCTATTTCCATGATCAATTTTAATTACAGCTATTCTTTTAATTTTATCTCTCCCAGTTTTAGCAGGAGCAATTACTATATTATTAACAGATCGAAATTTAAATACCTCATTTTTTGACCCTTCAGGAGGAGGAGACCCAATTTTATATCAACATTTATTT</t>
  </si>
  <si>
    <t>&gt;1833bad1e638344a8c471ed7215736c3_Hemiptera_Aphididae_Rhopalosiphum_padi</t>
  </si>
  <si>
    <t>ATTAAATAATATTAGATTTTGACTATTACCCCCTTCATTAATAATAATAATTTGTAGTTTTATAATT---AATAACGGAACAGGAACAGGATGAACAATTTATCCTCCTTTATCTAATAATATTGCTCATAATAATATTTCAGTTGATTTAACAATTTTTTCTCTACATTTAGCAGGAATCTCATCAATTTTAGGGGCAATTAATTTTATTTGTACAATTTTAAATATAATACCTAATAATATAAAATTAAACCAAATTCCATTATTCCCTTGATCAATTTTAATTACAGCTATATTATTAATTTTATCTTTACCTGTTTTAGCTGGTGCAATTACTATACTTCTTACTGATCGTAATTTAAATACATCATTCTTTGACCCTGCAGGAGGAGGAGATCCAATTCTTTATCAACATTTATTT</t>
  </si>
  <si>
    <t>&gt;6e49f305834ff6dd59696e8da9a5eb2a_Hemiptera_Aphididae_Hyalopterus_BOLD:AAB9081</t>
  </si>
  <si>
    <t>ATTAAATAATATTAGATTTTGATTACTCCCCCCTTCCTTAATAATAATAATCTGTAGATTTATAATT---AATAACGGAACAGGAACAGGATGAACAATTTATCCACCATTATCTAATAATATTGCACATAATAATATTTCAGTTGATTTAACAATTTTTTCACTTCATTTAGCAGGAATCTCATCAATTTTAGGAGCAATTAATTTTATTTGCACAATTTTAAATATAATACCTAATAACATAAAATTAAATCAAATTCCTTTATTTCCATGATCAATTTTAATTACAGCTACCTTATTAATTTTATCACTCCCAGTTTTAGCTGGAGCTATTACTATATTATTAACTGATCGTAATTTAAATACATCATTTTTTGATCCTGCTGGAGGAGGAGATCCAATTCTTTACCAACACTTATTC</t>
  </si>
  <si>
    <t>&gt;b5a78031dcc8fdca2993216812e6dab6_Hemiptera_Aphididae_Myzodium_modestum</t>
  </si>
  <si>
    <t>ATTAAATAATATTAGATTTTGACTATTACCACCATCATTAATAATAATAATTTGTAGTTTTTTAATT---AATAATGGTACAGGAACAGGATGAACTATTTATCCACCCTTATCAAATAATATTGCACATAATAATATCTCAGTTGATTTAACTATCTTTTCTTTACATTTAGCAGGAATCTCATCAATTTTAGGAGCAATCAATTTTATTTGTACAATCCTAAACATAATACCAAATAACATAAAATTAAATCAAATCCCTCTTTTCCCTTGATCAATTTTAATTACAGCTATTTTATTAATTTTATCTCTACCAGTTTTAGCTGGAGCTATTACTATATTATTAACTGATCGTAATTTAAATACTTCATTTTTTGATCCAGCAGGAGGAGGAGATCCTATTTTATATCAACATTTATTT</t>
  </si>
  <si>
    <t>&gt;24ce06382c6024e6b73eac9bfe54c5b2_Hemiptera_Aphididae_Aulacorthum_solani</t>
  </si>
  <si>
    <t>TTTAAATAATATTAGATTTTGATTATTACCCCCTTCATTAATAATAATAATTTGTAGTTTTCTAATT---AATAATGGAACAGGAACAGGATGAACTATTTATCCACCTTTATCAAATAATATTGCACATAATAATATTTCAGTTGACTTAACTATTTTTTCCCTACATTTAGCAGGAATTTCATCAATTTTAGGAGCAATTAATTTTATTTGTACAATTCTTAATATAATACCAAACAATATAAAATTAAATCAAATTCCTCTTTTCCCTTGATCAATTTTAATTACAGCTATTTTATTAATTTTATCTTTACCAGTATTAGCTGGTGCTATTACAATATTATTAACTGATCGTAATCTAAATACATCATTTTTTGATCCAGCAGGAGGAGGAGATCCAATTTTATACCAACATTTATTT</t>
  </si>
  <si>
    <t>&gt;8027327b4ecc3cc7518a6caeb442db7c_Hemiptera_Aphididae_Callipterinella_calliptera</t>
  </si>
  <si>
    <t>ACTTAATAATATTAGATTTTGATTATTACCCCCTTCTTTAATAATGATAATTAGAAGATTTTTAATT---AATAATGGAACAGGAACAGGATGAACAATTTACCCCCCTTTATCTAATAATATTGCTCATAATAATATCTCAGTTGACTTAACAATTTTTTCTTTACATTTAGCAGGAATTTCATCAATTCTAGGAGCTATCAATTTTATTTGCACAATTTTAAATATAATACCTAACAATATAAAATTAAATCAAATCCCATTATTTCCTTGATCTATTTTAATTACAGCAATCTTATTAATTTTATCTCTACCAGTTTTAGCAGGAGCTATTACTATACTTTTAACTGATCGAAATTTAAATACATCATTTTTTGACCCTTCCGGAGGAGGGGATCCAATTCTTTACCAACATTTATTT</t>
  </si>
  <si>
    <t>&gt;d78b99fb99f74f67e4706940e8d02a08_Hemiptera_Aphididae_Betulaphis_BOLD:AAI4153</t>
  </si>
  <si>
    <t>ATTAAATAATATTAGATTCTGACTTTTACCCCCATCATTAATAATAATAATTAGAAGATTCTTAATT---AATAATGGTACAGGAACCGGTTGAACAATTTATCCACCTTTATCTAATAACATTGCACATAATAATATTTCAGTAGATTTAACAATTTTTTCATTACATTTAGCAGGTATCTCATCTATTTTAGGAGCAATTAATTTTATTTGTACAATTTTAAATATAATACCTAATAATATAAAATTAAATCAAATCCCATTATTTCCTTGATCTATCTTAATTACAGCTATCTTATTAATTTTATCATTACCTGTATTAGCAGGTGCCATTACTATATTATTAACAGATCGAAATTTAAATACTTCTTTCTTTGATCCTTCAGGAGGAGGAGATCCTATTCTATACCAACATTTATTT</t>
  </si>
  <si>
    <t>&gt;125bc7204d6c80a4ff8a7c8a6df6d4ae_Hemiptera_Aphididae_Eulachnus_agilis</t>
  </si>
  <si>
    <t>ACTTAATAATATTAGATTTTGACTTTTACCTCCCTCATTAATACTAATAATTTGTAGATTTATAATT---AATAACGGAACAGGAACAGGATGAACTATTTATCCACCTTTATCTAATAATATTGCACATAACAATATATCAGTTGATTTAACTATTTTTTCACTTCATTTAGCAGGTATCTCATCAATTATAGGTGCAATTAATTTTATTTGCACTATTTTGAATATAATACCTAATAATTTAAAAATCAATCAAATTCCTCTATTCCCATGATCAATTTTAATTACAGCTATTCTTTTAATTTTATCATTACCTGTATTAGCAGGTGCAATTACTATATTATTAACTGATCGAAATTTAAATACATCATTTTTTGATCCATCTGGAGGTGGTGATCCTATTTTATATCAACATTTATTT</t>
  </si>
  <si>
    <t>&gt;67c9d356a42ffb72cc2a0aa0db00bc93_Hemiptera_Aphididae_Chaitophorus_saliapterus</t>
  </si>
  <si>
    <t>TTTAAATAATATTAGATTTTGAATACTTCCCCCATCTTTAATAATAATAATTGCAAGATTTATAATC---AATAATGGAACAGGAACAGGGTGAACAATTTACCCCCCATTATCAAACAACATTGCCCATAATAACATCTCAGTTGACTTAACTATCTTTTCACTACATTTAGCAGGTATTTCATCCATTTTAGGAGCAATTAATTTTATTTGCACTATCCTAAACATAATGCCTAATAATATAAAACTTAATCAAATCCCTCTTTTCCCATGATCTATCTTAATTACAGCAATTCTTTTAATTCTCTCATTACCTGTATTGGCAGGTGCTATTACAATGTTATTAACTGATCGAAATCTTAATACTTCTTTTTTTGACCCTTCAGGGGGAGGAGACCCAATTCTGTATCAACATTTATTC</t>
  </si>
  <si>
    <t>&gt;3c266d9713499fa18fbc92d4dfc32d46_Hemiptera_Aphididae_Chaitophorus_lapponum</t>
  </si>
  <si>
    <t>TTTAAACAATATTAGATTTTGAATACTACCCCCATCTTTAATAATGATAATTGCAAGTTTTATAATC---AATAATGGAACAGGAACAGGATGAACAATTTACCCACCCCTATCAAATAATATCGCCCATAACAACATCTCAGTTGATTTAACTATTTTTTCATTACACCTTGCAGGTATTTCATCTATTTTAGGAGCAATTAATTTTATTTGTACCATCCTTAATATAATACCCAATAATATAAAACTTAACCAAATCCCCCTTTTCCCATGATCTATCCTAATTACAGCAATCCTTTTAATCCTTTCTTTACCTGTATTAGCAGGTGCTATTACAATACTTTTAACTGATCGAAATTTAAATACTTCGTTTTTCGATCCCTCCGGGGGAGGGGACCCAATTTTATATCAACATCTATTC</t>
  </si>
  <si>
    <t>&gt;ad7f752f759a2d3518c605de09dd3b39_Hymenoptera_Ichneumonidae_Polytribax_arrogans</t>
  </si>
  <si>
    <t>TATAAATAATATGAGATTTTGATTATTACCCCCCTCAATTAACTTAATTATAATTAGTATAATTACT---AATCAAGGTGTAGGAACTGGATGAACAATTTATCCCCCACTTTCATTAAACATTAATCATGAAGGATCTTCTGTAGATAGAGCAATTTTTTCCCTTCATTTAGCAGGTATATCCTCAATTATAGGAGCAATTAATTTTATCACAACTATTTTAAATATATATTCAACAAAAATTAAAATTGAACAACTAAATTTATTTTCATGATCAATTTTAATTACTACTATTTTACTCCTTCTAGCTGTTCCAGTTTTAGCTGGAGCTATCACTATATTATTAACTGACCGAAATTTAAATACATCTTTTTTTGACCCATCTGGTGGAGGAGACCCAATTTTATATCAACATTTATTT</t>
  </si>
  <si>
    <t>&gt;d279045eb20a857661ad93a0bff2e3fd_Hymenoptera_Ichneumonidae_Aptesis_nigrocincta</t>
  </si>
  <si>
    <t>AATAAATAATATAAGATTTTGATTACTCCCCCCTTCAATTTTTTTATTAATTAATAGTAATATAATT---AATCAAGGTGTTGGCACCGGTTGAACAATTTATCCACCATTATCATTAAATATTAATCATGAAGGACTTTCAGTTGATATATCAATCTTTTCATTACATTTAGCAGGAACCTCATCTATTATAGGAGCAATTAATTTTATTACAACTATTTTAAATATACGCCCATCTAATATTAAATTAAATCAACTATCTTTATTTTCTTGATCTATTATTATTACTACTATTTTACTTTTATTAGCTGTTCCTGTTTTAGCAGGAGCTATTACTATATTATTAACTGATCGTAATTTAAATACTTCTTTTTTTGATCCTTCAGGAGGAGGAGACCCAATTTTATACCAACATCTATTT</t>
  </si>
  <si>
    <t>&gt;6ee94ad5cadd10bfe80c37020b882493_Hymenoptera_Ichneumonidae_Pimpla_flavicoxis</t>
  </si>
  <si>
    <t>TATAAACAATATAAGATTTTGGTTGTTACCACCATCTATTATTTTATTAATTTTAAGAAGAATTATA---AATCAAGGAGTAGGTACAGGATGAACCGTATATCCTCCTTTATCCTTAAATTTAAATCATGAAGGTTTATCAGTAGATATAGCAATTTTTTCATTACATATAGCTGGTATATCATCAATTATAGGAGCAATTAATTTTATTACAACAATTATTAATATACGACCTAATTATATAACATTAGAAAAAATATCTTTATTTTCCTGATCTATTAAAATTACAGCAATTTTACTTCTATTAGCTGTTCCTGTTTTAGCAGGTGCGATTACTATATTATTAACAGATCGTAATTTAAATACTACATTTTTTGATCCCTCAGGTGGAGGAGACCCTATTTTATATCAACACTTATTT</t>
  </si>
  <si>
    <t>&gt;47e4e25b51d8ba4628b9b721d7f300ff_Hymenoptera_Ichneumonidae_Pimpla_turionellae</t>
  </si>
  <si>
    <t>AATAAATAATATAAGATTTTGACTTTTACCTCCATCAATTATTTTACTAATTATAAGAAGTATTATA---AATCAAGGAGTAGGAACTGGATGAACTGTTTATCCACCTCTTTCTTTAAATCTAAATCATGAAGGTATATCAGTTGACATAGCAATTTTTTCTCTTCATATAGCTGGTATATCATCTATTATAGGAGCTATTAATTTTATTACAACTATCATTAATATACGACCTAATTCTATTTCTTTAGAAAAAATATCATTATTTTCTTGATCAATCTTAATTACAGCAATTCTTCTTTTATTAGCTGTTCCAGTTTTAGCTGGTGCTATTACTATATTATTAACTGATCGAAATTTAAATACATCATTTTTTGATCCATCAGGAGGAGGAGACCCAATTTTATACCAACATTTATTT</t>
  </si>
  <si>
    <t>&gt;f8458659dfba21758ab01121dc05f8ff_Hymenoptera_Ichneumonidae_Gnathochorisis_dentifer</t>
  </si>
  <si>
    <t>TATAAATAATATAAGATTCTGATTATTACCCCCCTCAATTTTTATATTAATTTTAAGAAATTCAATT---AATCAAGGAGTTGGAACTGGATGAACAATTTACCCCCCTCTATCTTTAAATTTAAATCATGAAGGAATATCTATTGATATATCTATTTTCTCTTTACATATAGCTGGAATATCATCAATTATAGGAGCAATTAATTTTATTACAACTATTTTAAATATACGACCAAAAATAATTTCTCTGGATAAAATATCTTTATTTTCTTGATCAATTAAAATTACTGCTATTCTTCTTTTATTAGCTGTACCAGTTTTAGCTGGTGCTATTACTATATTATTAACCGATCGAAATTTAAATACATCATTCTTTGATCCATCAGGGGGAGGAGACCCTATTTTATATCAACATTTATTT</t>
  </si>
  <si>
    <t>&gt;572607a812b24f9e55feb669114d6639_Hymenoptera_Ichneumonidae_Ichneumonidae_BOLD:AAU9478</t>
  </si>
  <si>
    <t>TATAAATAATATAAGATTCTGATTATTGCCACCCTCAATTTTTATATTAATTTTAAGAAACTCAATT---AATCAAGGGGTAGGAACTGGATGGACTATTTACCCTCCATTATCTTTAAATTTAAATCATGAAGGTATATCTGTTGATATATCTATTTTTTCTTTACATATAGCTGGTATATCATCTATTATAGGAGCAATTAATTTTATTACAACTATTTTAAATATACGACCAAAAATAATTTCTCTTGATAAAATATCTTTATTTTCTTGATCAATTAAAATTACTGCCATTTTACTTTTATTAGCAGTTCCAGTACTAGCTGGTGCTATCACTATATTACTTACTGATCGAAATTTAAACACATCATTTTTTGACCCCTCAGGAGGAGGAGACCCTATTTTATATCAACATTTATTT</t>
  </si>
  <si>
    <t>&gt;c770d471152d88e106c92c4d404e561e_Hymenoptera_Ichneumonidae_Apechthis_BOLD:AAQ2727</t>
  </si>
  <si>
    <t>AATAAATAATATAAGATTTTGATTATTACCCCCTTCTATCTCTTTATTAATTATTAGAAGAATTATA---AATCAAGGTGTAGGTACTGGATGAACTGTATATCCTCCATTATCTTTAAATTTAAATCATGAAGGAATAGCTGTAGATATAGCAATCTTTTCATTACATATAGCTGGTATATCTTCTATTATAGGAGCAATTAATTTTATTTCAACAATTTTAAATATACGACCAAATTCTATTCATCTTGAAAAAATATCTTTATTTTGTTGATCAATTAAAATTACAGCAATTTTATTATTATTAGCTGTACCTGTTCTTGCTGGGGCTATTACTATATTATTAACTGATCGTAATTTAAATACTTCATTCTTCGACCCTTCAGGAGGAGGAGATCCAATTTTATATCAACATTTATTT</t>
  </si>
  <si>
    <t>&gt;918152bb8abc1ad681510df131e7b668_Hymenoptera_Ichneumonidae_Ichneumonidae_BOLD:ACG5318</t>
  </si>
  <si>
    <t>AATAAATAATATAAGATTTTGACTATTACCTCCATCAATTTTTCTTCTTCTATTTAGAAGAATTATT---AATCAAGGAATAGGAACAGGATGAACAGTTTATCCCCCATTATCATTAAATATCAATCATGAAGGAATATCTGTAGATTTATCAATTTTTTCTTTACACTTAGCTGGTATATCTTCAATTATAGGAGCTATTAACTTTATTACTACAATTTTTAATATACGTCCTAATTCAATCAAATTAGATAAAATTTCTTTATTTACATGATCTATTAAAATTACTACTATTTTACTTTTATTAGCAGTTCCTGTATTAGCAGGAGCTATTACAATACTATTAACTGATCGAAACTTAAATACATCATTTTTTGATCCAGCAGGAGGGGGAGATCCTATTCTTTATCAACATTTATTT</t>
  </si>
  <si>
    <t>&gt;a0de21030189c4bd83ef2028cce7b273_Hymenoptera_Ichneumonidae_Stenomacrus_merula</t>
  </si>
  <si>
    <t>AATAAATAATATAAGATTTTGATTATTACCTCCATCAATTTTAATACTTATATTTAGAAGAATTATT---AATCAAGGTGTAGGAACTGGATGAACTGTTTATCCACCATTATCTCTAAATATTAATCATGAAGGTATATCAGTTGATATAGCAATTTTTTCACTACATCTTGCTGGTATATCATCTATTATAGGAGCCATTAACTTCATTACAACAATTTTAAATATACGACCAAATTCTATTAAATTAGATAAAATTACTTTATTTACATGATCTATTAAAATTACTACTATTTTATTACTTTTAGCTGTACCAGTTTTAGCTGGAGCAATTACAATATTATTAACTGATCGAAATTTAAATACATCATTTTTTGACCCTTCAGGAGGAGGAGATCCAATTCTTTATCAACACTTATTT</t>
  </si>
  <si>
    <t>&gt;e563a68900176107f9f79419400c2bcd_Hymenoptera_Ichneumonidae_Stenomacrus_BOLD:AAH1506</t>
  </si>
  <si>
    <t>AATAAATAATATAAGATTTTGATTATTACCACCATCAATTATAATACTTTTATTTAGAAGTATTATT---AATCAAGGAGTAGGAACTGGTTGAACTGTTTATCCACCATTATCATTAAATATTAATCATGAAGGTATATCTGTTGATATAGCAATTTTTTCTCTTCATTTAGCTGGAATATCCTCAATTATAGGGGCAATTAATTTTATTACCACAATTTTAAATATACGTCCAAATTCCATTAAATTAGATAAAATTTCTTTATTTACATGATCAATCAAAATTACTACTATTTTACTTTTATTAGCTGTTCCAGTTTTAGCTGGAGCAATTACAATATTATTAACTGATCGAAACTTAAATACTTCATTTTTTGACCCTTCTGGAGGTGGAGACCCAATTCTTTACCAACATTTATTT</t>
  </si>
  <si>
    <t>&gt;bbb83fbfd1e6f95b6ec52436f1475991_Hymenoptera_Ichneumonidae_Stenomacrus_BOLD:AAH1632</t>
  </si>
  <si>
    <t>AATAAATAATATAAGATTTTGACTTCTACCACCATCAATTATAATACTTTTATTTAGAAGAATTATT---AATCAAGGAGTAGGAACTGGATGAACTATTTATCCCCCATTATCATTAAATATTAATCATGAAGGAATATCTGTTGATATATCAATTTTTTCTTTACATTTAGCCGGAATATCCTCTATTATAGGAGCAATTAATTTTATTACCACAATTTTAAATATACGACTAAATTCTATTAAATTAGACAAAATTTCTTTATTTACATGATCAATTAAAATTACTACTATTTTACTTTTATTAGCTGTACCAGTTTTAGCTGGAGCAATTACAATATTATTAACTGACCGAAATTTAAATACTTCATTTTTTGATCCTTCAGGAGGAGGAGATCCAATTCTTTATCAACACTTATTT</t>
  </si>
  <si>
    <t>&gt;dba955fb3db810c69544c30a5c07208f_Hymenoptera_Ichneumonidae_Stenomacrus_merula</t>
  </si>
  <si>
    <t>AATAAATAATATAAGTTTTTGATTATTACCACCATCAATTTTTATTCTTCTATTTAGAAGAATTATT---AATCAAGGAGTAGGAACTGGATGAACTGTTTATCCACCATTATCATTAAATATTAATCATGAAGGAATATCAATTGATATAGCAATTTTTTCATTACATTTAGCAGGAATATCATCTATTATAGGAGCAATTAATTTTATTACAACAATTTTAAATATACGACCAAACTCTATTAAATTAGATAAAATTTCACTATTTACATGATCAATTAAAATTACTACTATTTTACTTCTATTAGCTGTTCCAGTTTTAGCTGGAGCAATTACAATATTATTAACTGATCGAAATTTAAATACTTCATTTTTTGATCCATCAGGAGGAGGAGACCCAATTCTTTATCAACATTTATTT</t>
  </si>
  <si>
    <t>&gt;1662393c98dee6b8e54377ae7cdb5510_Hymenoptera_Hymenoptera_X_Hymenoptera_BOLD:ACP7969</t>
  </si>
  <si>
    <t>AATAAATAATATAAGATTCTGATTATTACCACCATCTATTATAATACTTTTATTTAGAAGAATTATT---AATCAAGGAGTAGGAACTGGATGAACTGTTTATCCTCCTTTATCATTAAATATTAATCATGAAGGAATATCTGTTGATATAGCAATTTTTTCTCTACACTTAGCAGGAATATCATCTATTATAGGAGCAATTAATTTTATTACAACAATTTTAAATATACGACCAAACTCTATTAGATTGGATAAAATCTCTTTATTTACATGATCAATTAAAATTACTACAATTTTACTTTTATTAGCTGTTCCAGTATTAGCTGGAGCAATTACAATATTATTAACAGATCGAAATTTAAATACTTCATTTTTTGACCCATCAGGAGGGGGAGATCCAATTCTTTATCAACATTTATTT</t>
  </si>
  <si>
    <t>&gt;244b414b52aed584a50b0d129b8f1049_Hymenoptera_Ichneumonidae_Stenomacrus_HELAB384-20</t>
  </si>
  <si>
    <t>AATAAATAATATAAGATTTTGATTATTACCCCCATCAATTATACTTCTTTTATTTAGAAGAATTATT---AATCAAGGAGTTGGTACTGGATGAACTGTTTATCCACCATTATCATTAAATATTAATCATGAAGGGATATCTGTTGATATAGCAATTTTTTCTTTACATTTAGCTGGAATATCATCTATTATAGGAGCAATTAATTTTATTACAACAATTTTAAATATACGACCTAATTCTATTAAATTAGACAAAATTTCTTTATTTACATGATCTATTAAAATTACTACTATTTTACTTTTATTGGCCGTGCCAGTTTTAGCTGGAGCAATCACAATATTATTAACAGATCGAAATTTAAATTCTTCATTTTTTGATCCTTCTGGGGGGGGAGATCCAATTCTTTATCAACACTTATTT</t>
  </si>
  <si>
    <t>&gt;e831acbde9b2a343cec79723247c4fdc_Hymenoptera_Ichneumonidae_Stenomacrus_BOLD:ACG3877</t>
  </si>
  <si>
    <t>AATAAATAATATAAGATTTTGATTATTACCTCCATCAATTATATTACTTTTATTTAGAAGAATTATT---AATAAAGGTGTAGGAACTGGATGAACTGTTTATCCCCCATTATCATTAAATACTAGTCATGAAGGAATATCTATTGATATAGCAATTTTCTCTCTTCACTTAGCAGGTATATCATCTATTATAGGAGCAATTAATTTTATTACTACAATTTTAAATATACGACCAAATTCTATTAAATTAGATAAAATTTCTTTATTTACTTGATCAATTAAAATTACTACTATCTTACTTTTATTGGCTGTTCCAGTATTAGCAGGAGCTATTACAATATTATTAACTGACCGAAATCTAAATACATCATTTTTTGACCCTTCAGGAGGAGGAGACCCTATTCTTTACCAACATTTATTT</t>
  </si>
  <si>
    <t>&gt;9ac4298203b8d6e97ab8e00b3dafc353_Hymenoptera_Ichneumonidae_Stenomacrus_GMRUN072-18(sp.SL742)</t>
  </si>
  <si>
    <t>AATAAATAATATAAGATTTTGATTACTACCCCCATCAATTATATTACTTTTATTTAGAAGAATTATT---AATCAAGGTGTAGGAACTGGATGAACTGTTTACCCACCATTATCCTTAAATATTAATCATGAAGGAATATCTGTTGATATAGCAATTTTCTCCCTACATTTAGCAGGAATATCATCTATTATAGGAGCAATTAATTTTATTACCACAATTTTAAATATACGTCCTCAAAATATTAAATTAGATAAAATTTCTTTATTTACATGATCAATTAAAATTACTACTATTTTACTTTTATTAGCAGTTCCAGTTCTAGCTGGAGCTATCACAATATTATTAACTGATCGAAATTTAAATACTTCATTTTTTGACCCTTCTGGAGGGGGAGATCCTATTTTATACCAACATTTATTT</t>
  </si>
  <si>
    <t>&gt;0bf26b2cde47df02976917e899927644_Hymenoptera_Hymenoptera_X_Hymenoptera_BOLD:ACQ8960</t>
  </si>
  <si>
    <t>AATAAATAATATAAGATTTTGATTATTACCACCATCAATTATATTACTTTTATTTAGAAGAATTATT---AATCAAGGAGTAGGAACTGGATGAACTGTTTATCCTCCATTATCTTTAAATATTAATCATGAAGGAATATCTATTGATATAGCAATTTTTTCTCTACATTTAGCAGGAATATCATCTATTATAGGAGCAATTAATTTTATTACTACAATTTTAAATATACGTCCTCAAAATATTTCCTTAGATAAAATTTCTTTATTTTCATGATCAATTAAAATTACTACAATTTTACTTTTATTAGCTGTACCAGTTTTAGCAGGAGCTATTACAATATTATTAACTGACCGAAATTTAAATACTTCATTTTTTGACCCTTCAGGTGGTGGAGATCCTATTCTATATCAACATTTATTT</t>
  </si>
  <si>
    <t>&gt;344414514c9de357774e7b2ec8c23abf_Hymenoptera_Ichneumonidae_Stenomacrus_JBHCH648-10</t>
  </si>
  <si>
    <t>AATAAATAATATAAGATTTTGATTATTACCCCCATCAATTATATTACTTTTATTTAGAAGAATTATT---AATCAAGGTGTTGGAACTGGATGAACAGTTTATCCCCCATTATCTTTAAATATTAATCATGAAGGTATATCTATTGATATAGCAATTTTTTCTTTACATTTAGCAGGTATATCATCTATTATAGGAGCAATTAATTTTATTACTACAATCTTAAATATACGACCAAAAAATATTAATTTAGATAAAATTTCTTTATTTACATGATCAATTAAAATTACCACTATTTTACTTTTATTAGCTGTACCAGTTTTAGCTGGAGCAATTACAATACTATTAACAGACCGAAATTTAAATACTTCATTTTTTGATCCTTCAGGTGGAGGAGATCCTATTTTATACCAACATTTATTT</t>
  </si>
  <si>
    <t>&gt;56e0dcee310f46d776dc782a92f221cb_Hymenoptera_Ichneumonidae_Stenomacrus_BOLD:AAD0245</t>
  </si>
  <si>
    <t>AATAAATAATATGAGATTTTGATTATTACCACCATCAATTATATTACTTTTATTTAGAAGTATTATT---AATCAAGGAGTTGGTACAGGTTGAACAGTTTATCCACCTTTATCATTAAATATTAATCATGAAGGATTATCTGTTGATATAGCAATTTTCTCTTTACATTTAGCTGGTATATCATCAATTATAGGAGCTATTAATTTTATTACTACAATTTTAAATATACGACCTAATTCTATTAAATTAGATAAAATTTCTTTATTTACCTGATCAATTAAAATTACTACAATTTTACTTTTATTAGCAGTACCAGTTTTAGCAGGAGCTATTACAATATTATTAACTGATCGTAATTTAAATACATCTTTTTTTGATCCATCTGGAGGAGGAGATCCAATTCTTTATCAACATTTATTT</t>
  </si>
  <si>
    <t>&gt;d2860e547fede89432a17edfdd3eb0b7_Hymenoptera_Ichneumonidae_Stenomacrus_BOLD:AAH1571</t>
  </si>
  <si>
    <t>AATAAATAATATAAGATTTTGATTATTACCACCATCAATTATAATACTTTTATTTAGAAGAATTATT---AATCAAGGAGTAGGAACAGGTTGAACAGTTTATCCACCATTATCATTAAATATTAATCATGAAGGAATATCTATTGATATAGCAATTTTTTCTTTACATTTAGCTGGAATATCATCAATTATAGGAGCTATTAATTTTATTACTACAATTTTAAATATACGACCTAATTCAATTAAATTAGATAAAATTTCACTATTTACATGATCAATTAAAATTACTACTATTTTATTATTATTAGCCGTACCAGTTTTAGCAGGAGCTATTACAATATTATTAACAGATCGTAATTTAAATACATCATTTTTTGATCCATCAGGAGGAGGAGATCCAATTCTTTATCAACATTTATTT</t>
  </si>
  <si>
    <t>&gt;7691c060770000ef653cfcea93ab5e0d_Hymenoptera_Ichneumonidae_Stenomacrus_groenlandicus</t>
  </si>
  <si>
    <t>AATAAATAATATAAGATTTTGATTATTACCACCATCAATTATAATACTTTTAATAAGAAGAATTATT---AACCAAGGTATAGGAACAGGTTGAACTGTTTATCCTCCATTATCATTAAATATTAATCATGAAGGAATATCTATTGATATAGCAATTTTTTCTTTACATTTAGCAGGAATATCATCAATTATAGGAGCTATTAATTTTATTACTACAATTTTTAATATACGACCTAATTCAATCAAATTAGATAAAATTTCTTTATTTACATGATCAATTAAAATTACTACTATTTTACTATTATTGGCTGTACCAGTATTAGCAGGAGCTATTACAATATTATTAACTGATCGTAATTTAAATACATCATTTTTTGATCCATCAGGAGGTGGAGATCCTATTCTTTATCAACATTTATTT</t>
  </si>
  <si>
    <t>&gt;f2f4311bd6c30ed4b764f4a3646a9ddd_Hymenoptera_Ichneumonidae_Stenomacrus_exserens</t>
  </si>
  <si>
    <t>AATAAATAACATAAGATTTTGATTATTACCCCCCTCAATTATAATACTTTTATTTAGAAGAATTATT---AATCAAGGAGTAGGAACAGGTTGAACAGTTTACCCCCCCTTATCATTAAATATTAATCATGAAGGTATATCAATTGATATAGCAATTTTTTCCCTACATTTAGCCGGAATATCCTCAATTATAGGAGCTATTAATTTTATTACTACAATTTTTAATATACGACCCAATTCTATTAGACTCGATAAAATTTCTCTATTTACATGATCAATTAAAATTACTACTATTTTATTATTATTAGCTGTACCAGTTTTAGCGGGAGCTATTACAATATTATTAACAGATCGAAACTTAAATACATCATTTTTTGACCCATCAGGAGGAGGAGACCCAATTCTTTACCAACATTTATTT</t>
  </si>
  <si>
    <t>&gt;679ff8eec3ddb28cc78b0b85b3f9a2f9_Hymenoptera_Ichneumonidae_Neurateles_LEFIJ42417-24</t>
  </si>
  <si>
    <t>AATAAATAATATAAGATTTTGATTATTACCACCATCAATTATATTACTTTTATTTAGTAGAATAATC---AATCAAGGAGTAGGAACAGGATGAACTGTATATCCACCTTTATCATTAAATATTAATCATGAAGGAATATCTATTGATATAGCAATTTTTTCATTACATTTAGCAGGCATATCATCAATTATAGGAGCAATTAATTTTATTTCAACAATTTTTAATATACGACCTAATTCAATTAAATTAGATAAAATTTCATTATTTACTTGATCAATTAAAATTACTACTATTTTACTTTTATTAGCAGTACCAGTATTAGCTGGAGCTATTACTATATTATTAACAGATCGAAATTTAAATACATCATTTTTTGATCCATCAGGAGGTGGAGATCCAATTCTTTATCAACATTTATTT</t>
  </si>
  <si>
    <t>&gt;fc41e34b99bbc0808d1c176746f0e248_Hymenoptera_Ichneumonidae_Orthocentrus_BOLD:AAV5078</t>
  </si>
  <si>
    <t>AATAAATAATATAAGATTTTGATTATTACCACCATCAATTTTATTATTATTATTTAGAAGAATTATT---AATCAAGGAGTTGGAACAGGTTGAACAGTTTATCCTCCTTTATCTTTAAATATTAATCATGAAGGTATATCTATTGATATAGCAATTTTTTCCCTTCACTTAGCTGGAATATCATCAATTATAGGAGCCATTAATTTTATTACAACAATCTTAAATATACGACCCAATTCAATTAAATTAGATAAAATTTCTCTTTTTACATGATCAATTAAAATTACTACTATTTTATTATTATTAGCTGTACCCGTATTAGCCGGAGCAATTACTATATTATTAACTGATCGTAACTTAAATACTTCATTTTTTGACCCATCTGGAGGAGGAGACCCAATTCTTTATCAACATCTATTT</t>
  </si>
  <si>
    <t>&gt;26ef1624fbfac5ec34ad18e222bee31a_Hymenoptera_Ichneumonidae_Stenomacrus_nemoralis</t>
  </si>
  <si>
    <t>TATAAACAATATAAGATTTTGATTATTACCACCATCAATTATATTACTTTTATTTAGAAGAATTATT---AATCAAGGGGTAGGAACTGGATGAACTGTATACCCCCCATTATCCTTAAATATTAATCATGAAGGAATATCTGTTGATTTATCAATTTTTTCTTTACATCTGGCAGGAATATCCTCTATTATAGGAGCAATTAATTTTATTACCACTATTTTAAATATACGCCCCATAAATATTAAATTAGATAAAATTTCTTTATTTACATGATCAATTAAAATTACTACTATTTTACTATTATTAGCTGTCCCAGTTTTAGCCGGAGCTATTACAATATTATTAACTGACCGAAATTTAAACACCTCATTTTTTGACCCCTCAGGGGGCGGGGACCCAATTCTTTACCAACATTTATTT</t>
  </si>
  <si>
    <t>&gt;f2534c0b1ba20921ff07e5ded7b4a468_Hymenoptera_Ichneumonidae_unclassified.Ichneumonidae</t>
  </si>
  <si>
    <t>AATAAATAATATAAGATTTTGATTATTACCCCCATCAATTATATTATTATTATTCAGAAGAATTATT---AATCAAGGAGTTGGAACTGGTTGAACAGTTTACCCACCATTATCATTAAATATTAATCATGAAGGAATATCTGTTGACTTAGCAATTTTTTCTTTACATTTAGCTGGTATATCTTCTATTATAGGAGCAATTAATTTTATTACTACAATTTTAAATATAAAACCAAACAATATTAAATTAGATAAAATTTCCCTATTTACATGATCAATTAAAATTACTACTATTTTACTTTTATTGGCAGTCCCAGTTTTAGCGGGAGCAATTACAATATTATTAACTGATCGAAATTTAAATACATCATTTTTTGACCCATCAGGGGGAGGTGACCCAATTTTATATCAACATTTATTT</t>
  </si>
  <si>
    <t>&gt;3a2e149b3b669d1c2d9f462f4715b574_Hymenoptera_Ichneumonidae_Ichneumonidae_BOLD:AAG0975</t>
  </si>
  <si>
    <t>AATAAATAATATAAGATTTTGATTATTACCCCCATCAATTATATTACTTTTATTTAGAGGAATAATT---AATCAAGGAGTTGGTACTGGATGAACAGTTTACCCACCATTATCTTTAAATATTAATCATGAAGGAATATCTGTTGATATAGCAATTTTTTCTCTCCATTTAGCTGGTATATCTTCTATTATAGGAGCAATTAATTTTATTACAACAATTTTAAATATACGTCCTGATTCTGTTAAATTAGATAAAATTTCCTTATTTACATGATCAATTAAAATTACCACTATTTTACTATTATTAGCAGTACCTGTTTTAGCAGGAGCCATTACAATATTATTAACTGATCGAAATTTAAATACATCATTTTTTGACCCTGCGGGAGGTGGTGATCCCATTCTTTATCAACATTTATTT</t>
  </si>
  <si>
    <t>&gt;41470acd6d0e2cbffc61501b2bb2c0ff_Hymenoptera_Ichneumonidae_Plectiscus_impurator</t>
  </si>
  <si>
    <t>AATAAATAATATAAGATTTTGATTATTACCCCCATCTATTATATTTCTTCTATTTAGAAGAATAATT---AATCAAGGAGTTGGTACTGGTTGAACAGTTTACCCCCCATTATCATTAAATATTTATCATGAAGGATTATCAATTGATTTAGCAATTTTTTCTCTTCATTTAGCTGGTATATCATCAATTATAGGAGCTATTAATTTTATTTCAACAATTTTAAATATACGACCTAATTCTATTAAATTAGATAAAATTTCATTATTTACTTGATCAATTAAAATTACTACAATTTTACTTTTACTAGCTGTTCCAGTTTTAGCTGGAGCTATTACAATACTATTAACTGATCGAAATTTAAATACATCATTTTTTGACCCTTCAGGAGGGGGAGACCCAATTCTTTATCAACATTTATTT</t>
  </si>
  <si>
    <t>&gt;34dc1b1ea378aae594508efa67d8cf74_Hymenoptera_Ichneumonidae_Plectiscus_BOLD:AAC8798</t>
  </si>
  <si>
    <t>AATAAATAATATAAGATTTTGATTATTACCCCCATCAATTATATTTCTTATATTTAGAAGAATTATT---AATCAAGGTGTAGGTACAGGATGAACAGTTTATCCTCCATTATCATTAAATACTTATCATGAAGGATTAGCTATTGATATAGCAATTTTTTCTCTTCACTTAGCAGGCATATCCTCAATTATAGGAGCCATTAATTTTATTACTACAATTATTAATATACGCCCTAATTCAATTAAATTAGATAAAATTTCATTATTTACTTGATCTATTAAAATTACTACTATTTTACTATTATTAGCTGTTCCAGTTTTAGCAGGAGCTATTACAATACTATTAACTGACCGTAATTTAAATACATCATTTTTTGACCCTTCTGGGGGGGGAGATCCTATTCTTTATCAACATTTATTT</t>
  </si>
  <si>
    <t>&gt;f5ef5baf8fdc69c8771303473371006f_Hymenoptera_Ichneumonidae_Stenomacrus_BOLD:ACC7954</t>
  </si>
  <si>
    <t>AATAAATAATATAAGATTTTGATTATTACCCCCATCAATTATATTACTATTATTTAGAAGAATTATA---AATCAAGGTGTAGGAACAGGATGAACAGTTTATCCCCCCTTATCATTAAATATTAATCATGAAGGTATATCTGTTGATATAGCAATTTTTTCTTTACATATAGCCGGTATATCTTCAATTATAGGGGCTATTAATTTTATTACCACTATTTTAAATATACGAACTAATTCTATTAGATTAGAAAAAATTTCATTATTTACTTGATCAATTAAAATTACTACTATTTTACTTTTATTAGCTGTTCCAGTTTTAGCGGGAGCTATTACAATATTATTAACTGATCGAAACTTAAATACATCTTTTTTTGATCCATCAGGTGGGGGTGATCCAATTCTTTATCAACATTTATTT</t>
  </si>
  <si>
    <t>&gt;56c8c9d45c87dbc28c5706a9bb5ef811_Hymenoptera_Ichneumonidae_Orthocentrus_BOLD:AAB1188</t>
  </si>
  <si>
    <t>AATAAATAATATGAGATTTTGATTATTACCACCATCAATTTTACTTTTATTATTTAGAAGTATTATT---AATCAAGGAGTTGGAACAGGATGAACTGTTTATCCCCCATTATCTCTTAACATTAACCATGAAGGTTTATCTGTAGATTTAGCAATTTTTTCATTACATTTAGCTGGAATATCTTCAATTATAGGTGCCATTAATTTTATTACTACAATTTTAAATATACGATCAAATTCTATTACATTAGATAAAATTTCACTTTTTACATGATCAATTATAATTACTACTATTTTACTTTTATTAGCTGTTCCAGTATTAGCAGGAGCAATTACTATATTATTAACTGATCGTAATTTAAATACATCATTCTTTGACCCATCTGGGGGAGGAGATCCAATTCTTTATCAACATTTATTC</t>
  </si>
  <si>
    <t>&gt;95e92b2d014e01547bd98613066626f8_Hymenoptera_Ichneumonidae_Orthocentrus_BOLD:ADL6566</t>
  </si>
  <si>
    <t>AATAAATAATATAAGATTTTGATTATTACCCCCATCAATTCTACTATTATTATTTAGAAGAATTATA---AATCAAGGAGTTGGTACAGGATGAACTGTTTACCCACCTTTATCTCTTAATATTAATCATGAAGGTTTATCTGTAGATTTAGCAATTTTTTCCCTTCATTTAGCTGGAATATCATCAATTATAGGAGCTATTAATTTTATTACTACTATTTTAAATATGCGATCAAATTCTATTACATTAGATAAAATTTCACTTTTTTCATGATCAATTATAATTACTACTATTTTACTTTTATTAGCTGTTCCAGTATTAGCTGGAGCAATTACTATATTATTAACTGATCGAAATTTAAATACATCATTTTTTGACCCATCTGGTGGTGGAGATCCAATTCTTTATCAACATTTATTT</t>
  </si>
  <si>
    <t>&gt;1b59efc12fe121bf53379cdc77413704_Hymenoptera_Ichneumonidae_Stenomacrus_BOLD:ACC1987</t>
  </si>
  <si>
    <t>AATAAATAATATAAGATTTTGATTATTACCACCATCAATTATATTACTATTGACAAGAAGAATTATT---AATCAAGGGGTTGGAACTGGATGAACTATTTATCCCCCTTTATCATTAAATATTAATCATGAAGGTATATCAGTAGATATAACAATTTTTTCCCTTCATTTAGCAGGTATATCTTCTATTATAGGAGCAATTAATTTTATTACTACTATCTTAAATATACGTCCTAACTCCATTAAATTAGATAAAATTTCTTTATTTACCTGATCTATCAAAATTACTACTATTTTACTTTTATTAGCTGTACCAGTTTTAGCTGGTGCAATTACAATATTATTAACTGATCGAAACTTAAATTCATCATTTTTTGATCCATCAGGTGGTGGTGATCCAATTCTTTACCAACACTTATTT</t>
  </si>
  <si>
    <t>&gt;51fd9ee9131555db1fc23a00c49fad08_Hymenoptera_Ichneumonidae_Orthocentrus_asper</t>
  </si>
  <si>
    <t>AATAAATAATATAAGATTTTGACTCCTCCCACCATCCATTACTTTACTTTTATTTAGAAGTATCATT---AATCAAGGAGTAGGAACAGGATGAACAGTATACCCTCCTTTATCACTAAATATTAACCATGAAGGTGTATCTGTAGATTTAGCCATTTTCTCTCTTCACTTGGCTGGTATATCTTCAATTATAGGAGCCATCAATTTTATCACCACAATTTTAAATATACGCCCTAACTCAATTTCATTAGATAAAATTTCTCTATTTACTTGATCAATTAAAATTACTACTATTTTACTTTTATTAGCTGTCCCTGTTCTAGCAGGAGCAATTACTATATTATTGACTGATCGAAATTTAAATACATCATTTTTTGATCCATCAGGTGGAGGAGATCCTATTCTTTACCAACATTTATTT</t>
  </si>
  <si>
    <t>&gt;8fd3a1145b75bad0aca40dc387c85d0d_Hymenoptera_Ichneumonidae_Orthocentrus_spurius</t>
  </si>
  <si>
    <t>AATAAATAATATAAGATTTTGATTATTACCCCCTTCAATTTCTTTTTTACTTTTTAGTAGAATTATT---AATCAAGGTGTAGGTACTGGTTGAACAGCTTATCCACCCTTATCTTTAAATTTAAATCATGAAGGTATATCAGTTGATATAGCTATTTTTTCCCTTCATTTAGCAGGAATATCATCAATTATAGGAGCTATTAATTTTATTACAACTATTTTAAATATACGACCTAATTCTCTTAAATTAGACAAAATTTCCTTATTTACATGATCTATTAAAATTACTACAATTTTACTTTTATTAGCAGTTCCAGTTTTAGCTGGAGCTATCACTATATTATTAACTGATCGAAATTTAAATACATCATTTTTTGATCCTTCAGGAGGGGGAGATCCAATTTTATACCAACATCTATTT</t>
  </si>
  <si>
    <t>&gt;5915006c3e2139a1032ffb219254311f_Hymenoptera_Hymenoptera_X_Hymenoptera_BOLD:ACP5814</t>
  </si>
  <si>
    <t>AATAAATAATATAAGATTTTGACTATTACCCCCATCAATTTTTATACTTATCTTCAGAAGTATTATC---AACCAAGGTGTAGGAACAGGCTGAACAGTATATCCTCCTTTATCATTAAATATTAATCATGAAGGAATATCAGTAGATATAGCTATTTTTTCTCTTCACCTAGCAGGTATATCCTCAATTATAGGAGCTATTAATTTTATCTCAACAATTTTAAATATACGCCCAAACTCAGTTAAATTAGATAAAATTTCTTTATTTACATGATCAATTAAAATTACTACAATTTTACTTTTATTGGCTGTCCCAGTTTTAGCAGGAGCTATTACTATATTATTAACTGATCGTAATTTAAATACATCTTTTTTTGACCCATCAGGAGGCGGAGACCCAATTTTATATCAACATTTATTT</t>
  </si>
  <si>
    <t>&gt;d614fa8873d12ca4528cfe174ba66605_Hymenoptera_Ichneumonidae_Orthocentrus_petiolaris</t>
  </si>
  <si>
    <t>TATAAATAATATAAGATTTTGATTACTACCACCATCAATTTTTCTTCTTATTTTTAGTAGAATTATT---AATCAAGGGGTAGGAACTGGTTGAACTGTATATCCACCTTTATCATTAAATATTAATCATGAAGGATTATCTGTTGATATAGCCATTTTTTCCCTTCATTTAGCAGGTATATCTTCAATTATAGGAGCTATTAATTTTATTACTACAATTATAAATATACGACCAAACTCAATTAAATTAGATAAAATTTCTTTATTTACATGATCTATTAAAATTACTACAATCTTACTATTATTAGCTGTTCCCGTTTTAGCTGGAGCTATTACTATATTATTAACTGATCGAAATTTAAATACATCTTTTTTTGACCCTTCAGGAGGAGGTGATCCAATTTTATATCAACATTTATTT</t>
  </si>
  <si>
    <t>&gt;6efc95bf75f64554db0fb0b55bde45df_Hymenoptera_Ichneumonidae_Orthocentrus_winnertzii</t>
  </si>
  <si>
    <t>TATAAATAATATAAGATTTTGATTATTACCCCCATCAATTATTATATTATTATTTAGAAGAACTATT---AATCAAGGTGTTGGAACAGGCTGAACTGTTTATCCTCCTTTATCATTAAATATTAATCATGAAGGAATATCAGTAGATATAGCTATTTTTTCATTACATATAGCAGGTATATCATCAATTATAGGATCAATTAACTTTATTACAACAATTATAAATATACGACCAGAATCAATTACTTTAGATAAAATTTCTTTATTTACATGATCTATTAAAATTACTACTATTTTACTTTTATTGGCAGTACCAGTTTTAGCTGGAGCAATCACCATACTTTTAACAGATCGTAACTTAAATTCATCATTTTTTGACCCCTCAGGAGGAGGAGACCCAATTTTATACCAACATTTATTT</t>
  </si>
  <si>
    <t>&gt;377e5e407b84909c458d76685ff8375e_Hymenoptera_Ichneumonidae_Orthocentrus_winnertzii</t>
  </si>
  <si>
    <t>AATAAATAATATAAGATTTTGACTACTACCCCCATCAATTATTATACTTTTATTAAGAAATATAATA---AATCAAGGAGTTGGAACAGGATGAACTGTCTACCCTCCTTTATCTTTAAATATTAATCATGAAGGAATGTCAGTAGATATGGCCATTTTTTCATTACATATAGCAGGGATATCATCAATTATAGGATCAATTAACTTTATTACAACAATTATAAATATACGCCCAAATTCAATAACACTTGATAAAATTTCTTTATTTACATGATCAATTAAAATTACTACAATTTTACTTTTACTAGCAGTACCAGTTTTAGCAGGAGCTATCACAATACTTTTAACAGATCGTAATTTAAACTCCTCATTCTTTGACCCTTCTGGAGGAGGAGACCCAATTTTATATCAACATCTATTT</t>
  </si>
  <si>
    <t>&gt;f8a1c4c0ac83b249ca8a7e456dfcde37_Hymenoptera_Ichneumonidae_Orthocentrus_BOLD:AAF0572</t>
  </si>
  <si>
    <t>TATAAATAATATAAGATTCTGATTACTCCCCCCCTCAATTTTTTTACTTTTATTTAGAAGAATTATT---AATCAAGGTGTTGGAACAGGATGAACTGTTTATCCCCCTTTATCTTTAAATATTAATCATGAAGGAATTTCTGTAGATTTAGCTATTTTTTCACTTCATATAGCTGGTATATCTTCAATTATAGGAGCAATTAACTTTATTACAACAATTATAAATATACGTCCAAAATCTATTTCATTAGATAAAATTTCTCTATTTACTTGATCAATCAAAATTACTACTATTTTACTCTTATTGGCTGTACCAGTTTTAGCTGGAGCTATTACTATATTATTAACTGACCGAAATTTAAATACATCATTTTTTGATCCATCAGGAGGAGGAGACCCAATTCTTTACCAACACTTATTT</t>
  </si>
  <si>
    <t>&gt;b8364f099998e740ce3d5e0bd6681718_Hymenoptera_Ichneumonidae_Stenomacrus_vafer</t>
  </si>
  <si>
    <t>TATAAATAATATAAGATTTTGACTTTTACCACCATCAATTCTTTTTCTATTATTAAGAAGAATTATT---AATCAAGGAGTTGGAACAGGATGAACTATTTACCCACCTTTATCATTAAATATTAATCATGAAGGAATATCTATTGATATAGCAATTTTTTCTTTACATCTTGCAGGTATATCATCAATTATAGGAGCAATTAATTTTATTACTACAATCATAAATATACGAACAAATTCATATAAATTAGATAAAATTTCTTTATTTACATGATCTATCATAATTACAACAATTCTTCTCCTATTAGCAGTTCCAGTTTTAGCAGGAGCAATTACAATATTATTAACAGATCGAAATTTAAATACTTCTTTTTTTGACCCATCAGGAGGAGGTGATCCAATTTTATATCAACATTTATTC</t>
  </si>
  <si>
    <t>&gt;6884396b417ee87681b6aa7c393e5927_Hymenoptera_Ichneumonidae_Plectiscidea_BOLD:AAF4291</t>
  </si>
  <si>
    <t>AATAAATAATATAAGATTTTGATTATTACCCCCATCTTTGCTTATACTAGTATTTAGAAGAATTATT---AATCAAGGAGTAGGAACAGGATGAACTGTATACCCTCCATTATCATTAAATTTAAACCATGAAGGTATGTCAGTTGATTTAGCAATTTTTTCTCTTCATATAGCAGGTATATCATCTATTATAGGAGCAATTAATTTCATTTCAACAATTTTAAATATACGACCTAATTTAATTTCTTTAGATAAAATCTCTTTATTTACTTGATCAATTAAAGTTACAGCTATCTTACTTTTATTAGCAGTACCTGTTCTAGCAGGAGCTATTACTATATTATTAACTGATCGAAATTTAAATACTACTTTTTTTGACCCATCAGGAGGAGGTGACCCAATCCTTTACCAACATTTATTT</t>
  </si>
  <si>
    <t>&gt;d8a337265b761d664db6155a9f4ac4a3_Hymenoptera_Ichneumonidae_Plectiscidea_GMFIT223-13</t>
  </si>
  <si>
    <t>AATGAATAATATAAGATTTTGATTACTCCCTCCATCATTACTTATACTAGTATTTAGAAGAATTATT---AATCAAGGAGTTGGGACAGGATGAACTGTTTATCCTCCCTTATCATTAAATTTAAATCATGAAGGGATATCAATTGATTTAGCTATTTTTTCTCTACATATAGCAGGTATATCATCTATTATAGGGGCAATTAATTTTATTTCAACAATTTTAAATATACGACCTAATTTAATTTCATTAGATAAAATTTCATTATTCACTTGATCAATTAAAATTACAACTATTTTACTTTTATTAGCAGTACCTGTTTTAGCAGGAGCTATCACCATACTATTAACAGATCGAAATTTAAATACTACTTTTTTTGACCCATCAGGAGGAGGAGATCCAATTCTTTACCAACATTTATTT</t>
  </si>
  <si>
    <t>&gt;8f61bac01be22b18fecea4548a870966_Hymenoptera_Ichneumonidae_Plectiscidea_GMFIE440-12</t>
  </si>
  <si>
    <t>AATAAATAACATAAGATTTTGATTACTCCCTCCATCATTACTTATACTAGTATTTAGAAGAATTATT---AATCAAGGAGTTGGAACAGGATGAACTGTTTATCCACCATTATCATTAAATTTAAACCATGAAGGTATATCAATTGATTTAGCTATTTTTTCTTTACATATAGCAGGAATATCATCTATTATAGGAGCAATTAATTTTATTTCAACAATTTTAAATATACGACCTAATTTAATTACATTAGATAAAATCTCATTATTTACTTGATCAATTAAAATTACAACTATTTTACTTTTATTAGCAGTACCTGTTTTAGCAGGGGCTATCACCATACTATTAACTGATCGAAATTTAAATACTACTTTTTTTGATCCATCAGGAGGAGGAGATCCAATTCTTTATCAACATTTATTT</t>
  </si>
  <si>
    <t>&gt;0aab9ff02859e93ca681e614f3e314b1_Hymenoptera_Ichneumonidae_Plectiscidea_NIDD1301-24</t>
  </si>
  <si>
    <t>AATAAATAATATAAGATTTTGATTACTTCCTCCATCTTTAATAATACTTATCTTTAGAAGAATTATT---AATCAAGGAGTAGGGACAGGATGAACAGTTTATCCCCCTTTATCATTAAATTTAAATCATGAAGGTATATCAACTGATTTAGCTATTTTTTCACTTCATATAGCAGGTATATCTTCTATTATAGGAGCAATTAATTTTATTTCCACAATTTTAAATATACGACCTAAATTAATCTCCTTAGACAAAATTTCTTTATTTACTTGATCTATTAAAATTACAGCTATTTTACTTTTATTAGCAGTACCTGTTTTAGCAGGTGCTATTACTATATTATTAACAGATCGAAATTTAAATACTTCTTTTTTTGATCCATCTGGGGGGGGAGACCCAATTCTTTACCAACATTTATTT</t>
  </si>
  <si>
    <t>&gt;e07bbb479d238b3811817dbce4f8d904_Hymenoptera_Ichneumonidae_Ichneumonidae_BOLD:AAG0977</t>
  </si>
  <si>
    <t>AATAAATAATATAAGATTTTGATTACTTCCTCCATCTTTAATAATAATTGTATTTAGAAGAATTATT---AATCAAGGGGTAGGAACAGGATGGACCGTTTATCCCCCATTATCATTAAATTTAAATCATGAAGGAATATCAATTGATTTAGCTATTTTTTCACTTCATATAGCAGGAATATCATCTATTATAGGAGCAATCAATTTTATTTCTACAATTTTAAATATACGACCTAAATTAATTTCTTTAGATAAAATTTCTTTGTTTACTTGATCTATTAAAATTACAACTATCTTACTTTTATTAGCAGTTCCAGTTTTAGCAGGAGCTATTACTATATTATTAACTGATCGTAATTTAAATACTTCTTTTTTTGATCCATCAGGAGGAGGAGATCCAATTCTTTATCAACATTTATTT</t>
  </si>
  <si>
    <t>&gt;a84a2bdedb2fcb10aaaef2eda55b4445_Hymenoptera_Ichneumonidae_Plectiscidea_sp.SL616</t>
  </si>
  <si>
    <t>AATAAATAATATAAGATTCTGATTACTACCCCCATCTTTAATAATACTTGTATTTAGAAGAATTATT---AACCAAGGAGTAGGAACAGGATGAACTGTTTATCCACCATTATCATTAAATTTAAATCATGAAGGATTATCAGTTGATTTAGCTATTTTTTCTCTACACATAGCAGGAATATCTTCCATTATAGGAGCAATTAATTTTATTTCCACAATTTTAAATATACGACCTAAATTAATTTCCTTAGATAAAATTTCTTTATTTACTTGATCTATTAAAATTACAACTATTCTACTTTTATTAGCTGTACCAGTTTTAGCTGGAGCTATTACTATATTATTAACTGATCGAAATTTAAATACTTCTTTTTTTGACCCATCAGGAGGAGGGGATCCAATTCTTTACCAACATTTATTT</t>
  </si>
  <si>
    <t>&gt;19c9fc7ba19cc5e078885791463f1e14_Hymenoptera_Hymenoptera_X_Hymenoptera_BOLD:AAN3615</t>
  </si>
  <si>
    <t>AATAAATAATATAAGATTCTGATTACTCCCACCTTCATTATTTTTATTAATTTTTAGAAGAATTACT---AATCAAGGAGTTGGAACAGGATGAACTGTTTATCCCCCATTATCCTTAAATTTAAATCATGAAGGTATATCTGTAGATCTAGCAATTTTTTCTTTACATATAGCTGGAATATCTTCAATTATAGGAGCAATTAATTTTATTACTACAATCATAAATATACGACCTAATAAAATTTCACTTGAAAAAATATCTCTATTCACTTGATCTATTATAATTACTGCTATTCTACTATTATTAGCTGTTCCAGTTTTAGCAGGAGCTATTACCATATTATTAACTGATCGAAATTTAAATACTTCATTTTTTGACCCATCTGGAGGAGGTGATCCAATTCTTTACCAACATCTATTT</t>
  </si>
  <si>
    <t>&gt;377a350b52adf0e036aef4fa558fbca5_Hymenoptera_Ichneumonidae_Endromopoda_detrita</t>
  </si>
  <si>
    <t>TATAAATAATATAAGATTTTGATTACTTCCTCCTTCATTATTTATATTAATTTTTAGTAGAATTACT---AATCAAGGTGTAGGTACAGGTTGAACTGTTTATCCACCACTATCATTAAATTTAAATCATGAAGGATTATCAGTTGATTTAGCAATTTTTTCATTACATATAGCTGGTATATCATCCATTATAGGAGCTATTAATTTTATTACTACAATTATAAATATACGACCTCATACAATTACTTTAGAAAAAATATCTTTATTTACTTGATCAATTAAAATTACTGCTATTTTACTTTTATTAGCTGTTCCTGTTTTAGCTGGAGCTATTACTATATTATTAACTGATCGAAATTTAAATACTTCCTTTTTTGATCCATCTGGAGGAGGAGACCCAATTTTATACCAACATTTATTT</t>
  </si>
  <si>
    <t>&gt;c4297bd2482d683d6cb706041fdaa640_Hymenoptera_Ichneumonidae_Scambus_BOLD:ABZ7959</t>
  </si>
  <si>
    <t>TATAAATAATATAAGATTTTGATTACTCCCCCCTTCATTATTTATGTTAATTTTTAGAAGAGTTACT---AATCAAGGTGTTGGGACAGGTTGAACTGTTTACCCCCCATTATCATTAAATTTAAATCATGAAGGATTATCAGTTGATTTAGCAATTTTTTCTTTACATATAGCTGGTATATCATCTATTATAGGAGCTATTAATTTTATTACTACAATTATAAATATACGACCTCATATAATTACTTTAGAAAAAATATCTCTATTTACTTGATCAATTAAAATTACTGCTATTTTACTTTTATTAGCTGTACCTGTTTTAGCTGGTGCTATTACTATATTATTAACCGATCGAAATTTAAATACTTCATTTTTTGATCCATCTGGAGGGGGAGATCCAATTTTATACCAACATTTATTT</t>
  </si>
  <si>
    <t>&gt;928e8d89bd8722bc871961876d5f584e_Hymenoptera_Ichneumonidae_Scambus_vesicarius</t>
  </si>
  <si>
    <t>TATAAATAATATAAGATTTTGATTACTTCCTCCTTCATTATTTATATTAATTTTTAGAAGAATTACT---AATCAAGGTGTTGGTACAGGTTGAACTGTTTATCCTCCATTGTCATTAAATTTAAATCATGAAGGGTTATCAGTTGATTTAGCAATTTTTTCATTACATATAGCTGGAATATCATCTATTATAGGAGCTATTAATTTTATTACTACAATTATAAATATACGACCTAATATAATTACATTAGAAAAAATATCACTATTTACTTGATCAATTAAAATTACTGCTATTTTACTTTTACTAGCAGTACCTGTTTTAGCTGGTGCTATTACTATATTATTAACTGATCGAAATTTAAATACTTCATTTTTTGATCCATCTGGAGGAGGAGATCCAATTTTATATCAACATTTATTT</t>
  </si>
  <si>
    <t>&gt;289640c7847f044ee6cde45bc7a35fed_Hymenoptera_Ichneumonidae_Scambus_nigricans</t>
  </si>
  <si>
    <t>TATAAATAATATAAGATTTTGGTTACTCCCTCCTTCATTATTTATATTAATTTTTAGAAGAATTACT---AATCAAGGTGTAGGTACAGGATGAACTGTTTACCCCCCTTTATCTTTAAATTTAAATCATGAAGGATTATCAGTTGATTTAGCAATTTTTTCTTTACATATAGCTGGTATATCATCTATTATAGGAGCCATTAATTTTATTACTACAATTATAAATATACGGCCTAACATAATCACTTTAGAAAAAATATCTTTATTTACTTGATCAATTAAAATTACTGCTATTTTACTTTTATTAGCTGTTCCTGTTTTAGCTGGTGCTATTACTATATTATTAACTGATCGAAATTTAAATACTTCATTCTTTGACCCATCTGGAGGGGGGGATCCAATTCTATACCAACATTTATTT</t>
  </si>
  <si>
    <t>&gt;23679f9536bf6b473d7c14363d0f619c_Hymenoptera_Ichneumonidae_Scambus_BOLD:AAB0893</t>
  </si>
  <si>
    <t>AATAAATAATATAAGATTTTGACTACTCCCTCCTTCATTATTTATATTAATTTTTAGAAGAATTACT---AATCAAGGTGTAGGTACAGGTTGAACTGTTTACCCACCATTATCATTAAATTTAAATCATGAAGGATTATCAGTTGATTTAGCAATTTTTTCATTACATATAGCTGGGATATCCTCTATTATAGGAGCTATCAATTTTATTACTACAATCATAAATATACGACCTAATATAATTACATTAGAAAAAATATCTTTATTTACTTGATCAATTAAAATTACTGCTATTTTACTTTTATTAGCAGTACCTGTTTTAGCTGGAGCTATTACTATATTATTAACTGATCGAAATTTAAATACTTCATTCTTTGATCCATCTGGAGGTGGTGACCCAATTCTATATCAACATTTATTT</t>
  </si>
  <si>
    <t>&gt;cb8bff26f9e4e1717e9f0561679cdd6a_Hymenoptera_Ichneumonidae_Ichneumonidae_BOLD:AAG0370</t>
  </si>
  <si>
    <t>TATAAATAATATAAGATTTTGATTATTACCCCCTTCACTATTTATATTAATTTTTAGAAGAATTACA---AATCAAGGTGTAGGAACAGGGTGAACTGTTTACCCTCCATTATCATTAAATTTAAATCATGAAGGTTTATCAGTTGATTTAGCAATTTTTTCACTACACATAGCTGGTATATCATCTATTATAGGAGCAATTAATTTTATCACTACAATTATAAATATACGACCTAACATAATTACACTAGAAAAAATATCCCTTTTTACTTGATCTATTAAAATTACTGCTATTTTACTTTTATTAGCTGTTCCTGTTTTAGCTGGTGCAATTACTATATTATTAACAGATCGAAATTTAAATACTTCATTTTTTGACCCATCTGGAGGAGGTGATCCAATTTTATACCAACATTTATTT</t>
  </si>
  <si>
    <t>&gt;8eb1253b8735ca3d53d47505db87d87d_Hymenoptera_Hymenoptera_X_Hymenoptera_BOLD:AAZ9578</t>
  </si>
  <si>
    <t>AATAAATAATATAAGATTTTGACTTTTACCACCTTCTTTATTTTTACTAATTTTTAGAAGAATTACT---AATCAAGGTGTGGGTACAGGTTGAACAGTTTACCCACCTTTATCTTTAAATTTAAATCATGAAGGAGTATCAGTTGACTTAGCTATTTTTTCTCTTCATATAGCAGGTATATCATCAATCATAGGAGCTATTAATTTTATTACTACTATTTTAAATATACGACCTAATATAATTAATCTTGAAAAAATATCTTTATTTACTTGATCAATTAAAATTACTGCAATTTTACTTTTACTAGCTGTACCAGTATTAGCAGGAGCTATTACTATATTATTAACCGATCGAAATTTAAATACTTCATTTTTTGACCCTTCAGGTGGAGGAGACCCAGTTTTATATCAACATTTATTT</t>
  </si>
  <si>
    <t>&gt;9c35d30313daedb8021ab5ea69ee9d99_Hymenoptera_Ichneumonidae_Polysphincta_WASPI136-12</t>
  </si>
  <si>
    <t>AATAAATAATATAAGATTTTGACTTTTACCTCCATCATTATTTATATTAATTTTTAGAAGAATTACT---AATCAAGGTGTTGGTACAGGCTGAACAGTTTATCCACCATTATCTATAAATTTAAATCATGAAGGTTTATCAATTGACTTAGCTATTTTTTCTCTTCATATAGCAGGTATATCATCAATTATAGGAGCTATTAATTTTATTTCCACTATTATAAATATACGACCTAATATATTAAATTTAGAAAAAATATCATTATTTACATGATCAATTAAAATTACAGCAATTTTACTTTTATTAGCTGTTCCAGTTCTTGCAGGTGCAATTACTATATTATTAACTGATCGTAACTTAAATACTTCATTTTTTGATCCTTCTGGAGGAGGAGACCCTATTTTATACCAACATTTATTT</t>
  </si>
  <si>
    <t>&gt;c8204dc8cd56165184f6363c6fc9c59c_Hymenoptera_Ichneumonidae_Polysphincta_BOLD:AAH1739</t>
  </si>
  <si>
    <t>TATAAATAATATAAGATTTTGACTTTTACCCCCATCATTATTTATATTAATTTTTAGAAGAATTACC---AATCAAGGTGTTGGAACAGGATGAACAGTTTATCCCCCATTATCTATAAATTTAAATCATGAAGGAATATCAATTGATTTAGCTATTTTTTCTCTTCATATAGCTGGAATATCATCTATCATAGGAGCTATTAATTTTATTTCTACTATTATAAATATACGACCTAATATAATAAACTTAGAAAAAATATCATTATTTACTTGATCAATTAAAATTACCGCAATTTTACTTTTACTAGCTGTACCAGTTTTAGCTGGAGCAATTACTATATTATTAACTGATCGAAACTTAAATACTTCATTTTTTAATCCTTCTGGTGGAGGAGACCCTATTTTATATCAACATTTATTT</t>
  </si>
  <si>
    <t>&gt;08b198f501627c0131df339cbba81251_Hymenoptera_Ichneumonidae_Tromatobia_notator</t>
  </si>
  <si>
    <t>AATAAATAATATAAGATTTTGATTATTACCTCCATCATTAATAATATTAATTTCTAGAAGAATTATT---AATCAAGGTGTAGGAACAGGTTGAACTGTATATCCACCTTTATCTTTAAATTTAAATCATGAAGGATTATCAGTTGATTTCGCAATCTTCTCATTACATATAGCTGGAATATCATCAATTATAGGTGCTATTAATTTTATTTCAACTATTTTAAATATACGTCCTAATATAATTACATTAGAAAAAATATCTTTATTTACATGATCAATTAAAATTACAGCAATCCTTCTTTTATTAGCAGTTCCTGTTTTAGCTGGAGCAATTACAATATTATTAACTGATCGAAATTTAAATACTTCATTTTTTGAGCCATCTGGAGGAGGAGATCCAATTCTTTATCAACATTTATTC</t>
  </si>
  <si>
    <t>&gt;ca14b77436355ea0b88a0c2bffcde40f_Hymenoptera_Ichneumonidae_unclassified.Plectiscidea</t>
  </si>
  <si>
    <t>AATAAATAACATAAGATTCTGATTATTACCCCCCTCATTAATTATACTTGTATTTAGAAGAATTATT---AATCAAGGCGCCGGAACAGGCTGAACTGTATACCCCCCCTTATCATTAAATTTAAACCATGAAGGGATATCTGTTGATTTTGCTATTTTTTCTTTACATATAGCTGGAATATCTTCTATTATAGGGGCTATTAATTTTATCTCAACAATTTTAAATATACGACCTAATATAATTTCATTAGATAAAATTTCTTTATTTACTTGATCTATCATAATTACAGTAATTTTATTACTATTAGCAGTACCAGTATTAGCAGGAGCTATCACCATACTACTAACTGATCGAAACTTAAATACATCATTTTTTGACCCATCAGGGGGAGGAGACCCAATTCTTTACCAACATCTATTT</t>
  </si>
  <si>
    <t>&gt;4bfbfbf16715ee15b8dc28a440ee3807_Hymenoptera_Ichneumonidae_Aperileptus_DTKNU1440-24</t>
  </si>
  <si>
    <t>TATAAATAATATAAGCTTCTGACTTCTACCTCCTTCTATTATAATATTAATTTTTAGAAGAATTACT---AATCAAGGAGTTGGGACTGGATGAACAGTTTACCCCCCATTATCACTTAATTTAAATCATGAAGGTATATCAGTTGATTTAGCTATTTTTTCACTACATATAGCCGGAATATCATCTATTATAGGTGCAATTAATTTTATCACCACAATTTTAAATATACGACCAAATATAATTTCATTAGAAAAAATATCATTATTTACATGATCAATTAAAATTACCACAATTTTATTATTACTAGCTGTCCCAGTTTTAGCAGGAGCTATTACTATACTATTAACAGACCGTAATTTAAATACATCATTTTTTGACCCATCTGGAGGAGGAGACCCAATTTTATACCAACATTTATTT</t>
  </si>
  <si>
    <t>&gt;34daebdf2221f32647c779f8538ebb8b_Hymenoptera_Ichneumonidae_Aperileptus_infuscatus</t>
  </si>
  <si>
    <t>TATAAATAATATAAGATTCTGATTATTACCCCCTTCAATTATAATATTAATCTTCAGAAGAATTACA---AATCAAGGAGTTGGCACAGGATGAACAGTATATCCCCCTTTATCTCTTAATTTAAATCATGAAGGTATATCAGTTGATTTAGCCATTTTTTCTCTTCATATAGCAGGGATATCCTCTATTATAGGAGCAATTAATTTTATTACTACTATTTTAAATATACGACCAAATATAATCTCATTAGAAAAAATATCTTTATTTACATGATCAATTAAAATTACTGCAATTTTATTATTACTTGCAGTTCCTGTTTTGGCCGGAGCCATTACTATACTATTAACTGATCGTAATTTAAATACATCTTTTTTTGACCCATCAGGAGGAGGAGACCCAATTTTATATCAACATTTATTT</t>
  </si>
  <si>
    <t>&gt;b735c1e6404625194a835989dd284050_Hymenoptera_Ichneumonidae_Zaglyptus_varipes</t>
  </si>
  <si>
    <t>AATAAATAATATAAGATTCTGATTATTACCCCCATCATTATTAATATTAATTTTTAGAAGAATTACT---AATCAAGGTGTTGGAACAGGATGAACAGTTTACCCACCCTTATCATTAAATATAAATCATGAAGGTTTATCAGTTGATTTAGCTATTTTTTCTCTTCATATAGCAGGGATATCCTCAATTATAGGAGCAATTAATTTTATTACAACAATTTTAAATATACGTCCCAATATAATTTCACTAGAAAAAATATCATTATTTTCATGATCAATTAAAATTACCGCAATTCTTCTTCTTTTAGCAGTCCCTGTATTAGCCGGAGCAATTACTATATTATTAACTGATCGAAACTTAAATACATCATTTTTTGATCCATCAGGTGGGGGAGACCCTATTTTATACCAACATTTATTT</t>
  </si>
  <si>
    <t>&gt;09cc243691bda22168207c684154cd9e_Hymenoptera_Ichneumonidae_Zaglyptus_varipes</t>
  </si>
  <si>
    <t>AATAAATAATATAAGATTTTGATTATTACCCCCATCTCTATTAATATTAATTTTTAGAAGAATTACT---AATCAAGGTGTTGGAACAGGATGAACAGTTTACCCTCCCTTATCATTAAATATAAATCATGAAGGTTTATCAGTTGATTTAGCTATTTTTTCTCTTCATATAGCAGGAATATCCTCAATTATAGGAGCAATTAATTTTATTACAACAATTTTAAATATACGTCCTAATATAATTTCATTAGAAAAAATATCATTATTTTCATGATCAATTAAAATCACCGCAATTCTACTTCTTTTAGCAGTTCCTGTTTTAGCTGGAGCAATTACTATATTATTAACTGATCGAAATTTAAATACATCATTTTTTGATCCATCAGGTGGAGGGGACCCAATTTTATACCAACATTTATTT</t>
  </si>
  <si>
    <t>&gt;7fee3fa279758e7c2cd7d6b6b25d6d00_Hymenoptera_Ichneumonidae_Zaglyptus_varipes</t>
  </si>
  <si>
    <t>AATAAATAACATAAGATTCTGATTATTACCACCATCTTTATTTATATTAATTTTTAGAAGAATTACT---AATCAAGGTGTTGGAACAGGATGAACAGTATACCCTCCATTATCATTAAATTTAAATCATGAAGGCTTATCAGTTGATTTAGCTATTTTTTCTCTTCATATAGCAGGAATATCTTCAATTATAGGGGCAATTAATTTTATTACAACAATTTTAAATATACGTCCAAATATAATTTCTCTAGAAAAAATATCACTATTTTCATGGTCAATTAAAATTACTGCTATTCTTCTTCTTCTAGCAGTTCCTGTTCTAGCAGGAGCAATTACTATATTATTAACTGATCGAAACTTAAATACATCATTTTTTGATCCATCAGGTGGAGGTGATCCAATTTTATATCAACATTTATTT</t>
  </si>
  <si>
    <t>&gt;44bc3095032431c358be3120868f0bda_Hymenoptera_Ichneumonidae_Iseropus_stercorator</t>
  </si>
  <si>
    <t>AATAAATAATATAAGATTTTGACTTCTACCCCCATCATTATTAATATTAATTTTTAGAGGAATCACT---AATCAAGGGGTAGGAACCGGATGAACAGTATACCCCCCCTTATCCTTAAACCTTAATCATGAAGGTCTTTCAGTTGATTTAGCTATTTTTTCATTACATATAGCAGGAATTTCATCAATTATAGGAGCTATTAATTTTATTACTACTATTTTAAATATACGACCTAATATAATTACCTTAGAAAAAATATCTCTATTTACGTGATCAATCAAAATTACTGCAATTCTTTTATTATTAGCAGTCCCAGTTTTAGCAGGTGCTATTACTATATTATTAACAGATCGAAATTTAAATACATCATTTTTTGACCCATCTGGAGGAGGTGACCCTATTTTATATCAACATTTATTT</t>
  </si>
  <si>
    <t>&gt;07fbc45350a9898731298d25309b6e36_Hymenoptera_Ichneumonidae_Sinarachna_BOLD:AAZ9546</t>
  </si>
  <si>
    <t>AATAAATAATATAAGATTTTGACTTTTACCCCCTTCATTAATTCTACTAATTTATAGAAGAATTACA---AATCAGGGAACTGGAACAGGATGAACAGTTTATCCTCCACTATCATTAAATTTAAATCATGAAGGTTTATCAGTTGATTTAGCAATTTTCTCATTACATATAGCTGGAATATCTTCAATTATAGGAGCCATTAACTTTATCACAACTATTATAAATATACGACCTAACTCAATACATTTAGAAAAAATATCTTTATTTAGATGATCAATTAAAATTACTGCAATTTTACTATTATTAGCAGTTCCAGTTTTAGCTGGAGCAATCACTATATTATTAACTGATCGTAATTTAAATACATCTTTCTTTGATCCATCAGGTGGAGGTGATCCTATTTTATATCAACACCTATTT</t>
  </si>
  <si>
    <t>&gt;e0527c98239bdfec07e5da84bad9e50c_Hymenoptera_Ichneumonidae_Sinarachna_BOLD:ABW3826</t>
  </si>
  <si>
    <t>AATAAATAATATAAGATTTTGACTTTTACCTCCTTCACTAATTATATTAATTTATAGAAGAATCACA---AATCAAGGAGTTGGAACAGGATGAACAGTTTATCCTCCCCTATCATTAAATTTAAATCATGAAGGACTATCTGTTGATTTAGCTATTTTTTCATTACATATAGCCGGCATATCTTCAATTATAGGAGCTATTAATTTTATTACTACTATTATAAACATACGACCTAATTCAATATATTTAGAAAAAATATCTTTATTTAGATGGTCAATTAAAATTACTGCAATTTTACTATTATTAGCAGTCCCAGTTTTAGCTGGAGCAATTACTATATTATTAACTGATCGTAATTTAAATACATCCTTCTTTGATCCATCAGGAGGGGGTGATCCAATTTTATATCAACACTTATTT</t>
  </si>
  <si>
    <t>&gt;edbc7ffe287e83e201dd97c2b25e92de_Hymenoptera_Ichneumonidae_Megastylus_orbitator</t>
  </si>
  <si>
    <t>CATAAATAATATAAGATTTTGATTACTCCCCCCTTCAATTATAATTCTAATTTCTAGAAGATTTATT---AATCAAGGTGTAGGAACTGGATGAACTGTCTACCCCCCTTTATCATTAAATTTATCCCATGAAGGTATATCCGTTGATTTATCAATTTTCTCATTACATATAGCTGGTATATCTTCTATTATAGGAGCAATTAATTTTATTACAACAATTATAAATATACGACCAAAAATAATTAATCTTGAAAAAATATCTTTATTTTCTTGAGCCATTAAAATTACAACAATTTTACTTTTATTAGCTGTCCCTGTTTTAGCAGGAGCTATTACTATATTATTAACAGATCGAAACTTAAATACTTCATTTTTTGATCCATCAGGAGGAGGCGACCCAATTCTATACCAACATTTATTT</t>
  </si>
  <si>
    <t>&gt;2f20028dfe4abd92dea9979943e040e6_Hymenoptera_Ichneumonidae_Ichneumonidae_BOLD:ABZ8800</t>
  </si>
  <si>
    <t>AATAAATAATATAAGATTTTGATTATTACCCCCATCTGTTATTATATTAATTTTTAGAAGAATTACT---AATCAAGGAGTAGGAACAGGATGAACAATTTACCCTCCTTTATCTTCAAATTTAAATCATGAAGGTATATCTTTAGATTTATCTATTTTTTCTTTACATCTTGCTGGTATATCTTCAATTATAGGAGCAATTAATTTTATTACAACAATTATTAATATACGACCAAATATTTTATCATTAGAAAAAATATCTTTATTTTCTTGATCTATTATAATTACTGCAATTTTATTATTATTAGCTGTACCAGTATTAGCAGGAGCTATTACTATATTACTAACTGATCGAAATTTAAATACATCTTTCTTTGAACCCTCTGGGGGAGGAGATCCTATCTTATACCAACATTTATTT</t>
  </si>
  <si>
    <t>&gt;55887a21adaab3c3ae39640af82014ff_Hymenoptera_Ichneumonidae_Homotropus_BOLD:AAH1684</t>
  </si>
  <si>
    <t>AATAAATAATATAAGATTTTGGTTACTACCCCCATCCATTATTATATTAATTATAAGAAGAATTATT---AATCAAGGTGTAGGAACAGGATGAACAGTTTATCCCCCATTATCTTCAAATTTAAATCATGAAGGAATATCATTAGATTTAGCTATTTTTTCTTTACATTTAGCAGGAATATCTTCAATTATAGGAGCAATTAATTTTATCACAACAATTATTAATATACGACCTAATATATTAAATTTAGAAAAAATATCTTTATTTTCATGATCTATTATAATTACAGCAATTTTATTACTATTAGCTGTTCCAGTTTTAGCAGGAGCAATTACTATATTACTTACTGATCGAAATTTAAATACATCTTTTTTTGAACCATCTGGAGGAGGTGACCCAATTTTATACCAACATTTATTT</t>
  </si>
  <si>
    <t>&gt;bc9a69031c012d7e569c3c1960bf1ad0_Hymenoptera_Ichneumonidae_Diplazon_BOLD:AAD1879</t>
  </si>
  <si>
    <t>AATAAATAATATAAGATTCTGATTATTACCCCCCTCAATTATATTAATTATTTCTAGTAGAATAATT---AATCAAGGAGTTGGTACAGGCTGAACAGTTTATCCCCCTTTATCTTCTAATTTAAATCATGAAGGTATGTCTGTAGATTTAGCTATTTTCTCATTACATTTAGCAGGTATATCTTCTATTATAGGAGCAATTAATTTTATTTCAACAATCATAAATATACGACCTAATAATGTTACATTAGAAAAAATATCATTATTTTCATGATCAATTAAAATTACTACAATTTTGTTATTATTAGCTGTACCTGTTTTAGCTGGTGCAATTACTATATTATTAACTGATCGTAACTTAAATACTTCATTCTTTGATCCTTCTGGAGGAGGAGATCCAATTTTATACCAACATTTATTT</t>
  </si>
  <si>
    <t>&gt;772d1637b9e3b10b3b0d41a76199e28a_Hymenoptera_Hymenoptera_X_Hymenoptera_BOLD:AEH8730</t>
  </si>
  <si>
    <t>TATAAATAATATAAGATTTTGATTATTACCCCCCTCAATTATATTATTAATTTTTAGAAGATTAATA---AATCAAGGAGTAGGTACTGGATGAACAGTTTACCCTCCTTTATCTTTAAATCTTAATCATGAAGGAATATCAGTTGATTTTGCCATTTTTTCTTTACATATAGCTGGTATATCTTCAATCATAGGAGCAATTAATTTTATTTCTACAATTATAAATATACGTCCTAATAAAATTAGATTAGAAAAAATAACTTTATTTTCATGATCAATTCTAATTACTGCAATTTTACTTTTATTAGCAGTCCCAGTCCTAGCAGGAGCAATTACCATATTATTAACAGATCGAAATTTAAATACTTCATTTTTTGATCCATCTGGAGGAGGTGACCCAATTTTATATCAACATTTATTT</t>
  </si>
  <si>
    <t>&gt;7ee35b96ad3dc06c3abb27e1fdd01ada_Hymenoptera_Ichneumonidae_Itoplectis_BOLD:AAB1283</t>
  </si>
  <si>
    <t>AATAAATAATATAAGATTTTGATTACTACCTCCTTCTTTAATATTATTAATTTTTAGAAGATTAATA---AATCAAGGTGTTGGAACTGGATGAACAGTTTACCCCCCTTTATCACTTAATATTAATCATGAAGGTATATCAGTAGATATAGCTATTTTTTCATTACATATAGCTGGTATATCTTCAATTATAGGAGCTATTAACTTTATTTCAACCATTATTAATATACGCCCCAATCAAATTAGTATAGAAAAAATAACATTATTTAGTTGATCAATTATAATTACAGCAATTTTATTACTTCTTGCTGTTCCTGTCCTTGCAGGAGCAATTACAATATTATTAACAGACCGAAACTTAAATACTTCATTTTTTGACCCTTCAGGAGGAGGAGACCCTATTTTATATCAACATTTATTT</t>
  </si>
  <si>
    <t>&gt;b0e600f8c66b44558892ac1c9716aa21_Hymenoptera_Hymenoptera_X_Hymenoptera_BOLD:AAZ8727</t>
  </si>
  <si>
    <t>CATAAATAATATAAGATTCTGACTATTACCACCATCTATTTTATTATTAATTTTTAGAAGAATTATT---AATCAAGGTGTTGGAACAGGGTGAACTATATATCCCCCTCTCTCATCAAACTTAAACCATGAAGGATTATCTGTTGATTTAAGAATTTTCTCTCTTCATATAGCTGGAATATCATCTATTATAGGAGCAATTAATTTTATTACAACAATTTTAAATATACGACCTAATAATATTTATTTAGAAAAAATATCTTTATTTTCTTGATCAATTTTTATTACAACTATTTTATTATTATTAGCTGTTCCTGTATTAGCAGGAGCTATTACTATATTATTAACTGATCGTAACTTAAATACCTCATTTTTTGACCCATCAGGGGGAGGAGACCCAATTTTATTCCAACATTTATTT</t>
  </si>
  <si>
    <t>&gt;445642218d0df4beab6d94b11edf164e_Hymenoptera_Ichneumonidae_Eridolius_BOLD:AAF4470</t>
  </si>
  <si>
    <t>AATAAATAATATAAGATTTTGATTATTACCCCCATCAATTTTTATATTAATCTTCAGTAGAATTATT---AATCAAGGTGCCGGAACAGGATGAACAGTTTATCCACCTTTATCACTTAATTTAAGTCATGAAGGTATATCAGTAGATTTAACAATTTTTTCTCTTCATTTAGCCGGTATATCTTCCATTATAGGAGCAATTAATTTTATTACAACAATTTTTAATATACGATCAAAAAATATAATATTTGAACAAATATCACTATTTACATGATCTATTAAATTAACTACAATTCTTTTATTATTAGCAGTTCCTGTTTTAGCAGGAGCAATTACTATACTCTTAACTGACCGTAATTTAAATACTACATTTTTTGATCCTTCAGGAGGAGGAGATCCAATTTTATATCAACACTTATTT</t>
  </si>
  <si>
    <t>&gt;69a6d64cf107eb0f14b17db3640a668b_Hymenoptera_Ichneumonidae_Eridolius_aurifluus</t>
  </si>
  <si>
    <t>AATAAATAATATAAGATTTTGATTATTACCTCCTTCAATTTTTATATTAATTTTTAGAAGAATTATT---AATCAAGGAACAGGTACAGGATGAACTGTTTATCCCCCATTATCTTTAAATATCAGACATGAAGGAATATCAGTTGACTTATCAATTTTTTCACTTCATTTAGCTGGAATATCATCTATTATAGGAGCAATTAATTTTATTACAACAATTTTAAATATACGATCCAATAATATAAAAATTGAACAAATATCATTATTTACATGGTCAATTAAATTAACTACAATTCTATTGTTATTAGCAGTACCTGTATTAGCAGGAGCAATTACTATACTTTTAACTGATCGAAATTTAAATACTACATTTTTTGATCCTTCAGGAGGAGGAGACCCAATTTTATATCAACATTTATTT</t>
  </si>
  <si>
    <t>&gt;06eff3c8570b8c33551136640f3df2f8_Hymenoptera_Ichneumonidae_Endasys_LPKIL2463-22</t>
  </si>
  <si>
    <t>AATAAATAATATAAGATTTTGACTATTACCCCCATCAATTAACTTTTTATTATATAGAAGTTTAATT---AATCAAGGAGTAGGAACTGGATGAACTATTTATCCCCCTCTTTCACTAAATTTAAATCATGAAGGTATATCAGTTGACTTATCAATTTTTTCTCTTCATTTAGCTGGAATATCCTCAATTATAGGAGCAATTAACTTTATTTCAACAATTATAAATATATATCCAATAAATTCAAAATATGAACAATTAACATTATTTTGTTGATCAATTATTATTACTACAATTCTTCTTCTTTTAGCAGTACCAGTACTAGCAGGAGCTATTACCATACTATTAACAGACCGAAACTTAAATACATCTTTTTTTGATCCATCAGGAGGAGGTGACCCAATTTTATATCAACATTTATTC</t>
  </si>
  <si>
    <t>&gt;4d3c058677be152f849d67aae4bf4368_Hymenoptera_Ichneumonidae_Ichneumonidae_BOLD:AAH1730</t>
  </si>
  <si>
    <t>TATAAATAATATAAGATTTTGATTATTACCCCCATCAATTAACTTTTTATTATATAGAAGATTAATT---AATCAAGGAGTAGGAACTGGATGAACTATTTATCCCCCCCTTTCCCTAAATTTAAATCATGAAGGAATATCAGTTGATTTATCAATTTTTTCTCTCCATCTAGCTGGCATATCCTCAATTATAGGAGCAATTAATTTTATTTCAACAATTATAAATATATACCCAATAAATTCCAAATATGAACAATTAACATTATTTTGTTGATCAATTATTATTACTACCATTCTTCTTCTTTTAGCAGTTCCTGTATTAGCAGGAGCTATTACTATATTACTAACAGACCGAAATTTAAATACATCTTTTTTTGACCCATCGGGGGGGGGAGACCCAATTTTATATCAACATTTATTC</t>
  </si>
  <si>
    <t>&gt;caf100f58113dedf8f3f16ba60a85443_Hymenoptera_Ichneumonidae_Ctenochira_gilvipes</t>
  </si>
  <si>
    <t>AATAAATAATATAAGATTTTGATTATTACCCCCATCAATTTGTATACTTTTATTTAGAAATATTATT---AATCAAGGAACAGGAACAGGATGAACTATTTACCCACCTTTGTCATTAAATATTAATCATGAAGGTATATCAGTTGACTTAACAATTTTTTCTCTTCATTTAGCTGGTATATCCTCAATTATAGGAGCAATTAATTTCATTTCCACTATTATAAATATACGATCAAAAAATTCTAAATTTGAACAAATATCTTTATTTTCATGATCAATTAAAATTACTGCAATTCTTTTACTTTTAGCAGTTCCAGTTCTTGCTGGTGCAATCACTATACTATTAACAGATCGAAATTTAAATACATCTTTCTTTGATCCATCAGGAGGAGGTGACCCAATTTTATTCCAACATTTATTT</t>
  </si>
  <si>
    <t>&gt;5aabcea14d88193ae746ce7846b4509a_Hymenoptera_Ichneumonidae_Ctenochira_magnusi</t>
  </si>
  <si>
    <t>AATAAATAATATAAGATTTTGATTATTACCCCCTTCAATTTGTATACTTTTATTAAGAAATATTATT---AATCAAGGAACTGGAACAGGATGAACTATTTATCCACCATTATCATTAAATATTAATCATGAAGGTTTATCAGTTGATATAAGTATTTTTTCTCTCCATTTAGCAGGAATATCATCAATTATAGGAGCTATTAATTTTATTTCAACTATCATAAATATACGATCCAAAAATTCTAAATTTGAACAAATATCATTATTTTCTTGATCAATTAAAATTACTACAATTCTTCTTTTATTAGCAGTACCTGTACTTGCAGGAGCAATTACTATATTATTAACAGATCGAAATTTAAATACATCATTTTTTGACCCCTCAGGAGGAGGGGATCCAGTTCTTTATCAACATTTATTT</t>
  </si>
  <si>
    <t>&gt;b30e346b153ce88c8a4e0c4ece01939c_Hymenoptera_Ichneumonidae_Ctenochira_BOLD:AAE8295</t>
  </si>
  <si>
    <t>TATAAATAATATAAGATTTTGATTATTACCTCCATCAATCTGTATACTTTTATTAAGAAATATTATT---AATCAAGGAACAGGAACAGGATGAACTGTTTATCCACCATTATCATTAAATATTAATCACGAAGGACTATCAGTTGATATAAGTATTTTCTCTTTACACTTAGCTGGAATATCATCAATTATAGGAGCTATTAATTTTATTTCAACTATTATAAATATACGATCAAAAAATTCTAAACTTGAACAAATATCATTATTTTCCTGATCAATTAAAATTACTGCAATTCTTCTATTATTAGCTGTCCCTGTTCTTGCAGGAGCAATTACTATACTATTAACAGATCGAAATTTAAATACATCATTTTTTGACCCATCAGGAGGAGGAGACCCTGTTCTTTATCAACATTTATTT</t>
  </si>
  <si>
    <t>&gt;aa52f7f4a486308570993b0b6770d628_Hymenoptera_Ichneumonidae_Cubocephalus_anatorius</t>
  </si>
  <si>
    <t>AATAAATAATATAAGATTTTGACTTTTACCACCATCAATTTCTTTACTTATTAATAGAAGAATTATA---AATCAAGGTGTAGGAACTGGATGAACAGTTTACCCCCCACTTTCTCTTAATATTAACCATGAAGGTATATCGGTAGATATAGCAATTTTCTCTTTACACTTAGCTGGAATATCGTCCATCATAGGAGCAATCAATTTTATCTCTACCATTATAAATATATATCCGTTAAATTTAAAATTTGAACAATTAACCTTATTTAACTGATCAATTTTTATTACTACAATTTTACTTCTTCTCGCTGTACCAGTATTAGCCGGAGCTATTACAATATTATTAACAGACCGAAATTTAAATACTTCATTTTTTGATCCATCTGGAGGAGGCGACCCTATTCTTTACCAACACTTATTC</t>
  </si>
  <si>
    <t>&gt;773a3d4c28c1355dcd155dc427867f1b_Hymenoptera_Ichneumonidae_Cratocryptus_OPPEM2102-17</t>
  </si>
  <si>
    <t>TATAAATAATATAAGATTTTGACTTTTACCCCCATCAATTTCTATACTTATTAATACAAGAATAATA---AATCAAGGTGTTGGAACTGGATGAACTGTATATCCCCCACTATCTTTAAATATTAATCATGAAGGAATATCAGTCGATCTAGCAATTTTTTCTTTACATCTAGCTGGAATATCATCTATTATAGGAGCAATTAATTTTATTTCAACTATCATAAATATATATCCATTAAATTTAAAATTAGAACAATTAACTTTATTTACATGATCAATTTTTATTACCACAATTTTACTCCTTCTTGCTGTACCAGTATTAGCTGGAGCTATTACAATATTATTAACAGATCGAAATTTAAATACTTCATTTTTTGACCCATCAGGAGGAGGTGACCCAATTCTTTATCAACATTTATTT</t>
  </si>
  <si>
    <t>&gt;059cb73dda93b0f05f6a685ebae47a6f_Hymenoptera_Ichneumonidae_Stenobarichneumon_citator</t>
  </si>
  <si>
    <t>AATAAATAATATAAGATTTTGATTACTCCCCCCATCAATTTTTTTATTAATTAGAAGATCATTTATT---AATCAAGGAGTAGGAACTGGATGAACAGTATATCCCCCTTTATCATCTAATTTAAATCATGAAGGTTTATCAGTAGATATATCAATTTTTTCTCTACATTTAGCTGGAATATCATCAATTATAGGAGCAATTAATTTTATTTCAACAATTTTCAATATATATCCTATTAATTTAAAACTTGAACAATTAACTCTATTTACTTGATCAATTATAATTACAACAATTTTACTACTTTTAGCTGTACCAGTATTAGCAGGAGCTATTACTATATTATTAACTGATCGAAATTTAAATACATCATTTTTTGACCCTTCAGGAGGAGGTGATCCAATTTTATATCAACATTTATTC</t>
  </si>
  <si>
    <t>&gt;1ebf635cb88c84c974dfba1a0423603c_Hymenoptera_Ichneumonidae_Stenobarichneumon_basalis</t>
  </si>
  <si>
    <t>AATAAATAATATAAGATTTTGATTATTACCCCCATCAATTTTTTTATTAATTAATAGAGCATTTATT---AATCAAGGAGTAGGAACTGGATGAACAGTTTATCCCCCTTTATCATCTAATTTAAATCATGAAGGAATATCTGTAGATATATCAATCTTTTCTCTTCATTTAGCCGGTATATCATCAATTATAGGAGCAATTAACTTTATTTCAACGATTATAAATATATACCCAACTAATCTAAAATTAGATCAATTATCATTATTTATTTGATCAATTTTAATTACAGTAATTTTATTATTATTAGCTGTTCCTGTATTAGCAGGAGCTATTACAATATTATTAACTGACCGAAACTTAAATACCTCATTTTTTGAGCCTTCAGGAGGAGGTGATCCAATTCTTTATCAACATTTATTT</t>
  </si>
  <si>
    <t>&gt;e7d0209814d2de7b91ec7927edefcf83_Hymenoptera_Ichneumonidae_Ichneumonidae_BOLD:ACB3707</t>
  </si>
  <si>
    <t>AATAAATAATATAAGATTTTGACTTTTACCCCCATCTATCTTTTTATTAATTAATGGCTCAATTACA---AATCAAGGAGCAGGAACAGGTTGAACAGTTTATCCCCCTTTATCATTAAATTTAAATCATGAAGGTTTATCAATTGATTTATCAATTTTTTCACTTCATTTAGCTGGAATATCATCAATTATAGGAGCAATTAACTTTATTTCCACTATTATAAATATATATCCAATAAATTCTAAACTAGAACAACTTTCCTTATTTACATGATCAATTATAATTACTACAATTCTTCTTCTCTTAGCTGTTCCAGTCTTAGCTGGAGCAATTACTATATTATTATCAGATCGAAATCTAAATACTTCATTTTTTGACCCCTCAGGAGGTGGTGATCCAATTCTATATCAACATTTATTT</t>
  </si>
  <si>
    <t>&gt;eb2844f379bc8943b53741a55a45d6d6_Hymenoptera_Ichneumonidae_Ichneumonidae_HELAA7115-20</t>
  </si>
  <si>
    <t>AATAAATAATATAAGATTTTGATTATTACCCCCATCAATTTTTTTATTAATTAATGGATCAATTACA---AATCAAGGAGCAGGAACTGGTTGAACCGTTTATCCCCCCTTATCTTTAAATTTAAATCATGAAGGTTTATCAATTGATTTATCAATTTTTTCACTACATCTAGCTGGCATATCATCAATTATAGGAGCAATTAATTTTATTTCTACAATTTTAAATATATATCCAATAAATTCTAAATTTGAACAATTAACATTATTTACATGATCAATTATAATTACTACAATTCTTTTACTTTTAGCTGTTCCAGTTTTAGCTGGAGCTATTACTATATTATTAACTGATCGTAATTTAAATACCTCATTTTTTGATCCTTCAGGAGGAGGAGACCCCATCCTTTACCAACATCTATTT</t>
  </si>
  <si>
    <t>&gt;7545f9ab0c860f54db06d973151f87f7_Hymenoptera_Ichneumonidae_Stenichneumon_militarius</t>
  </si>
  <si>
    <t>AATAAATAATATAAGATTTTGATTATTACCCCCATCTCTATTTTTATTAATTAGTGGATCATTAACT---AATCAAGGAGCAGGAACTGGATGAACTGTATATCCTCCATTATCACTAAATTTAAATCATGAAGGTCTATCTGTAGATTTATCAATTTTTTCTATTCATCTAGCTGGAATATCATCAATTATAGGAGCAATTAATTTTATTACCACAATTTTAAATATATATCCAATAAATATAAAATTTGAACAATTAACTCTTTTTACATGATCAATTTTAATTACTACAATTCTTCTATTATTGGCTGTTCCAGTTTTAGCTGGTGCTATTACCATATTATTAACTGATCGAAATTTAAATACCTCTTTTTTTGATCCTTCCGGAGGAGGTGATCCAATTCTTTTCCAACATTTATTT</t>
  </si>
  <si>
    <t>&gt;b858c58bca3f004cb8c37a3fcb206c46_Hymenoptera_Ichneumonidae_Tycherus_BOLD:ACE1042</t>
  </si>
  <si>
    <t>TATAAATAATATAAGATTTTGACTATTACCCCCATCAATTTTTTTATTAATTAATGGATCTATTACT---AATCAAGGAGCTGGAACGGGATGAACTGTCTATCCACCATTATCATTAAATTTAAATCATGAAGGTTTATCTATTGATTTATCAATTTTTTCTCTTCATATAGCTGGTATATCCTCTATTATAGGAGCAATCAATTTTATTTCTACAATTTTAAATATATATCCATCAAATTCAAAATTTGAACAACTTACATTATTCTCTTGATCAATTCTAATTACTACAATTCTTCTTTTATTAGCTGTACCAGTATTAGCTGGAGCTATTACAATATTATTATCAGATCGTAATTTAAATACTTCATTTTTTGATCCCTCCGGAGGAGGAGATCCAATTCTATATCAACATTTATTC</t>
  </si>
  <si>
    <t>&gt;2cb1a9124d1283a3a530d6406260e657_Hymenoptera_Hymenoptera_X_Hymenoptera_BOLD:ACE1072</t>
  </si>
  <si>
    <t>AATAAATAATATAAGATTTTGATTATTACCCCCATCAATTTTTTTATTAATCAATAGATCAATTATT---AATAATGGAACAGGTACTGGATGAACAGTTTACCCCCCTTTATCTTTAAATTTAAGTCATGAGGGAATATCCGTAGATTTATCAATTTTTTCACTTCATTTAGCAGGTATATCATCTATTATAGGAGCTATTAATTTTATTACTACAATTATAAATATATACCCCCTAAACTCAAAAATTGAACAATTAACTTTATTTACATGATCAATTTTAATTACTACAATCTTACTTTTATTAGCTGTCCCAGTTCTAGCAGGAGCAATTACTATATTATTAACTGATCGAAATTTAAATACTTCATTTTTTGATCCCTCAGGAGGGGGGGACCCAATCCTTTATCAACATTTATTT</t>
  </si>
  <si>
    <t>&gt;4d30f91e08617096695ebea444c65d10_Hymenoptera_Ichneumonidae_Ichneumon_BOLD:AAD5318</t>
  </si>
  <si>
    <t>AATAAACAATATAAGATTTTGATTATTACCACCCTCAATTCTAATTTTAATTAGAGGATCATTAACT---AATCAAGGTGCAGGAACAGGATGAACTGTTTATCCCCCATTATCATTAAATTTAAATCATGAAGGATTATCAATCGATTTATCAATTTTTTCACTTCATATAGCTGGAATATCTTCAATTATAGGAGCTATCAATTTTATTACAACTATTTTAAATATATATCCTATTAATATAAAATTTGAACAATTAACCCTATTTACATGATCAATTTTAATTACAACAATTCTATTATTATTAGCAGTTCCAGTTTTAGCCGGAGCAATTACCATATTATTAACTGATCGAAATTTAAATACCTCATTTTTTGACCCCTCAGGAGGGGGAGACCCAATTTTATATCAACATTTATTC</t>
  </si>
  <si>
    <t>&gt;4bf8f8edf9d6c2f7632abea33ea4bff9_Hymenoptera_Ichneumonidae_Cratichneumon_BOLD:AAF2407</t>
  </si>
  <si>
    <t>TATAAATAATATAAGATTCTGATTATTACCTCCATCAATTATAATATTAATTTTTGGATCAATTACT---AATCAAGGAATAGGAACAGGATGAACAGTTTACCCCCCATTATCTTTAAATTTAAATCATGAAGGAATATCAATTGATTTATCAATTTTTTCTCTTCATTTAGCTGGTATATCATCAATTATAGGAGCAATTAATTTTATCTCAACTATTATAAATATATATCCTATAAATTCAAAATATGAACAATTCACTTTATTTACTTGATCAATTTTTATTACAACAATCCTTTTATTATTAGCAGTACCAGTACTAGCTGGAGCTATTACTATACTATTAACAGATCGTAATTTAAATACCTCATTTTTTGACCCATCAGGTGGAGGAGACCCAATTTTATATCAACATTTATTT</t>
  </si>
  <si>
    <t>&gt;0d21f9cf86ae50b4a2e0d06ab9819308_Hymenoptera_Ichneumonidae_Cratichneumon_armillatops</t>
  </si>
  <si>
    <t>AATAAATAATATAAGATTTTGATTATTACCCCCCTCAATCTTAATATTAATTTTTAGATCAATTACT---AATCAAGGAATAGGGACCGGATGAACAGTCTACCCCCCTTTATCACTAAATTTAAATCATGAAGGCTTATCAGTTGATCTTTCAATTTTTTCCCTTCATTTAGCTGGAATATCATCAATCATAGGAGCCATCAATTTTATTTCTACCATTATAAATATATACCCCATAAATTCAAAATTTGAACAATTAACTCTATTTTCTTGATCAATTTTAATTACAACTATTCTATTATTATTAGCAGTTCCTGTTTTAGCTGGAGCTATTACTATATTATTAACAGATCGTAATTTAAATACTTCATTTTTTGATCCTTCAGGTGGAGGAGATCCAATTTTATACCAACATTTATTT</t>
  </si>
  <si>
    <t>&gt;a89e796478bf209a58690537793e70f2_Hymenoptera_Ichneumonidae_Aoplus_BOLD:AAN3592</t>
  </si>
  <si>
    <t>AATAAATAATATAAGATTTTGATTATTACCTCCATCTATTATATTATTAATTTGTGGATCTATCGTA---AATCAAGGAGCAGGAACAGGATGAACAGTTTACCCACCATTATCTTTAAATTTAAATCATGAAGGATTATCAATTGATTTATCAATTTTTTCTCTTCATTTAGCAGGAATATCTTCTATTATAGGAGCAATCAATTTCATTTCAACCATTTTTAATATATATCCAATAAATTTAAAATTTGAACAATTAACTTTATTTATTTGATCAATCTTAATTACAACAATTTTATTATTATTAGCTGTTCCAGTTTTAGCTGGTGCTATTACCATATTATTAACTGATCGTAATTTAAATACTTCATTTTTTGATCCTTCAGGTGGAGGTGATCCAATCTTATATCAACATTTATTT</t>
  </si>
  <si>
    <t>&gt;f661eb0c421f1250c5314ccf38dd7dc3_Hymenoptera_Ichneumonidae_unclassified.Ichneumonidae</t>
  </si>
  <si>
    <t>TATAAATAATATAAGATTTTGATTACTCCCTCCATCTATTTTTTTATTAATTAATAGTTCTATTATC---AATAAAGGTCCTGGGACTGGATGAACAGTGTACCCCCCATTATCTTTAAATTCAAGTCATGAAGGAATATCAATTGATTTATCTATTTTTTCTCTTCATTTAGCAGGTATATCCTCTATTATAGGAGCAATTAACTTTATTACTACAATCTTAAATATATTCCCAATAAATATAAAATTTGAACAATTAAGTTTATTTACATGATCAATTTTAATCACCACAATTTTACTTTTACTAGCAGTTCCAGTTTTAGCCGGAGCAATTACCATATTATTAACAGATCGTAATCTAAATACTTCCTTTTTTGATCCTTCAGGGGGGGGAGACCCAATCCTATACCAACACTTATTT</t>
  </si>
  <si>
    <t>&gt;78744197e58539474da6a8e128b939c6_Hymenoptera_Ichneumonidae_Mesoleptus_BOLD:ACC6523</t>
  </si>
  <si>
    <t>AATAAATAATATAAGATTTTGATTATTACCCCCATCACTTATATTATTATTAAATAGAAGAATTATT---AATCAAGGTGTAGGTACAGGATGAACAGTTTACCCACCTCTTTCATTAAATTTAAATCATGAAGGAATATCAATTGATATAGCAATTTTTTCACTACATTTAGCCGGAATATCTTCAATTATAGGAGCTATTAATTTCATTACCACAATTATAAATATATTTCCTCTAACAATAAAATTTGAACAATGAACTCTTTTTACTTGATCAATTTTAATTACTACAATTTTACTATTATTAGCAGTCCCAGTATTAGCAGGTGCTATTACAATACTATTAACTGACCGAAATCTAAATACATCATTCTTTGATCCTTCTGGAGGAGGAGATCCAATTTTATATCAACATTTATTT</t>
  </si>
  <si>
    <t>&gt;747de8653ee16189251c51fd6c174fe8_Hymenoptera_Ichneumonidae_Atractodes_BOLD:ACG3740</t>
  </si>
  <si>
    <t>AATAAATAATATAAGTTTTTGATTAATTCCCCCCTCATTATTATTATTATTAAATAGAAGAATAATT---AATCAAGGAGTTGGAACTGGATGAACAGTTTACCCTCCATTATCTTTAAATATTAATCATGAAGGAATATCTATTGATATAACTATTTTTTCTCTTCATCTTGCTGGAATATCATCAATTATAGGAGCAATTAATTTTATTACCACCATTATAAATATATTCCCTTTAAAATTAAAATTAGAACAATTAACTTTATTTACATGATCAATTTTAATCACTACAATCTTACTATTAATTGCAGTTCCTGTATTGGCAGGAGCAATTACTATATTATTAACTGATCGAAATTTAAATACTTCATTTTTTGATCCATCTGGTGGAGGTGATCCAATTCTATACCAACATTTATTT</t>
  </si>
  <si>
    <t>&gt;d37ed7a306206c680f660bfbde6b5d0a_Hymenoptera_Ichneumonidae_Ichneumonidae_BOLD:AAH1558</t>
  </si>
  <si>
    <t>AATAAATAATATAAGTTTTTGACTATTACCCCCATCATTATTATTATTATTAAATAGAAGAATAATT---AATCAAGGTGTTGGAACTGGATGAACAGTCTACCCACCTCTATCCTTAAATATTAATCATGAAGGTATATCTATTGATATAGCTATTTTCTCACTTCATCTTGCTGGTATATCCTCAATTATAGGAGCAATTAACTTTATTACTACTATTATAAATATATTTCCATTAAAATTAAAATTTGAACAATTAACCCTATTTACATGATCAATTATAATTACTACTATTTTATTACTAATTGCAGTACCAGTACTAGCAGGGGCAATCACCATATTATTAACTGATCGCAATTTAAATACTTCATTTTTTGACCCATCTGGGGGAGGAGACCCAGTACTATATCAACATTTATTT</t>
  </si>
  <si>
    <t>&gt;924c5a2ead9796a3133fd82bf4819178_Hymenoptera_Ichneumonidae_Phygadeuon_COLHH1187-18</t>
  </si>
  <si>
    <t>AATAAATAATATAAGATTTTGATTATTACCCCCATCCTTATTTTTTCTTTTAAATAGAAGATTAATC---AATCAAGGAGTTGGGACAGGATGAACAATTTATCCTCCTTTATCTTCAAATATTAATCATGAAGGAATATCAATTGATATAACTATTTTTTCTTTACATTTAGCAGGTATATCTTCAATCATAGGAGCTATTAATTTTATTACTACTATTTTAAATATACACCCAATAATAACTAAACTTGAACAATTAACTCTATTTACATGATCAATTTTAATTACAACAATTCTTTTATTACTGGCTGTTCCTGTTTTAGCAGGAGCTATTACTATACTATTAACAGATCGAAATTTAAATACATCATTTTTTGATCCTTCTGGAGGAGGGGACCCAATTTTATATCAACACTTATTT</t>
  </si>
  <si>
    <t>&gt;3eba06da140ec46ce046d1d59097e1de_Hymenoptera_Ichneumonidae_Ichneumonidae_unclassified.Ichneumonidae_XX</t>
  </si>
  <si>
    <t>TATAAATAATATAAGATTTTGGTTACTCCCCCCATCTTTATTTTTCCTTTTAAATAGAAGATTAATT---AATCAAGGTGTAGGAACTGGATGAACAGTATATCCTCCTTTATCCTTAAATATTAATCATGAAGGAATATCAGTTGATCTAGCTATTTTTTCTTTACATTTAGCAGGTATATCCTCAATTATAGGAGCTATTAATTTTATTACTACTATCATAAATATATACCCAATAATAATTAAATTTGAACAATTAACCTTATTTACATGATCAATTTTAATTACAACAATTCTATTATTATTAGCTGTTCCTGTTTTAGCTGGTGCTATCACTATACTATTAACAGACCGAAATTTAAATACATCATTTTTTGATCCATCAGGTGGGGGTGACCCAATTTTATATCAACATCTTTTT</t>
  </si>
  <si>
    <t>&gt;7f56c1fdb460328c3228b051fb2d1384_Hymenoptera_Ichneumonidae_unclassified.Ichneumonidae</t>
  </si>
  <si>
    <t>AATAAATAACATAAGATTTTGACTTCTTCCTCCATCTTTAATACTACTCATTAATAGAAGATTAATT---AATCAAGGAGTAGGAACAGGATGAACAGTTTATCCACCCTTATCTTTAAATATTAATCATGAAGGAATATCAATTGATATAGCTATCTTCTCATTACATCTAGCAGGCATATCTTCAATTATAGGAGCCATTAATTTCATTACTACTATCATAAATATATTCCCCACTATAATTAAATTTGAACAATTAACTTTATTTACATGATCAATTTTAATTACAACAATCCTTTTATTATTAGCCGTCCCAGTTTTAGCAGGAGCTATTACTATATTATTAACTGATCGTAATTTAAATACTTCATTTTTTGACCCCTCAGGGGGAGGAGACCCAATTCTATACCAACATTTATTT</t>
  </si>
  <si>
    <t>&gt;cc3b9c34cfda96190e136c1cc625278c_Hymenoptera_Ichneumonidae_Phygadeuon_BOLD:AAH1600</t>
  </si>
  <si>
    <t>TATAAATAATATAAGATTTTGACTACTCCCTCCATCTTTATTATTACTCATTAATAGAAGATTAATT---AATCAAGGAGTAGGAACTGGATGAACAGTTTATCCCCCCCTATCTTTAAATATTAATCATGAAGGTTTATCAATTGATATAGCCATCTTTTCATTACATATAGCAGGTATATCTTCAATTATAGGAGCAATCAATTTTATTACTACTATTATAAATATACTCCCCAGTATAATTAAATTTGAACAATTAACTCTATTCACATGATCAATTTTAATTACAACAATTCTTTTACTTTTAGCTGTACCAATTTTAGCAGGAGCTATTACTATATTATTAACTGACCGTAATTTAAATACTTCATTTTTTGACCCTTCAGGAGGAGGAGACCCAATTTTATACCAACATCTTTTT</t>
  </si>
  <si>
    <t>&gt;f706bd674d0c3b61af2b46a958c2aef2_Hymenoptera_Ichneumonidae_Phygadeuon_BOLD:AAE2456</t>
  </si>
  <si>
    <t>AATAAATAATATAAGATTTTGACTTCTACCACCATCTTTATTATTACTTATTAATAGAAGATTAATT---AATCAAGGTGTAGGAACAGGATGAACAGTTTATCCTCCATTATCTTTAAATATTAATCATGAAGGAATATCAGTTGATATAGCTATTTTCTCATTACATATAGCAGGTATATCATCAATTATAGGTGCAATTAATTTTATTACTACTATTATAAATATATTTCCATTTATAATTAAATTTGAACAATTAACTTTATTTTCATGATCAATTTTAATTACAACGATCCTTTTATTATTAGCTGTACCAGTTTTAGCTGGAGCTATTACTATATTATTAACTGACCGAAATTTAAATACTTCATTTTTTGACCCATCAGGAGGAGGAGACCCAATTTTATATCAACATCTTTTT</t>
  </si>
  <si>
    <t>&gt;c00fa891f75df9b0906ea4edb1e97d75_Hymenoptera_Ichneumonidae_Ichneumonidae_BOLD:ACX3047</t>
  </si>
  <si>
    <t>TATAAATAATATAAGATTTTGACTCCTCCCCCCATCTTTATTATTACTTATTAATAGAAGAATAATT---AATCAAGGAGTAGGAACAGGATGAACTGTTTATCCCCCATTATCTTTAAATATTAATCATGAAGGTATATCAATTGATATAGCTATTTTCTCTTTACATTTAGCAGGTATATCTTCAATTCTTGGAGCAATCAATTTTATTACTACAATTATAAATATATTCCCAGATACAATTAAATTTGAACAATTAACATTATTTACATGATCTATTTTAATTACAACAATCCTTTTATTATTAGCTGTTCCTGTTTTAGCAGGAGCTATTACTATATTATTAACTGATCGTAATTTAAATACCTCATTCTTTGATCCTTCAGGAGGTGGAGATCCAATTTTATATCAACACCTTTTT</t>
  </si>
  <si>
    <t>&gt;210ef0ca310f93285bff8f09fd0f211c_Hymenoptera_Ichneumonidae_Phygadeuon_trichops</t>
  </si>
  <si>
    <t>AATAAATAATATAAGATTTTGACTTCTCCCCCCCTCTTTAATATTACTTATTAATAGAAGAATAATT---AATCAAGGAGTAGGAACTGGATGAACAGTTTATCCACCACTATCTTTAAATATTAATCATGAAGGAATATCTATTGATATAGCTATTTTCTCTTTACATTTAGCTGGGATATCCTCTATTATAGGGGCAATTAATTTTATTACTACCATTATAAATATATTTCCTATAATAATAAAATTAGAACAATTAACACTATTTACATGATCAATTTTAATTACTACAATTTTATTACTTTTAGCTGTTCCAGTACTAGCAGGAGCTATTACTATATTATTTACTGATCGTAATTTAAATACTTCATTTTTTGACCCATCTGGGGGTGGAGATCCAATTTTATATCAACATCTATTC</t>
  </si>
  <si>
    <t>&gt;1aa3bf76aca412511f8c1baaeb52f907_Hymenoptera_Ichneumonidae_Phygadeuon_trichops</t>
  </si>
  <si>
    <t>AATAAATAATATAAGATTTTGACTCCTTCCTCCCTCTTTAATATTTCTTATTAATAGAAGAATAATT---AATCAAGGAGTAGGTACTGGATGAACAGTATACCCTCCATTATCACTAAATATTAATCATGAAGGAATATCAATTGATATAGCTATTTTCTCTTTACATTTAGCTGGAATATCCTCAATTATAGGAGCAATTAATTTTATTACCACTATTATAAATATATTCCCTATTATAATAAAATTTGAACAATTAACTTTATTTACATGATCAATCCTAATTACAACAATTCTTTTACTTTTAGCTGTTCCTGTTTTAGCAGGAGCTATTACTATATTATTAACTGACCGTAATTTAAATACTTCATTTTTTGACCCATCAGGAGGAGGAGACCCAATTTTATATCAACACCTTTTT</t>
  </si>
  <si>
    <t>&gt;fa6fbc0d13d38b7befcfdd645769aa05_Hymenoptera_Ichneumonidae_Phygadeuon_BOLD:ACK6847</t>
  </si>
  <si>
    <t>AATAAATAATATAAGATTTTGACTACTCCCCCCATCTTTAATATTACTTATTAATAGAAGAATAATT---AATCAAGGAGTAGGAACTGGATGAACAATTTATCCTCCATTATCTTTAAATATTAATCATGAAGGTATATCAATTGATATAGCTATTTTCTCTTTACATTTAGCTGGAATATCCTCAATTATAGGAGCAATCAATTTTATTACCACTATTATAAATATATTTCCCCTAATAATAAAACTTGAACAATTAACATTATTTACATGATCAATCTTAATTACTACAATTCTTTTACTCTTAGCTGTTCCTGTTTTAGCCGGAGCTATTACTATATTATTAACTGACCGTAATCTAAATACTTCATTTTTTGACCCATCAGGGGGAGGAGATCCAATTTTATATCAACACCTTTTT</t>
  </si>
  <si>
    <t>&gt;3b2331af68b0012353e3c2c38eb4a419_Hymenoptera_Ichneumonidae_Phygadeuon_BOLD:AAL5459</t>
  </si>
  <si>
    <t>AATAAATAATATAAGATTTTGATTACTCCCCCCCTCTTTATTATTACTTATTAATAGAAGAATAATT---AATCAAGGAACAGGAACAGGATGAACAATTTATCCCCCCTTATCTTTAAATATTAATCATGAAGGAATATCAATTGATTTAACCATTTTCTCCCTTCACTTAGCCGGAATATCTTCAATCATAGGAGCAATTAATTTCATTTCCTCTATTTTAAATATATTCCCCAATAGAATAAAATTTGAACAATTAACATTATTTACATGATCAATTTTTATTACTACAATCCTTTTATTATTAGCTGTGCCTGTTCTGGCAGGTGCTATTACTATAATTTTAACTGATCGTAATTTAAATACTTCATTTTTTGATCCATCAGGAGGAGGAGACCCAATTTTATACCAACATCTTTTT</t>
  </si>
  <si>
    <t>&gt;13ca0d019a2c941c21aed502b4ca0986_Hymenoptera_Ichneumonidae_Ichneumonidae_BOLD:ADH8252</t>
  </si>
  <si>
    <t>AATAAATAATATAAGATTTTGATTACTCCCCCCCTCATTATTATTACTTATTAATAGAAGAATAATT---AATCAAGGAACAGGAACAGGATGAACAATTTACCCTCCCCTATCCTTAAATATTAACCATGAAGGAATATCAATTGATTTAACCATTTTTTCACTTCACTTAGCTGGAATATCCTCAATTATAGGAGCAATTAACTTCATTTCTACCATTTTAAATATATTCCCCAATAAAATAAAATTTGAACAATTAACATTATTTACATGATCAATTTTTATTACAACAATTCTTTTATTATTAGCTGTACCTGTTCTAGCAGGAGCTATTACTATACTTTTAACTGATCGTAACTTAAATACTTCATTCTTTGATCCATCTGGAGGAGGAGATCCAATCTTATATCAACATCTCTTT</t>
  </si>
  <si>
    <t>&gt;180a7dd2f7b5cd307dd8627c9e0b7dea_Hymenoptera_Ichneumonidae_Aclastus_borealis</t>
  </si>
  <si>
    <t>AATAAATAATATAAGATTTTGATTATTACCACCATCTTTAATAATATTATTAAATAGAAGTTTAATT---AATCAAGGTGTAGGAACTGGATGAACAGTTTATCCACCTCTTTCACTAAATATTAATCATGAAGGTATATCAACTGATATAGCAATTTTTTCTTTACATCTAGCTGGGATATCCTCTATTATAGGAGCTATTAATTTTATTACTACCATTATAAATATAATAACTCCTAAAATAAAATTAGATCAGCTAACTTTATTTATTTGATCAATTTTAATTACTACAATTTTACTTTTATTAGCAGTTCCTGTTTTAGCGGGAGCAATTACAATATTACTCACAGACCGTAACTTAAATACATCATTCTTTGACCCATCTGGAGGAGGAGACCCAATTTTATACCAACATTTATTT</t>
  </si>
  <si>
    <t>&gt;7d7702a465a643bae19950dc3956870a_Hymenoptera_Ichneumonidae_Odontoneura_annulicornis</t>
  </si>
  <si>
    <t>TATAAATAATATAAGATTTTGATTATTACCCCCTTCTTTATTTTTATTATTAAATAGTAGATTAATT---AATCAAGGTGTAGGGACAGGTTGAACAGTTTATCCTCCTTTATCTTTAAATATTAATCATGAAGGAATATCAACTGATATAGCTATTTTTTCATTACATTTAGCTGGTATATCTTCAATTATAGGAGCAATTAATTTTATTACTACTATTATAAATATAACATTACCCAAAATAAAAATAGAACAATTAACTTTATTTATTTGATCAATTTTAATTACTACAATTTTACTTTTATTGGCTGTACCAGTTTTAGCCGGAGCTATTACTATATTATTAACTGATCGTAACTTAAATACTTCATTTTTTGACCCTTCAGGAGGTGGAGATCCAATTTTATATCAACATTTATTT</t>
  </si>
  <si>
    <t>&gt;1972ae50a28175876cf0dd1a42b6f5d1_Hymenoptera_Ichneumonidae_Agrothereutes_abbreviatus</t>
  </si>
  <si>
    <t>TATAAATAATATAAGATTTTGATTATTACCCCCATCTTTATTTCTATTAATTAATAGAAGAATTATT---AATCAAGGAGTTGGGACAGGTTGAACTGTTTACCCACCATTATCATTAAATATAAATCATGAAGGTATATCTGTAGATTTAGCCATCTTTTCACTACACTTAGCAGGTATATCTTCAATTATAGGAGCAATTAATTTTATTACCACAATTATAAATATATTCCCAATTAATACTAAATTTGAACAATTAACTTTATTTACCTGATCAATTTTTATTACAACTATTCTTTTATTATTAGCTGTACCAGTTTTAGCAGGAGCTATTACTATATTATTAACTGATCGAAATTTAAATACATCATTTTTTGACCCATCAGGAGGAGGTGATCCAATTCTTTACCAACATTTATTT</t>
  </si>
  <si>
    <t>&gt;8dcd9abbe90551c76bebdb7570b0e88a_Hymenoptera_Ichneumonidae_unclassified.Agrothereutes</t>
  </si>
  <si>
    <t>TATAAATAATATAAGATTTTGGTTATTACCACCATCCCTATTTCTATTAATTAATAGAAGAATTATT---AATCAAGGGGTTGGAACAGGTTGAACTGTATATCCACCACTATCATTAAATATAAATCATGAAGGTTTATCTGTAGATTTAGCTATTTTTTCTCTTCACTTAGCTGGTATATCTTCAATTATAGGAGCCATTAATTTTATTACCACAATTATTAATATAACACCTATTAATACTAAATTTGAACAATTAACTTTATTTACCTGATCAATTTTTATTACAACTATTCTTTTATTATTAGCTGTACCAGTTTTAGCAGGAGCTATCACTATATTATTAACTGATCGAAATTTAAATACATCATTTTTTGATCCATCAGGAGGAGGTGACCCAATTCTTTATCAACATTTATTT</t>
  </si>
  <si>
    <t>&gt;a93639a6408ca684381be24f92242c3f_Hymenoptera_Ichneumonidae_Acrolyta_rufocincta</t>
  </si>
  <si>
    <t>AATAAATAATATAAGATTTTGATTATTACCTCCATCTCTAATATTATTAATTAATAGAAGATTAATT---AATCAAGGGGTAGGAACAGGTTGAACGGTTTATCCTCCATTATCATTAAATTTAAATCATGAAGGAATATCTGTTGATTTATCAATTTTTTCTTTACATATAGCTGGTATATCATCAATTATAGGAGCTATTAATTTTATTAGAACAATTATAAATATATTCCCATTAAATATAAAATTTGAACAATTAACTTTATTTACATGATCAATTTTAATTACAACAATTTTATTATTACTAGCAGTTCCAGTTTTAGCAGGAGCTATTACAATATTATTAACAGATCGAAATTTGAATACTTCATTCTTTGACCCAGCTGGAGGGGGGGACCCAATTTTATATCAACATTTATTT</t>
  </si>
  <si>
    <t>&gt;d0d356e75fb1a5f76f390c2c38e29db5_Hymenoptera_Ichneumonidae_Acrolyta_nens</t>
  </si>
  <si>
    <t>TATAAATAATATAAGATTTTGATTATTACCTCCATCTTTATTATTATTAATTAATAGAAGAATTATT---AATCAAGGAGTAGGTACAGGTTGAACAGTTTACCCACCATTATCATTAAATTTAAATCATGAAGGTATATCTGTTGATTTATCAATTTTTTCTCTTCATATAGCTGGTATATCATCTATTATAGGAGCTATTAACTTTATTAGAACAATTATAAATATATTTCCCATAAATATAAAATTTGAACAATTAACTTTATTCACATGATCAATTTTAATTACAACAATTTTATTACTTTTAGCAGTACCTGTACTAGCAGGAGCTATTACTATATTATTAACAGATCGAAATTTAAATACTTCATTTTTTGATCCATCAGGAGGTGGAGATCCAATTTTATATCAACATTTATTT</t>
  </si>
  <si>
    <t>&gt;75b9fe250006914bbe1a2e0def1b82b3_Hymenoptera_Ichneumonidae_Ichneumonidae_BOLD:AAH1979</t>
  </si>
  <si>
    <t>AATAAATAATATAAGATTTTGATTATTACCACCATCATTAGTATTATTAATTAATAGAAACTTAATT---AATCAAGGTACAGGTACAGGATGGACAGTTTACCCCCCATTATCCTTAAATATAAATCATGAAGGGATAGCTGTTGATTTATCAATTTTTTCTTTACATTTAGCTGGTATATCATCAATTATAGGAGCTATTAATTTTATCAGAACAATTTTAAATATATTTCCAATAAATTTAAAATTTGAACAATTAACATTATTTTCTTGATCAATTTTAATTACAACTATTTTATTACTACTAGCAGTACCCGTCTTAGCAGGAGCCATTACAATATTATTAACTGATCGAAATCTAAATACATCATTTTTTGATCCTTCAGGAGGTGGTGATCCAATTTTATACCAACATCTATTT</t>
  </si>
  <si>
    <t>&gt;ca8365843f5257b3160dccb4c4ae1f7b_Hymenoptera_Ichneumonidae_Ichneumonidae_BOLD:ACC7132</t>
  </si>
  <si>
    <t>AATAAATAATATAAGATTTTGACTTCTACCTCCATCATTATTTTTATTAATTAACAGAAGAATAATT---AATCAAGGAGTAGGAACCGGATGAACAGTATATCCTCCATTATCTTTAAATTTAAGTCATGAAGGTATATCTGTTGACATGTCAATTTTTTCTTTACACCTAGCAGGTATATCATCTATTATAGGAGCAATTAATTTTATTAGAACTATCATAAATATATATCCAACAAATTTAAAAATTGAACAATTAACATTATTTACATGATCAATTTTAATCACAACCATTTTATTACTATTAGCAGTACCAGTTCTAGCTGGAGCCATCACTATATTATTAACAGATCGAAATTTAAATACATCATTTTTTGACCCTTCAGGAGGAGGAGATCCTATTTTATATCAACATTTATTT</t>
  </si>
  <si>
    <t>&gt;15967aea92aaf05168b8cd2ee4e27c49_Hymenoptera_Ichneumonidae_Ichneumonidae_BOLD:AAH1868</t>
  </si>
  <si>
    <t>AATAAATAATATAAGATTTTGATTATTACCTCCCTCAATTTTTTTACTTATTAATAGAAGTATTATT---AATCAAGGGGTAGGAACAGGATGAACAGTTTATCCCCCACTATCTAGAAATTTAAATCATGAAGGTATATCAGTAGATATAGCTATTTTTTCCCTTCATTTAGCAGGTATATCATCAATTATAGGAGCAATTAATTTTATTACTACTATCATAAATATATATCCAAAAAATTTAAAATTTGAACAATTAACATTATTTACATGATCTATTATAATTACTGCTATCTTATTATTATTAGCAGTTCCAGTTTTAGCAGGAGCTATTACTATATTATTAACAGATCGAAATTTAAATACTTCATTTTTTGATCCTACAGGAGGAGGAGATCCTATTTTATATCAACATCTATTT</t>
  </si>
  <si>
    <t>&gt;499a29a6d3d43784c4621d9bab78ec86_Hymenoptera_Ichneumonidae_Gelis_BOLD:ACC4367</t>
  </si>
  <si>
    <t>AATAAATAATATAAGATTTTGATTATTACCCCCATCCCTAATTTTATTAATTAATAGTAATATTATT---AATCAAGGTACAGGCACAGGATGAACAATTTATCCTCCTTTATCATTAAATTTAAATCATGAAGGTATATCAATAGATTTATCTATTTTCTCCCTACATTTAGCTGGGATATCCTCTATTATAGGAGCAATTAATTTTATTAGAACTATTATAAATATATTTCCCTTAAATATAAAATTTGAACAACTTACCCTTTTCAGGTGATCAATTTTAATTACAACAATTTTATTATTATTAGCAGTACCAGTTTTAGCCGGAGCTATCACCATACTATTAACAGATCGAAATTTAAATACTTCATTTTTTGATCCAACTGGAGGGGGAGATCCAATTTTATACCAACATCTATTT</t>
  </si>
  <si>
    <t>&gt;318e7bc2dc1e7d050e273ea17b51ad76_Hymenoptera_Ichneumonidae_Aclastus_BOLD:ACU5613</t>
  </si>
  <si>
    <t>AATAAATAATATAAGATTTTGATTATTACCCCCATCATTATTATTACTAATTAATAGAAATTTAATT---AATCAAGGAACAGGAACAGGATGAACTATTTACCCCCCATTATCATTAAATTTAAATCATGAAGGACTATCTGTTGATTTAACAATTTTCTCAATTCATTTAGCCGGTATATCATCTATTATAGGAGCAATCAATTTTATTTCAACAATCATAAATATACCCCCCATAAATATAAAATTTGAACAAATAACATTATTTATTTGATCTATTTTAATTACAACAATTTTATTACTACTTGCTGTACCTGTATTAGCAGGAGCTATTACAATATTATTAACTGACCGAAATTTAAATACCTCCTTCTTTGACCCCTCTGGAGGAGGTGATCCTATTTTATACCAACACTTATTC</t>
  </si>
  <si>
    <t>&gt;53a471a79748a84b33148a85f7e51f3c_Hymenoptera_Ichneumonidae_Ichneumonidae_BOLD:ACC7482</t>
  </si>
  <si>
    <t>AATAAATAATATAAGATTTTGATTATTACCCCCATCATTATTATTATTAATTAATAGAAATTTAATT---AATCAAGGTTCAGGAACAGGATGAACTATCTACCCACCATTATCATTAAATTTAAATCATGAAGGGCTTTCAGTTGATTTAACAATTTTTTCAATTCATTTAGCTGGAATATCATCAATTATAGGAGCAATTAATTTTATTTCAACAATTATAAATATATTACCCATAAATATAAAATTTGAACAAATAACATTATTCGTTTGATCTATTTTAATTACAACAATTTTATTATTACTAGCTGTACCTGTTTTAGCAGGAGCTATTACAATATTACTAACAGACCGAAATTTAAATACATCATTCTTTGACCCTTCAGGAGGAGGAGACCCAATTTTATACCAACACTTATTT</t>
  </si>
  <si>
    <t>&gt;11c58212ba085e0223f6d385abff338d_Hymenoptera_Ichneumonidae_Gelis_sanguinipectus</t>
  </si>
  <si>
    <t>TATAAATAATATAAGATTTTGATTATTACCTCCTTCTTTATTTCTATTAATTAATAGAAGATTAATT---AACCAAGGAACCGGAACAGGATGAACTGTTTATCCTCCATTATCATCAAATTTAAACCATGAAGGAATATCTGTTGATTTAAGAATTTTTTCTCTTCATTTAGCTGGTATATCATCTATTATAGGAGCAATTAATTTTATTAGAACAATTATAAATATATACCCTATAAATGTAAAATTAGAACAATTAACATTATTTACTTGATCAATTTTAATTACTACTATCCTATTATTATTAGCTGTTCCTGTACTAGCTGGTGCAATCACAATACTATTAACTGATCGAAATTTAAATACCTCATTTTTTGACCCTTCAGGAGGAGGTGACCCAATTTTATACCAACACTTATTT</t>
  </si>
  <si>
    <t>&gt;ade79eb5ee047099af16300192565bb4_Hymenoptera_Ichneumonidae_Gelis_BOLD:ACT9603</t>
  </si>
  <si>
    <t>AATAAATAATATAAGATTTTGACTACTACCCCCATCTTTATTCCTAATAATTAATAGAAATTTAATA---AATCAAGGTACAGGAACAGGATGAACAATTTATCCCCCCTTATCATTAAATTTAAATCATGAAGGACCCTCTATAGACTTAACTATTTTTTCTCTTCACTTGGCTGGAATATCCTCAATTATAGGAGCCATTAACTTTATTAGAACAATCATAAATATACTCCCCATCAATATAAAATTTGAACAATTAACTTTATTTACTTGATCAATTTTAATTACAACAATTTTATTATTATTAGCAGTACCAGTTCTAGCAGGAGCAATCACTATATTATTAACTGACCGAAATCTTAATACTTCATTTTTTGACCCATCTGGAGGAGGAGACCCAATTTTATATCAACACTTATTT</t>
  </si>
  <si>
    <t>&gt;dae1e0c094bfe9d22035991a7a98ba0c_Hymenoptera_Ichneumonidae_Trychosis_tristator</t>
  </si>
  <si>
    <t>TATAAATAACATAAGATTTTGATTACTCCCTCCTTCATTATTCTTATTAATTAATAGAAGAATAATT---AATCAAGGAGTAGGAACAGGATGAACTGTTTACCCACCATTATCTCTTAATATAAATCATGAAGGATTATCAGTAGATTTAGCTATTTTCTCTCTTCATTTAGCAGGTATATCATCAATTATAGGAGCAATTAATTTTATTACTACTATTATAAATATATTCCCTTTAGATATAAAAATTGAACAACTTACTTTATTTACTTGATCTATTTTAATTACAGCTATTTTACTTTTATTAGCAGTTCCAGTTTTAGCTGGAGCTATTACCATACTATTAACAGATCGAAATTTAAATACATCATTCTTTGACCCATCAGGTGGAGGTGACCCAATTTTATACCAACATCTATTT</t>
  </si>
  <si>
    <t>&gt;cb976df55f26a7a8d339baee807adafe_Hymenoptera_Ichneumonidae_Adelognathus_dorsalis</t>
  </si>
  <si>
    <t>AATAAATAATATAAGATTTTGATTATTACCCCCATCAATTTTATTATTAATTATAAGAAGAATTACC---AATCAAGGAGTAGGAACAGGATGAACAGTTTACCCACCTTTATCCTTAAATTTAAATCACGAAGGTATATCGGTTGATATAGCTATTTTCTCATTACATTTAGCTGGCATATCTTCTATTATAGGAGCAATTAATTTTATTACTACTATTTTAAATATATTTCCAATTAATTTAAAACTAGAACAATTAACTTTATTCACTTGATCTATTATTATTACAGCTATTCTTTTATTATTAGCAGTTCCTGTATTAGCAGGAGCAATCACTATATTATTAACTGATCGAAATTTAAATACATCATTTTTTGATCCATCCGGAGGAGGAGACCCTATTTTATACCAACACTTATTC</t>
  </si>
  <si>
    <t>&gt;32af199b317cf3f84ea28de7d92c28ed_Hymenoptera_Ichneumonidae_Adelognathus_pusillus</t>
  </si>
  <si>
    <t>TATAAATAATATAAGATTTTGATTATTACCACCATCTATTATATTATTAATTAGAAGAAGAATTACT---AATCAAGGTGTAGGAACAGGATGAACAGTATATCCTCCTTTATCATTAAATCTAAATCATGAAGGATTATCAGTTGATATAGCTATTTTTTCTTTACATTTAGCAGGTATATCATCAATTATAGGTGCAATTAACTTTATTACAACTATTATAAATATATTTCCTATGAATTTAAAATTAGAACAATTAACATTATTCACTTGATCAATTATTATTACTACTATTTTATTATTATTAGCAGTTCCTGTTCTTGCTGGAGCAATTACGATACTATTAACAGATCGAAATTTAAATACATCATTTTTTGATCCTTCAGGAGGTGGAGATCCTATTTTATATCAACATTTATTT</t>
  </si>
  <si>
    <t>&gt;8696eda2f43b47a24419345154635db1_Hymenoptera_Hymenoptera_X_Hymenoptera_BOLD:ACH4436</t>
  </si>
  <si>
    <t>AATAAATAATATAAGATTTTGATTATTACCCCCATCATTATTTATATTAATTAATAGAAGAATACTT---AATAATGGTGTAGGAACAGGATGAACTGTATACCCCCCTCTATCATTAAATATTAATCATGAAGGTATATCTGTAGATGTGGCAATTTTTTCTTTACATTTAGCTGGTATATCATCAATTATAGGAGCTATTAATTTTATTTCAACTATTATAAATATAAAACCCATAAATTCTAAAATAGAACAATTAACTTTATTTAACTGATCAATTTTAATTACAACAATTTTACTTTTACTAGCAGTACCAGTTCTAGCTGGAGCTATCACTATACTTTTAACTGACCGAAATTTAAATACTTCATTTTTTGACCCCTCAGGAGGGGGAGATCCTATCTTATATCAACATTTATTT</t>
  </si>
  <si>
    <t>&gt;16ebcdd7d75a5877ffefd6eadeda7e5b_Hymenoptera_Ichneumonidae_unclassified.Ichneumonidae</t>
  </si>
  <si>
    <t>AATAAATAATATAAGATTTTGACTATTACCCCCATCAATTTTTATATTAATTAATAGAAGAATTATT---AATCAAGGAGTTGGAACCGGATGAACTGTATACCCACCCTTATCCCTAAATATCAATCATGAAGGCATATCTATTGATATAGCAATTTTTTCTTTACATTTAGCAGGTATATCTTCAATCATAGGAGCAATTAACTTTATCACCACTATCTTAAATATAAAACCATCAAACTCTAAATTAGAGCAAATAACTTTATTCACTTGATCGATTTTTATTACAACTATTTTACTTTTATTGGCTGTCCCAGTATTAGCAGGTGCTATTACTATACTACTAACAGACCGAAATTTAAATACTTCCTTCTTTGACCCCTCAGGAGGAGGAGACCCTATTCTATACCAACACTTATTT</t>
  </si>
  <si>
    <t>&gt;7b32fe829ef6b60684d847b9bef22567_Hymenoptera_Ichneumonidae_Gelis_fuscicornis</t>
  </si>
  <si>
    <t>AATAAATAATATAAGATTCTGATTATTACCCCCCTCTCTATTTCTATTAATTAATAGAAGAATAATT---AATCAAGGAACTGGGACAGGATGAACAGTATACCCACCCCTAGCCTCAAATTTAAATCAAGAAGGAATCTCAGTAGACTTATCAATTTTCTCCCTTCATTTAGCTGGTATATCATCAATTATAGGAGCCATTAACTTTATTAGAACCATCATAAATATATTCCCAATAAATATAAAATTTGAACAAATAACTTTATTCTCTTGATCAATCTTAATCACAACAATTTTATTACTATTAGCAGTACCAGTTTTAGCAGGTGCAATCACTATGTTATTAACAGATCGAAATTTAAATACCTCATTCTTCGATCCTTCCGGAGGAGGTGACCCAATTCTTTACCAACATTTATTC</t>
  </si>
  <si>
    <t>&gt;39267661f6dfca8790fb48c61532100e_Hymenoptera_Ichneumonidae_Dusona_BOLD:ACQ8854</t>
  </si>
  <si>
    <t>AATAAATAATATAAGATTTTGATTACTACCCCCTTCAATTATATTACTAATTTTTAGGTCATTAACA---AATAATGGAGTTGGAACCGGATGAACAGTTTATCCTCCTTTATCATTAAATATTAATCATGAAGGTATATCAGTTGATATAGCAATTTTTTCTTTACATCTAGCTGGTATATCTTCAATTATAGGAGCTATTAATTTTATCACAACAATTATTAATATAAAAAATTTAAATAAAAAATTTGAACAATTAACTTTATTTACATGATCTATTATTATTACTGCAATTTTATTATTACTTGCAGTACCTGTACTAGCAGGAGCAATTACAATATTATTAACAGATCGTAATTTAAATACATCTTTTTTTGACCCCTCAGGGGGAGGAGATCCAATTTTATATCAACATCTATTT</t>
  </si>
  <si>
    <t>&gt;20cad1a41298e00aef689869823813d9_Hymenoptera_Ichneumonidae_Dusona_BOLD:AAC9247</t>
  </si>
  <si>
    <t>AATAAATAATATAAGATTTTGACTTTTACCTCCTTCAATTATATTATTAATTTTTAGATCTTTAACA---AATAGAGGAGTAGGAACTGGATGAACAGTTTATCCTCCTTTATCATTAAATATCAATCATGAAGGTATATCAGTAGATATAGCAATTTTTTCTTTACACCTAGCTGGTATATCTTCAATTATAGGAGCTATTAATTTTATTACAACAATTATTAATATAAAAAATTTAAACAAAAAATTTGAACAATTAACTTTATTTACATGATCAATTATAATTACAGCAATTTTATTATTACTTGCAGTTCCTGTATTAGCAGGAGCAATTACTATATTATTAACAGATCGTAATTTAAATACATCTTTTTTTGATCCTTCAGGAGGAGGAGATCCAATTTTATATCAACATTTATTT</t>
  </si>
  <si>
    <t>&gt;98349da9582a09f464fe4c63c5e39ce1_Hymenoptera_Ichneumonidae_Dusona_minor</t>
  </si>
  <si>
    <t>AATAAATAATATAAGATTTTGACTTCTTCCCCCTTCAATTATATTACTAATTTTTAGATCTTTAACA---AATAGAGGGGTTGGAACTGGATGAACAGTTTACCCCCCCTTATCCTTAAATATTAATCATGAAGGTATATCTGTAGATATAGCAATTTTTTCTTTACATTTAGCTGGAATATCTTCAATTATAGGAGCTATTAATTTTATTACAACAATTATTAATATAAAAAATTTAAATAAAAAATTCGAACAATTAACTTTATTTACATGATCAATTATTATTACTGCAATTTTATTACTACTTGCAGTACCTGTATTAGCAGGTGCAATTACAATATTATTAACAGATCGTAATTTAAATACATCTTTTTTTGACCCTTCAGGAGGAGGAGATCCAATTTTATACCAACATCTATTT</t>
  </si>
  <si>
    <t>&gt;e22038ffb447baec2797630f3626f8bc_Hymenoptera_Ichneumonidae_Dusona_minor</t>
  </si>
  <si>
    <t>AATAAATAATATAAGATTTTGACTTCTCCCCCCTTCAATTATATTATTAATTTTTAGATCTTTAACA---AATACAGGAGTTGGAACTGGATGAACAGTTTATCCTCCATTATCATTAAATATTAATCATGAAGGAATATCAGTAGATATAGCAATTTTTTCTTTACATTTAGCAGGAATATCCTCAATTATAGGGGCTATTAATTTTATTACAACAATTATTAGTATAAAAAATTTAAATAAAAAATTTGAACAAATAACTTTATTTTCATGATCAATTATTATTACTGCAATTTTATTATTACTAGCAGTTCCTGTATTAGCAGGAGCAATTACAATATTATTAACAGATCGTAATTTAAATACATCTTTTTTTGATCCTTCAGGAGGAGGAGATCCAATTTTATATCAACACCTATTT</t>
  </si>
  <si>
    <t>&gt;62a21cc88d014969754a9893ced85607_Hymenoptera_Ichneumonidae_Dusona_BOLD:AAU9844</t>
  </si>
  <si>
    <t>AATAAATAATATAAGATTTTGACTTCTCCCCCCCTCAATTATATTATTAATTTTTAGGTCTATAACA---AATAGAGGAGTTGGAACTGGATGAACAGTTTATCCTCCTTTATCATTAAATATTAATCATGAAGGTATATCAGTAGATATAGCAATTTTTTCTTTACATTTAGCTGGAATATCCTCAATTATAGGAGCCATTAATTTTATTACAACAATTATTAGTATAAAAAATTTAAATAAAAATTTTGAACAATTAACTCTATTTACATGATCAATTATTATTACTGCAATTTTATTATTACTTGCAGTTCCTGTATTAGCAGGAGCTATTACAATATTATTAACAGATCGTAATTTAAATACATCTTTTTTTGACCCCTCAGGAGGGGGAGATCCCATTTTATATCAACATCTATTT</t>
  </si>
  <si>
    <t>&gt;761f520d7524471a7fde226a4d7f7b56_Hymenoptera_Ichneumonidae_Dusona_stragifex</t>
  </si>
  <si>
    <t>AATAAATAATATAAGATTTTGACTATTACCCCCTTCAATTAATTTATTAATTTTTAGATCAATCACA---AATAGAGGAGTAGGAACAGGATGAACAGTTTATCCCCCTTTATCATTAAATATTAATCATGAAGGAATATCAGTAGATATAGCAATTTTTTCTTTACATTTAGCAGGTATATCTTCAATTATAGGAGCTATTAATTTTATTACCACAATTATTAATATAAAAAATTTAAATAAAAATTTTGAACAATTAACTTTATTTACGTGATCAATTATTATTACTGCAATTTTATTACTACTTGCAGTTCCTGTATTAGCAGGAGCTATTACAATATTATTAACAGATCGAAATTTAAATACATCTTTTTTTGATCCCTCAGGAGGAGGGGATCCAATTTTATATCAACATCTATTT</t>
  </si>
  <si>
    <t>&gt;df934eef7842b6fcce8924bd772587fd_Hymenoptera_Ichneumonidae_Dusona_BOLD:ABU9523</t>
  </si>
  <si>
    <t>AATAAATAATATAAGATTTTGACTCCTTCCTCCTTCAATTACATTATTAATTTTTAGAAGATTAACA---AATAATGGAATAGGAACTGGATGAACAGTTTACCCCCCATTATCATTAAATATTAATCATGAAGGAATATCAGTAGATATAGCAATCTTTTCATTACATCTAGCTGGAATATCTTCAATTATAGGAGCTATTAACTTTATTACAACAATTATTAATATAAAAAATTTAAATAAAAAATTTGAACAATTAACTTTATTTTCATGATCAATTATTATTACAGCAATTTTACTTTTATTAGCAGTACCTGTATTAGCAGGTGCTATTACTATATTATTAACAGATCGTAATTTAAATACATCTTTTTTTGATCCCTCTGGAGGAGGAGACCCAATTTTATACCAACACTTATTT</t>
  </si>
  <si>
    <t>&gt;c4326fb0d07de4b555ddea0196e17bd4_Hymenoptera_Ichneumonidae_Hyposoter_frigidus</t>
  </si>
  <si>
    <t>AATAAATAATATAAGATTTTGATTATTACCCCCTTCTCTATTATTATTAATTTTTAGATCAATTACA---AATCAAGGAGTTGGAACTGGATGAACTGTTTATCCTCCCCTCTCTTTAAATATTAGTCATGAAGGAATATCTGTTGATTTAGCTATTTTTTCTCTCCATCTTGCAGGGATATCTTCAATTATAGGAGCAATTAATTTTATTACAACTATTTTTATTATAAAAAATTATAATAAAAATTTAGAACAATTAACTTTATTTACATGATCAATTAATATTACAACAATTTTACTTTTATTAGCAGTACCAGTTTTAGCTGGGGCTATTACTATACTCTTAACAGATCGAAATTTAAATACATCATTTTTTGACCCATCTGGAGGGGGAGATCCAATTTTATATCAACATTTATTT</t>
  </si>
  <si>
    <t>&gt;4bed1f1a94b218267b4087c7b4b05d06_Hymenoptera_Ichneumonidae_Diadegma_BOLD:AAG8409</t>
  </si>
  <si>
    <t>AATAAATAATATAAGATTTTGATTATTACCACCTTCAATTTTATTATTAATTTTTAGTTCAATCACT---AATCAAGGTGTTGGAACTGGATGAACTGTATACCCACCTTTATCATTAAATATTAGACATGAAGGTATATCAGTAGACTTAGCAATTTTTTCTTTACATCTAGCAGGAATATCGTCAATTATAGGAGCAATTAATTTTATTACAACAATTTTCAATATAAAAAATTATAATAAAAACTTTGAACAATTAACTTTATTTACTTGATCAATCAATATTACAACAATTTTACTTTTACTTGCCGTACCAGTATTAGCCGGAGCTATCACAATATTACTAACAGATCGAAATTTAAATACATCTTTTTTTGACCCATCTGGAGGAGGAGATCCTATTTTATATCAACATTTATTT</t>
  </si>
  <si>
    <t>&gt;21d0d3d8a8a81a0f76ec8ed76559a958_Hymenoptera_Ichneumonidae_unclassified.Diadegma</t>
  </si>
  <si>
    <t>AATAAATAATATAAGATTTTGATTATTACCGCCTTCAATTTTATTATTAATTTTTAGATCAATCACT---AATCAAGGTGTTGGAACTGGCTGAACTGTATATCCACCTTTATCATTAAATATTAGACATGAAGGTATATCAGTAGACTTAACAATTTTCTCCTTACATCTTGCAGGAATATCATCAATTATAGGAGCAATTAATTTTATTACAACAATTTTCAATATAAAAAATTATAATAAAAATTTTGAACAATTAACTTTATTTACTTGATCAATTAATATTACAACAATTTTACTTTTATTAGCTGTTCCAGTACTAGCTGGAGCCATCACAATATTATTAACAGATCGAAATTTAAATACATCTTTTTTTGATCCATCTGGAGGAGGAGACCCTATTTTATATCAACATTTATTT</t>
  </si>
  <si>
    <t>&gt;b0b41be60136c79ed44265a08bf15ef6_Hymenoptera_Ichneumonidae_Diadegma_sp.SL1008</t>
  </si>
  <si>
    <t>AATAAATAATATAAGATTTTGATTATTACCACCTTCAATTTTAATATTAATTTTTAGATCAATTACT---AATCAAGGAGTTGGAACTGGATGAACAGTATATCCTCCTCTTTCATTAAATATTAGACATGAAGGAATATCAGTTGATTTAGCTATTTTTTCTTTACATCTTGCAGGAATATCTTCAATTATAGGAGCAATCAATTTTATTACAACAATTTTTAATATAAAAAATTACAATAAAAATTTTGAACAATTAACTTTATTTACTTGATCAATTAATATTACAACAATTTTATTATTATTAGCTGTTCCAGTACTAGCAGGGGCTATTACAATATTATTAACAGATCGAAATTTAAATACATCTTTTTTTGATCCTTCTGGAGGTGGAGATCCAATTTTATATCAACATTTATTT</t>
  </si>
  <si>
    <t>&gt;3a2fcfcdcf793e990784edf9af1cb841_Hymenoptera_Ichneumonidae_Diadegma_fenestrale</t>
  </si>
  <si>
    <t>AATAAATAATATAAGATTTTGATTATTACCCCCCTCAATTTCATTATTAATTTTTAGATCAATTACC---AATCAAGGAGTTGGAACAGGATGAACTGTTTACCCCCCTCTCTCATTAAATATTAGACATGAAGGAATATCTGTAGATTTAGCTATTTTTTCATTACATCTTGCAGGAATATCATCAATTATAGGAGCAATTAATTTTATTACAACTATTTTTAATATAAAAAATTATAATAAAAATTTTGAACAATTAACTTTATTTACTTGATCAATTAATATCACTACAATTTTACTTTTATTAGCTGTACCAGTTCTAGCTGGTGCTATTACAATATTATTAACTGATCGAAATTTAAATACATCTTTTTTTGACCCCTCTGGAGGAGGTGATCCTATTTTATATCAACATTTATTC</t>
  </si>
  <si>
    <t>&gt;84b32fa9ddbbee8c7cff3c8df1d09802_Hymenoptera_Ichneumonidae_Diadegma_sp.SL603</t>
  </si>
  <si>
    <t>AATAAATAATATAAGATTTTGATTATTACCCCCTTCAATTTTATTATTAATTTTTAGATCAATTACT---AACCAAGGAGTTGGAACTGGATGAACAATTTACCCCCCACTTTCATTAAATATTAGACAGGAAGGAATATCAGTAGATTTAGCAATTTTTTCATTACATCTTGCAGGAATATCATCAATTATAGGAGCAATTAATTTTATTACAACTATCTTTATTATAAAAAATTATAATAAAAATTTTGAACAATTAACTTTATTTACCTGATCAATTAATATTACTACAATTTTACTTTTACTAGCTGTACCAGTACTAGCCGGGGCTATCACAATATTATTAACTGATCGTAATTTAAATACATCATTTTTTGATCCATCTGGAGGGGGAGATCCTATTTTATATCAACATTTATTT</t>
  </si>
  <si>
    <t>&gt;75f52c10bf08911d5ff18367b5df269b_Hymenoptera_Ichneumonidae_Diadegma_crassicorne</t>
  </si>
  <si>
    <t>AATAAATAATATAAGATTTTGACTATTACCACCTTCACTTTTTTTATTAATTTTTAGATCAATCACA---AATCAAGGAGTTGGAACTGGATGAACAGTTTATCCTCCCTTATCTCTAAATATTAGACATGAAGGAATATCAATTGATTTAGCTATTTTTTCACTACATCTTGCAGGTATATCTTCTATTATAGGAGCAATTAATTTTATTACATCTATTTTTAACATAAAAAATTATAATAAAAATTTTGAACAAATAACTTTATTTACTTGATCAATTAATATTACAACAATTTTACTTCTTTTAGCTGTTCCAGTATTAGCAGGTGCAATTACTATACTATTAACAGATCGAAATTTAAATACATCATTTTTTGATCCTTCTGGAGGAGGTGATCCAATTCTATATCAACATTTATTT</t>
  </si>
  <si>
    <t>&gt;ff67665c7f2e1d81dd7f4b1ef2f7a650_Hymenoptera_Ichneumonidae_Olesicampe_macellator</t>
  </si>
  <si>
    <t>TATAAATAATATAAGATTCTGGCTATTAATACCTTCACTTTTACTACTAATTTTTAGGTCAATTACT---AATCAAGGTGTTGGAACCGGATGAACAGTCTACCCACCTTTGTCACTGAATATTAGACATGAAGGAATATCAATTGATTTAGCCATTTTTTCTCTACATCTTGCAGGAATATCTTCTATTATAGGAGCAATTAATTTTATTACAACCATTTTTAATATAAAAAACTATAATAAAAATTTTGAACAACTAACCTTATTTACTTGATCAATTAATATTACAACAATTTTACTTTTATTAGCTGTTCCAGTATTAGCAGGAGCAATTACTATATTATTAACAGACCGAAATTTAAATACATCATTTTTTGATCCTTCAGGAGGAGGAGATCCTATTTTATACCAACATTTATTT</t>
  </si>
  <si>
    <t>&gt;b9a9d602b5cfae97daf76668aacd055a_Hymenoptera_Ichneumonidae_Olesicampe_patellana</t>
  </si>
  <si>
    <t>AATAAATAATATAAGATTTTGACTTTTGCCACCTTCACTCTTATTATTAATTTTTAGATCAATTACA---AATCAAGGAGTTGGAACTGGATGAACAGTCTATCCACCTTTATCATTAAATGTTAGGCATGAAGGAATATCAGTGGATTTAGCTATTTTTTCACTTCATCTTGCAGGTATATCTTCAATTATAGGGGCAATTAATTTTATTACAACTATTTTTAATATAAAAAATTATAATAAAAATTTTGAACAATTAACTTTATTTTCTTGATCAATTATTATCACAACAATTTTACTTTTACTAGCTGTTCCTGTATTAGCAGGGGCAATTACAATATTATTAACAGATCGAAATTTAAATACATCATTTTTTGATCCTTCAGGAGGGGGGGATCCAATTTTATACCAACATTTATTT</t>
  </si>
  <si>
    <t>&gt;45ac3a727a6807699d339146d0f1d380_Hymenoptera_Ichneumonidae_Olesicampe</t>
  </si>
  <si>
    <t>AATAAATAATATAAGATTTTGACTTTTACCCCCCTCACTCTTATTATTAATTTTTAGATCAATTTCT---AATCAAGGAGTAGGAACTGGATGAACAGTTTATCCACCTTTATCATTAAATATTAGACATGAAGGAATATCAGTTGACTTAGCTATTTTTTCCCTTCATCTAGCAGGTATATCTTCTATTATAGGAGCAATTAATTTTATTACAACTATTTTTAATATAAAAAATTATAATAAAAATTTTGAACAATTAACTTTATTTACCTGATCAATTAATATCACAACAATTTTACTTTTATTAGCTGTTCCAGTATTAGCAGGGGCAATTACTATATTATTAACAGACCGAAATTTAAATACATCATTTTTTGATCCTTCAGGAGGAGGAGACCCAATTTTATATCAACATTTATTC</t>
  </si>
  <si>
    <t>&gt;098739a53fa0684a6bd059eecaebf480_Hymenoptera_Ichneumonidae_Olesicampe_LEFIJ34857-23</t>
  </si>
  <si>
    <t>AATAAATAATATAAGATTTTGATTATTACCACCTTCACTTTTATTATTAATTTTTAGATCAATTACT---AATCAAGGAGTAGGAACTGGTTGAACAGTTTATCCACCTTTATCATTAAATATTAGACATGAAGGAATATCAGTTGACTTAACTATTTTTTCACTTCATCTTGCAGGCATATCCTCTATTATAGGAGCAATTAATTTTATTACAACTATTTTCAATATAAAAAATTATAATAAAAACTTTGAACAATTAACTTTATTTACTTGATCAATTAATATTACAACAATTTTACTTTTATTGGCTGTACCAGTATTAGCTGGTGCAATTACTATGCTATTAACAGATCGAAATTTAAATACATCATTTTTTGACCCATCAGGAGGTGGAGACCCAATTTTATATCAACATTTATTT</t>
  </si>
  <si>
    <t>&gt;48aa58c802f95288c9db9b027473fc83_Hymenoptera_Ichneumonidae_unclassified.Ichneumonidae</t>
  </si>
  <si>
    <t>TATAAATAATATAAGATTTTGACTATTACCTCCATCACTTTTATTATTAATTTTTAGATCAATTACT---AATCAAGGAGTTGGAACTGGATGAACAGTTTACCCCCCTTTATCATTAAATATTAGACATGAAGGAATATCAGTTGACTTAAGTATTTTTTCTCTCCATATAGCAGGTATATCCTCTATTATGGGAGCAATTAATTTTATTACAACTATTTTTAACATAAAAAATTATAATAAAAATTTTGAACAGTTAACTTTATTTACTTGATCAATTAATATTACAACAATTTTACTTTTATTAGCTGTTCCAGTATTGGCAGGAGCAATTACTATATTATTAACAGACCGAAATTTAAATACATCATTTTTTGGCCCCTCAGGTGGAGGTGACCCAATTTTATACCAACATTTATTT</t>
  </si>
  <si>
    <t>&gt;342d2dbbc4871d9582bb95a38ea5611d_Hymenoptera_Ichneumonidae_Olesicampe_BOLD:AAH1657</t>
  </si>
  <si>
    <t>AATAAATAATATAAGATTTTGATTACTTCCTCCCTCACTTTTATTATTGATTTTTAGATCAATTACT---AATCAAGGAGTTGGTACTGGATGAACAGTTTATCCTCCTTTATCATTAAATGTTAGTCATGAAGGAATATCAATTGATTTAGCTATTTTTTCACTTCATCTTGGAGGAATATCTTCTATTATAGGAGCAATTAATTTTATTACAACTATTTTTAATATAAAAAATTTTAATAAAAGTTTGGAACAATTAACTTTATTTACTTGATCAATTAATATTACAACAATTCTACTTTTATTAGCTGTTCCAGTATTAGCTGGAGCAATTACTATATTATTAACAGACCGAAATTTAAATACATCATTTTTTGATCCTTCAGGAGGAGGAGACCCAATTTTATATCAACATTTATTT</t>
  </si>
  <si>
    <t>&gt;4ce87dc4913d627675c024a01bfc4bfa_Hymenoptera_Ichneumonidae_Olesicampe_BOLD:ADO3712</t>
  </si>
  <si>
    <t>AATAAATAATATAAGATTTTGATTATTACCTCCCTCACTTTTATTATTAATTTTCAGGACAATAACC---AATCAAGGTATTGGAACTGGATGAACAATTTACCCACCTTTATCATTAAATATTAGACATGAAGGAATATCAGTTGATTTAGCAATTTTTTCGCTTCATCTTGCAGGGATATCTTCAATTATAGGAGCAATTAATTTTATTACAACTATTTTTAATATAAAAAACTATAATAAAAATTTTGAACAATTAACTTTATTTGTTTGATCAATTAATATTACAACAATTTTACTTTTATTAGCTGTTCCAGTTTTAGCAGGAGCAATTACTATACTATTAACAGATCGAAACTTAAATACATCATTTTTTGACCCTTCAGGAGGAGGAGATCCAATTTTATATCAACATTTATTT</t>
  </si>
  <si>
    <t>&gt;5bc31f2cfa99bfe40704b67e3664f61a_Hymenoptera_Ichneumonidae_unclassified.Ichneumonidae</t>
  </si>
  <si>
    <t>AATAAATAATATAAGATTTTGATTATTGCCCCCCTCAATTTTATTATTAATTTTTAGATCAATTTCT---AACCAAGGCGTTGGTACCGGATGAACAGTTTACCCGCCTTTATCATTAAATATAAGACATGAAGGGTTATCTGTTGATTTAGCTATTTTTTCATTACATTTAGCAGGTATATCTTCAATTATAGGAGCAATTAATTTTATTACAACTATTTTTAATCCAAAAAATTACAATAAAAACTTTGAACAATTAACTTTATTTACTTGATCAATTAATATTACTACAATTTTACTTTTGTTGGCTGTTCCAGTATTAGCGGGAGCTATTACTATATTATTAACAGACCGAAATTTAAATACATCATTTTTTGACCCTTCAGGTGGGGGGGACCCAATTTTATACCAACATCTATTT</t>
  </si>
  <si>
    <t>&gt;20e3471c0270046de5f4a1df3e41e464_Hymenoptera_Ichneumonidae_Ichneumonidae_BOLD:ACJ2277</t>
  </si>
  <si>
    <t>AATAAATAATATAAGATTTTGATTACTTTTACCATCAATTTTTTTATTAATATTTAGATCAATTATA---AATCAAGGAGTAGGTACTGGATGAACAGTATATCCTCCTTTATCATTAAATATTAATCATGAAGGAATATCAGTAGATATAGCAATTTTTTCTCTTCATATGGCTGGAATATCATCAATTATAGGAGCAATTAATTTTATTACAACAATTTTTAATATGAAAAATATTAATAAAAAATTTGAACAATTAACTTTATTTACATGATCAATTAAAATTACTGCAATTTTACTTTTATTAGCTGTTCCAATTTTAGCAGGAGCTATTACTATAATTTTAACTGATCGTAATCTTAATACTTCTTTTTTTGACCCATCAGGAGGAGGTGATCCAATTTTATATCAACATTTATTT</t>
  </si>
  <si>
    <t>&gt;66be23908cc4702d5aaba7c30940d51b_Hymenoptera_Ichneumonidae_Tranosemella_GMRPN262-25</t>
  </si>
  <si>
    <t>TATAAATAATATAAGTTTTTGACTTTTAATCCCTTCAATTTTTTTATTAATTTTTAGATCAATTTTA---AATCAAGGAGTAGGAACTGGATGAACAGTTTACCCTCCCTTATCATTAAATATTAGACATGAAGGAATATCAGTTGATTTAGCAATCTTTTCACTACATATAGCAGGTATATCATCAATTATAGGGGCAATTAATTTTATTACAACAATTTTAAATATAAAAAATATTAATAAAAAATTTGAACAATTAACTTTATTTACATGATCAATTAAAATTACTGCTATTTTACTCTTATTAGCAGTACCTGTATTAGCAGGTGCCATTACAATAATTTTAACTGATCGTAATTTAAATACTTCATTTTTTGACCCATCAGGAGGGGGGGATCCAATTTTATATCAACATTTATTT</t>
  </si>
  <si>
    <t>&gt;50181c1509938ffebf077a724b471243_Hymenoptera_Ichneumonidae_Ichneumonidae_BOLD:AAG5800</t>
  </si>
  <si>
    <t>TATAAATAATATAAGATTTTGATTATTACCTCCATCAATTACACTACTAATTTTTAGTTCAATTACA---AATCAAGGTGTAGGGACGGGATGAACTGTTTACCCTCCCTTATCCTTAAATATTAATCATGAAGGTATATCTGTTGATTTAGCAATTTTTTCCTTACATATAGCAGGTATATCATCAATTATAGGAGCCATTAATTTTATTACTACTATTTTAAATATAAAAAATATTAATAAAAATTATGAACAATTAACATTATTTACTTGATCAATTAAAATTACTGCCATCTTATTACTATTAGCAGTACCTGTTCTAGCAGGAGCTATCACTATACTTCTTACTGATCGTAATTTAAATACTTCATTTTTTGACCCATCAGGAGGAGGGGATCCAATTTTATATCAACACTTATTT</t>
  </si>
  <si>
    <t>&gt;aea2999c73df796ee67b495782c5ac84_Hymenoptera_Ichneumonidae_Cymodusa_australis</t>
  </si>
  <si>
    <t>AATAAATAATATAAGTCTATGACTCCTTTTCCCTTCAATTTTAATTTTAATTTTTGCCTCATTAACA---AATCAAGGTGTTGGCACTGGATGAACAGTTTACCCACCTTTATCATTAAATATCACTCATGAAGGTATATCAGTTGATTTATCAATTTTTTCCTTACATTTAGCAGGAATATCTTCTATTATAGGTGCAATTAATTTTATTTCAACAATTTTTTTAATAAAAAATATTAATAAAAAATTTGAACAACTAACTTTATTTTCTTGATCAATTAAAATTACTACTATTCTTCTTTTATTAGCTGTCCCTGTTTTAGCAGGAGCAATTACAATACTTTTAACAGACCGTAATTTAAATACATCTTTTTTTAATCCTTCAGGAGGAGGTGATCCAATTCTTTATCAACATTTATTT</t>
  </si>
  <si>
    <t>&gt;0b506b789af954ea5d2ad2c5337f05a0_Hymenoptera_Ichneumonidae_Cymodusa_cruentata</t>
  </si>
  <si>
    <t>AATAAATAATATAAGATTTTGACTTTTAATTCCTTCTATTTTTTTATTAATATTTGCATCCCTAACA---AATCAAGGTATCGGGACCGGATGAACAATTTATCCTCCTTTATCTTTAAATATTAATCATGAAGGAATATCAGTTGATTTATCAATTTTTTCTTTACATTTAGCAGGAGCATCATCTATTATAGGAGCTATTAATTTTATTACTACAATTTTAAGAATAAAAAATATTAATAAAAAATGAGAACAAATAACTTTATTTACTTGATCAATTAAAATTACAACAATTCTTCTTTTATTAGCAGTTCCTGTTTTAGCAGGAGCTATCACTATAATTTTAACAGATCGTAATTTAAATACTTCTTTTTTTGACCCATCTGGAGGAGGAGATCCTATTCTTTATCAACATTTATTT</t>
  </si>
  <si>
    <t>&gt;8baea8693f779fb80a7a8213e11b467e_Hymenoptera_Ichneumonidae_Polyblastus_BOLD:ACC4696</t>
  </si>
  <si>
    <t>TATAAATAACATAAGATTTTGATTATTACCTCCTTCAATTATAATATTAATTTTTAGAAGAATCACT---AATCAAGGAGCGGGGACAGGTTGAACAGTTTACCCTCCTTTATCATTAAATTTAAATCACGAAGGAATATCAGTTGATTTAGCTATCTTTTCCTTACATTTAGCAGGTATATCATCAATCATAGGAGCAATTAATTTTATTACAACTATTTTCAATATACGAACAAAAAATTCTCATTTTGAACAAATATCATTGTTTACTTGATCTATTAAAATCACAACAATTTTACTTCTTCTAGCTGTACCAGTATTAGCTGGTGCTATTACAATATTATTAACTGACCGAAATTTAAATACTTCCTTTTTTGACCCTTCAGGAGGAGGAGACCCAGTTCTATACCAACATTTATTC</t>
  </si>
  <si>
    <t>&gt;cced128e526cc993aea6efb5054f9203_Hymenoptera_Ichneumonidae_Polyblastus_cothurnatus</t>
  </si>
  <si>
    <t>TATAAATAATATAAGATTTTGATTACTACCGCCTTCAATTATAATACTAATTTTTAGTAGAATTACT---AATCAGGGGGCAGGAACAGGTTGAACAGTATACCCTCCTTTATCATTAAATTTAAATCATGAAGGAATGTCAGTTGACTTAGCTATTTTCTCGTTACATTTGGCAGGTATATCATCAATTATAGGAGCAATTAATTTTATTACAACTATTTTTAATATACGAACAAAAAATTCTTATTTTGAACAAATATCCTTATTTACTTGATCTATTAAAATTACAACAATTTTACTACTTCTAGCTGTCCCAGTATTAGCAGGAGCTATCACAATATTATTAACTGATCGAAACTTAAATACTTCTTTTTTTGACCCTTCAGGAGGGGGAGACCCAGTTTTATACCAACATTTATTT</t>
  </si>
  <si>
    <t>&gt;53e1ea9eb4bca239460b77d77d867129_Hymenoptera_Ichneumonidae_Euryproctus_BOLD:AAQ2757</t>
  </si>
  <si>
    <t>AATAAATAATATAAGATTTTGATTATTACCCCCTTCTATCATACTATTAATTTTTAGAAGAGTATCT---AATCAAGGAACAGGAACAGGATGAACTGTATACCCCCCTCTATCATCAAATCTAAATCATGAAGGTTTATCAGTAGATATATCTATCTTTTCATTACATTTAGCCGGAATATCCTCTATTATAGGAGCCATTAATTTTATTACAACTATTCTTAATATAAAAATTAATAAAACTTCAATAGAACAAATATCTTTATTTACATGATCAATTAAAATTACAACAATTTTACTTTTATTAGCTGTTCCAGTTTTAGCAGGAGCTATCACCATACTATTAACTGACCGTAATTTAAATACATCTTTTTTTGACCCCTCAGGAGGGGGAGATCCAATTCTTTACCAACATTTATTT</t>
  </si>
  <si>
    <t>&gt;ce25a27151232a52b37e1f91d6ca1515_Hymenoptera_Ichneumonidae_Euryproctus_BOLD:ADD3692</t>
  </si>
  <si>
    <t>AATAAACAATATAAGATTTTGATTATTACCCCCATCAATTATATTACTAATTTTTAGAAGAATATCT---AATCAAGGGGCAGGTACTGGATGAACAGTATACCCCCCCCTCTCATCAAATTTAAATCATGAAGGTTTATCCGTAGATTTAGCTATTTTCTCCTTACATTTAGCTGGTATATCATCAATTATAGGAGCTATTAACTTTATTACAACTATTCTTAATATAAAAATTAATAAAACTTCAATAGAACATCTGTCTTTATTTACATGATCAATTAAAATTACAACTATTTTACTTTTATTGGCTGTTCCTGTTCTAGCCGGTGCAATTACTATACTATTAACTGACCGTAATTTAAATACATCCTTTTTTGACCCCTCAGGAGGAGGAGATCCAATTCTTTACCAACACTTATTC</t>
  </si>
  <si>
    <t>&gt;17b27ebf227912a4f0edb566fd9d5a3d_Hymenoptera_Ichneumonidae_Ichneumonidae_BOLD:AAF2133</t>
  </si>
  <si>
    <t>AATAAATAATATAAGATTTTGATTATTACCCCCATCACTAATATTATTAATTAGAAGAAATATTACA---AATCAAGGAGTAGGAACTGGATGAACTATTTACCCTCCTTTATCCCTAAATATAAATCATGAAGGAATATCATTAGATATATCTATCTTTTCCTTACATATAGCAGGAATATCATCAATTATAGGGGCTATTAATTTTATTACAACTATTATAAATATAAAAATTAAAAAATTATTGATAAATCAACTATCTTTATTTACATGATCAATTAAAATTACCGCAATTCTATTACTTATTGCAGTACCAGTTTTAGCTGGTGCTATTACTATATTATTAACTGACCGAAATTTAAATACTTCATTTTTTGATCCCTCAGGAGGAGGCGACCCAATCTTATATCAACATTTATTT</t>
  </si>
  <si>
    <t>&gt;05927d592f27ab85c079c0c07422328c_Hymenoptera_Ichneumonidae_Campodorus_mollis</t>
  </si>
  <si>
    <t>AATAAATAATATAAGATTTTGATTACTACCCCCATCCTTAATATTATTAATTAGAAGTAATGTTACT---AATCAAGGTGTAGGAACTGGTTGAACTATTTATCCTCCTTTATCCCTAAATATAAATCATGAAGGAATATCACTAGATATATCTATTTTTTCATTACATATAGCAGGAATATCCTCAATTATAGGAGCTATTAATTTTATTACAACTATCATAAACATAAAAATTAAAAAATTATTAATAAATCAATTATCTTTATTTACATGATCAATTAAAATTACAGCAATTCTTTTACTTCTTGCAGTACCAGTATTAGCTGGTGCTATTACTATACTATTAACTGATCGAAATTTAAATACTTCATTTTTTGACCCTTCAGGAGGTGGAGACCCAATTCTCTATCAACATCTATTT</t>
  </si>
  <si>
    <t>&gt;c8229b8bb33e2291898958aa2fb62aa2_Hymenoptera_Ichneumonidae_Synomelix_perfida</t>
  </si>
  <si>
    <t>AATAAATAATATAAGATTTTGATTATTACCCCCATCTTTAATATTTCTAATTAGAAGAAGAATTACA---AATCAAGGGGTTGGAACTGGCTGAACTGTATACCCCCCACTTTCATTAAATTTAAATCATGAAGGTATATCATTAGATATAGCAATTTTTTCACTTCATTTAGCAGGAATATCATCAATTATAGGAGCCATTAATTTTATTACAACTATCATAAATATAAAAATTAATAAAACTTCACTAGATCAATTATCTTTATTTACCTGATCAATTAAAATTACAGCCATTCTTCTACTTTTAGCAGTACCTGTATTAGCCGGTGCTATTACTATATTATTGACTGATCGAAATTTAAATACTTCTTTTTTTGATCCATCAGGAGGAGGTGACCCAATTCTTTATCAACATTTATTT</t>
  </si>
  <si>
    <t>&gt;fd1f46f41bcc6050fd51596e032770bf_Hymenoptera_unclassified.Hymenoptera_unclassified.Hymenoptera</t>
  </si>
  <si>
    <t>AATAAATAATATAAGTTTTTGATTATTACCCCCTTCAATTATATTATTAATTAGAAGAAATTTTGTT---AATCAAGGGGTTGGTACTGGATGAACAGTTTATCCTCCTCTATCATCAAATTTAAATCATGAAGGTATATCAGTCGACTTATCCATTTTTTCTTTACATCTAGCAGGAATATCATCAATTATAGGTGCTATTAATTTTATTACAACTATTTTAAATATACGAATTATAAATTCAACATTAGATCAATTAACTTTATTTGTTTGATCAATTAAAATTACAACTATTCTCCTATTATTGGCTGTACCAGTATTAGCTGGTGCCATTACTATATTATTAACAGATCGAAATTTAAATACATCATTTTTTGATCCTTCAGGAGGAGGAGACCCTATTCTTTATCAACATTTATTT</t>
  </si>
  <si>
    <t>&gt;f98973c61c8bb6d970b198f6165f3f8a_Hymenoptera_Ichneumonidae_Erromenus_BOLD:ADV6566</t>
  </si>
  <si>
    <t>CATAAATAATATAAGATTTTGATTATTACCCCCATCAATTATACTTTTAATATTTAGAAGTATTACT---AATCAAGGAGCAGGAACAGGATGAACCGTTTATCCCCCTCTATCTCTTAATATCAATCATGAAGGATCTTCAATTGATCTAGCAATTTTTTCTCTCCATATAGCAGGTATATCATCAATTATAGGAGCAATTAATTTTATTACTACAATTATTAATATACGAACATTAAACTCCTCTTTAGAACAAATATCACTATTCTCTTGATCAATCAAAATTACTGCCATTCTTCTTCTTCTCGCAGTTCCCGTATTAGCAGGAGCAATTACTATATTATTAAGTGATCGAAATTTAAATACATCATTTTTTGACCCATCTGGAGGGGGTGACCCTATTCTTTATCAACATCTATTC</t>
  </si>
  <si>
    <t>&gt;ac77a23df1a6f9935d152248596b4f4e_Hymenoptera_Ichneumonidae_Polyblastus_pumilus</t>
  </si>
  <si>
    <t>CATAAATAATATAAGATTTTGATTATTACCCCCCTCAATTTCTTTAATGATTTTTAGAAGAATCACT---AATCAAGGAACAGGAACTGGATGAACAGTATACCCTCCACTATCTTTAAACTTAAATCATGAAGGTTCCTCAATTGATTTAGCAATTTTTTCTTTACACTTAGCAGGTATATCCTCAATTATAGGAGCAATTAATTTTATTACTACAATTATTAACATACGCACAAAAAATTCAACATTAGATCAAATATCTTTATTTTCATGATCAATTAAAATTACTGCAATTCTTCTTCTTCTTGCAGTTCCAGTTTTAGCAGGAGCTATCACTATATTATTAACTGATCGAAATTTAAATACATCATTTTTTGACCCTTCTGGTGGAGGAGATCCAATTTTATACCAACATTTATTT</t>
  </si>
  <si>
    <t>&gt;3ada18f2a3fb7b73b3c4568d642b3931_Hymenoptera_Ichneumonidae_Lissonota_nigridens</t>
  </si>
  <si>
    <t>AATAAATAATATAAGATTCTGATTACTACCCCCATCATTAATATTATTAATTTCAAGAAACATTTCA---AATCAAGGAATAGGTACAGGATGAACTGTATATCCACCATTATCTTTAAATTTAAACCATGTAGGAAATTCAATTGATTTAGCAATTTTCTCTCTTCATATAGCCGGAATATCATCAATTATAGGAGCAATTAATTTTATTACAACAATCTTAAATATAAAAATTATAGACTCTTCATTTGAACAAATACCTTTATTTGCTTGATCTATTCAAATTACAGCAATTCTACTTTTATTAGCAGTTCCAGTTTTAGCAGGAGCTATTACTATACTATTAACAGATCGAAATTTAAACACTTCATTTTTTGACCCATCAGGGGGTGGAGACCCAATTTTATACCAACATTTATTT</t>
  </si>
  <si>
    <t>&gt;9f4c2b31805de79e97cb647521ba5dfe_Hymenoptera_Ichneumonidae_Lissonota_BOLD:ACG5352</t>
  </si>
  <si>
    <t>AATAAATAACATAAGATTTTGGTTATTACCACCATCTTTAATACTATTAATTTCAAGAAATATTTCA---AATCAAGGAGTAGGAACTGGATGAACTGTCTATCCACCTTTATCCTTAAATTTAAATCATGAAGGTAATTCAGTTGACTTAGCTATTTTCTCTCTACATATAGCAGGAATATCTTCAATTATAGGAGCAATTAATTTTATTACAACTATTTTAAATATAAAAATTTTAGGGTCTTCTTTAGAACAAATAACTTTATTTTCATGATCAATTCAAATTACAGCAATTTTACTTTTATTAGCAGTTCCTGTATTAGCAGGAGCAATTACTATATTATTAACTGACCGAAACTTAAATACTTCATTTTTTGACCCTTCAGGAGGAGGAGACCCAATTTTATATCAACATTTATTT</t>
  </si>
  <si>
    <t>&gt;e4fbfe0ec735ace1ab0af3be483e47ba_Hymenoptera_Ichneumonidae_Ichneumonidae_BOLD:ACF6192</t>
  </si>
  <si>
    <t>AATAAATAATATAAGATTTTGACTTCTCCCGCCATCATTAATATTACTAATTTCAAGAAATATTTCC---AATCAAGGAATTGGTACTGGATGAACAATTTATCCACCTTTATCCCTAAATTTAAATCATGAAGGAAATTCTGTTGATATAGCAATTTTTTCACTACATATAGCTGGTATATCTTCAATTATAGGAGCAATTAATTTTATTACAACTATTTTAAATATAAAAATTTTAGGATCTTCCTTAGAACAAATAACTCTATTTTCATGATCAATTCAAATTACAGTAATTCTACTTTTATTAGCTGTTCCAGTATTAGCTGGAGCAATTACCATATTATTAACTGATCGAAATTTAAATACCTCTTTTTTTGACCCTTCAGGTGGAGGAGATCCAATTTTATATCAACATTTATTC</t>
  </si>
  <si>
    <t>&gt;0f09b2d81aadce5f01057d5796f599ed_Hymenoptera_Ichneumonidae_unclassified.Ichneumonidae</t>
  </si>
  <si>
    <t>TATAAATAATATAAGATTTTGATTACTACCCCCATCTTTAATAATATTAATTTCAAGAAATATATTT---AATCAAGGTGTAGGAACAGGTTGAACCGTTTATCCGCCTTTATCATTAAATTTAAATCATGAAGGAAATTCTGTTGATATAGCAATTTTCTCTTTACACATAGCTGGTATATCTTCTATTATAGGAGCTATTAATTTTATTACAACTATTCTTAATATAAAAATTATAGGATCTTCACTTGAACAAATAACTTTATTTACATGATCAATTAAAATTACAGCCATTTTACTTTTATTAGCAGTACCTGTATTAGCAGGTGCAATTACTATATTACTAACTGACCGAAATTTAAACACTTCATTTTTTGACCCATCAGGAGGAGGAGACCCAATTTTATACCAACATTTATTT</t>
  </si>
  <si>
    <t>&gt;f28855e38a6cbe6468d1760045bb9965_Hymenoptera_Ichneumonidae_Lissonota_BOLD:ADD1489</t>
  </si>
  <si>
    <t>TATAAATAATATAAGATTTTGATTATTACCCCCATCCTTAATTTTATTAATTTCAAGAAATATCTCT---AATCAAGGTGTAGGAACTGGTTGAACTGTATACCCCCCTTTATCTTTAAACCTAAACCATGAAAGAAACTCTGTTGATTTAGCAATTTTTTCTTTACATATAGCAGGTATATCATCAATTATAGGAGCAATTAATTTTATTACAACTATTATAAACATAAAAATTATAGGATTATCCCTTGATCAAATAACTTTATTTAGATGATCAATTCAAATTACAGCTATTTTACTTTTATTAGCAGTACCAGTTCTAGCTGGTGCAATTACTATATTATTAACTGATCGAAACTTAAATACATCTTTTTTTGATCCTTCTGGAGGGGGAGATCCAATTTTATATCAACATTTATTT</t>
  </si>
  <si>
    <t>&gt;de3c676d86e6487d600ca16d690727f8_Hymenoptera_Ichneumonidae_Ichneumonidae_BOLD:ABW8252</t>
  </si>
  <si>
    <t>AATAAATAATATGAGATTTTGACTATTACCTCCTTCATTAATATTATTAATCTCAAGAAATATATCT---AATCAAGGTATAGGAACAGGTTGAACTGTTTACCCACCTCTATCTCTAAATTTAAATCATGAAAGTAATTCTGTTGATTTAGCTATTTTTTCATTGCACATAGCTGGAATATCATCTATTATAGGAGCAATTAACTTTATTTCAACTATTTTAAATATAAAAATCTTAGGGTCATCCTTAGAACAACTAACTTTATTTACATGATCAATTCAAATTACAGCTATTCTTTTATTATTAGCAGTACCAGTTTTAGCTGGTGCAATTACTATATTATTAACTGACCGTAATTTAAATACTTCTTTTTTTGACCCATCTGGAGGAGGAGACCCAATTCTATACCAACATTTATTT</t>
  </si>
  <si>
    <t>&gt;e839e474513c18589e44dcd7de9c54f2_Hymenoptera_Ichneumonidae_Glypta_BOLD:ACF5214</t>
  </si>
  <si>
    <t>AATAAATAATATAAGATTTTGACTACTTCCTCCCTCATTAATTTTTTTAATTTCAAGAAATATATTA---AATCAAGGTGTAGGGACTGGATGAACAGTTTATCCACCATTATCCTTAAATTTAAATCATGAAGGAAATTCTGTAGATATAGCTATTTTTTCTCTTCATATAGCAGGTATATCATCAATTATAGGAGCTATTAATTTTATCACTACTATTTTAAATATAAAAATATTAGGATCATCTTTAGAACAAATAACATTATTTTCTTGATCTATCTTAATTACTGCTATTTTACTTCTTTTAGCAGTTCCCGTTCTAGCTGGTGCTATTACAATATTATTAACAGATCGAAACTTAAATACTTCATTTTTTGATCCTTCTGGTGGAGGAGATCCAATTTTATACCAACATTTATTT</t>
  </si>
  <si>
    <t>&gt;fd9675c8353afead08d08e4fac8c29e8_Hymenoptera_Hymenoptera_X_Hymenoptera_BOLD:ACO0566</t>
  </si>
  <si>
    <t>AATAAATAATATAAGATTTTGATTACTACCTCCCTCATTAATTTTTTTAATTTCAAGTAATATTATA---AATCAAGGGGTAGGAACAGGATGAACAGTTTATCCCCCATTATCCTTAAATCTAAATCATGAAGGAAACTCTGTCGATATAGCAATTTTTTCATTACATATAGCAGGAATATCATCAATTATAGGAGCCATTAATTTTATTACTACTATTACTAACATAAAAATATTAGGTTCATCACTAGAACAAATAACTTTATTTTCTTGATCTATTTTAATTACTACAATTTTATTACTTTTTGCAGTTCCTGTTTTAGCAGGTGCTATCACTATACTACTAACTGATCGAAATTTAAATACTTCATTTTTTGATCCTTCTGGGGGAGGAGACCCAATTTTATACCAACACTTATTT</t>
  </si>
  <si>
    <t>&gt;89492a4c3b6ba1c9a59f5d244c91c189_Hymenoptera_Ichneumonidae_Glypta_BOLD:ACL9530</t>
  </si>
  <si>
    <t>TATAAATAATATAAGATTTTGATTACTTCCACCTTCATTAATTTTATTAATTTCAAGAAATATTATT---AATCAAGGTGTAGGAACAGGATGAACAGTATATCCACCTTTATCATTAAATTTAAATCATGAAGGAAATTCTGTAGATATAGCAATTTTTTCCTTACATATAGCTGGTATATCATCAATTATAGGTGCTATTAATTTTATTACTACTATTATTAATATAAAATTATCAGGATCATCGTTAGAACAAATAACTTTATTCTCTTGATCAATCTTAATTACTGCTTTTTTATTACTTTTAGCAGTTCCAGTATTAGCAGGAGCTATTACAATATTATTAACTGACCGAAATTTAAATACTTCATTCTTTGATCCTTCAGGAGGTGGAGATCCTATTCTATATCAACATTTATTT</t>
  </si>
  <si>
    <t>&gt;901bb0a3129a194ced70e4974dbfd45a_Hymenoptera_Ichneumonidae_Cryptopimpla_quadrilineata(sp.SL739)</t>
  </si>
  <si>
    <t>AATAAATAATATAAGATTTTGATTATTACCCCCTTCTTTAACACTTTTAATTTCAAGTAATATTACT---AATCAAGGAGTTGGAACTGGTTGAACAATCTACCCTCCTTTATCTCTTAACTTAAATCATGAAGGTAATTCTATTGATTTAGCAATTTTTTCATTACATATATCTGGCTTATCATCAATTATAGGAGCCATAAATTTTATTACAACAATTATTAATATAAAAATTTTTAATCTATCATTAGAACAAATAACTTTATTTTCATGATCAATTCAAATTACAGCTATTCTTATCTTATTAGCTATACCAGTATTAGCTGGGGCTATTACTATATTATTAACAGATCGAAACTTAAATACATCTTTTTTTGACCCCTCAGGAGGAGGGGACCCAATCCTTTTTCAACATTTATTT</t>
  </si>
  <si>
    <t>&gt;e4a09e91fb2b8c19b9d7aa8cd4056a12_Hymenoptera_Ichneumonidae_Mesochorus_BOLD:AAM7412</t>
  </si>
  <si>
    <t>AATAAATAATATAAGATTTTGATTGTTACCTCCTTCTCTTTTTTTATTAATTTTAAGAAGAGTAATT---CATAAAGGAGTTGGAACAGGATGGACTGTATATCCTCCTTTATCTTTAAATTCTAGACATGAAGGAATATCTGTAGATTTATCAATTTTTTCCTTACATCTAGCAGGTATATCATCAATTATAGGAGCTATTAATTTTATTACAACTATTTTTAATATACGATGTTTAGGAACATCATTAGATCAAATATCTTTATTTTCATGATCTATAAAAATTACAACAATTTTATTATTATTAGCAGTTCCTGTACTTGCAGGTGCAATTACAATGTTACTAGCAGACCGAAATTTAAATACTTCTTTTTTTGACCCTTCAGGTGGAGGAGACCCTATTTTATATCAACATTTATTT</t>
  </si>
  <si>
    <t>&gt;4723a37fb23a1d17c81b78b1076ebae0_Hymenoptera_Ichneumonidae_Mesochorus_ICHFI122-12</t>
  </si>
  <si>
    <t>AATAAATAATATAAGATTTTGATTATTACCCCCCTCTCTTTTTCTTTTAATTTTAAGAAGAGTAATT---CATAAAGGAGTAGGAACTGGATGAACTGTCTATCCCCCTTTATCATTAAATTCTAGACATGAGGGAATATCAGTAGATCTTTCAATTTTTTCTCTACACTTAGCAGGTATATCCTCAATTATAGGGGCAATTAATTTCATTACAACTATTTTAAATATACGATATTTAGGAACATCCTTAGATCAAATATCTTTATTTTCTTGATCAATAAAAATTACAACAATTTTACTCTTGTTGGCAGTTCCAGTTCTTGCAGGAGCAATCACAATATTATTAGCAGACCGAAATTTAAATACTTCTTTTTTTGACCCCTCAGGAGGAGGTGACCCTATTTTATATCAACATTTATTT</t>
  </si>
  <si>
    <t>&gt;a4017328c1c7ad0f8f1cb9917c9d0512_Hymenoptera_Ichneumonidae_Mesochorus_BOLD:AAF0483</t>
  </si>
  <si>
    <t>AATAAATAATATAAGATTTTGATTATTACCTCCTTCTTTATTTTTATTAATTTTAAGAAGTGTTACT---CATAAAGGTGTTGGAACAGGGTGAACTGTTTATCCTCCTTTATCTTTAAATTCAAGACATGAAGGAATATCTGTTGATTTATCAATTTTTTCTCTTCATTTAGCAGGAATATCTTCAATCATAGGAGCAATTAATTTTATTACAACAATTTTAAATATACGATGTTTAGGGACGTCATTAGATCAAATATCTTTATTTACTTGATCAATAAAAATTACAACAATTTTATTATTATTAGCAGTTCCAGTTCTTGCAGGAGCCATTACTATATTATTAGCAGATCGAAATTTAAATACTTCTTTTTTTGATCCTTCAGGAGGAGGAGACCCAATTTTATATCAACATTTATTT</t>
  </si>
  <si>
    <t>&gt;1c832d34b7d89fe75429fd129c6b9a68_Hymenoptera_Ichneumonidae_Hercus_fontinalis</t>
  </si>
  <si>
    <t>TATAAATAATATAAGATTTTGACTTTTACCCCCTTCTTTAATAATACTAATTTTTAGGATAATAACT---GATCAAGGGTCAGGAACTGGATGAACAGTATACCCCCCATTATCATTAAATATAAATCATGAAGGGATAGCTGTTGATATAACTATTTTTTCTTTACATTTAGCAGGTATATCTTCAATTATAGGGGCAATTAATTTTATTTCAACAATCTTAAATATACGAATTAATAATACATCATTAGAACAAATATCATTATTTTCTTGATCAATTAAAATTACAGCAATCCTTCTACTTTTAGCAGTCCCTGTTCTAGCAGGGGCTATTACTATACTTTTAACAGACCGAAATTTAAATACATCATTTTTTGATCCTTCAGGAGGAGGAGACCCAATTCTTTACCAGCATTTATTT</t>
  </si>
  <si>
    <t>&gt;c57a3f63d60e27ea82fc801f1c85e763_Hymenoptera_Ichneumonidae_Eusterinx_BOLD:AAJ0548</t>
  </si>
  <si>
    <t>AATAAATAACATAAGATTTTGATTATTACCACCTTCAATAATACTCCTAATATTTAGAATAATTACA---AATCAAGGAGTAGGAACTGGTTGAACAGTATACCCCCCACTTTCTCTTAATTTAAATCATGAAGGATTATCAATAGATTTAACAATTTTTTCTTTACATATAGCAGGAATATCATCAATTATAGGAGCTATTAATTTTATTACAACTATTATTAATATACGACCAAAATTTTTAAATTTAAGAAATATATCGCTATTTACTTGATCTATTAAAATTACAGCTATTTTACTTTTATTAGCAGTTCCTGTTTTAGCGGGAGCAATTACTATATTATTAACTGATCGAAATTTAAATACATCTTTTTTTGACCCTGCAGGGGGGGGAGACCCCATTTTATTCCAACATTTATTC</t>
  </si>
  <si>
    <t>&gt;2d90b402bec7eca367ae1adf61ce8626_Hymenoptera_Ichneumonidae_Eusterinx_subdola</t>
  </si>
  <si>
    <t>AATAAATAATATAAGATTTTGATTACTCCCCCCTTCAATTTTTCTTTTAATACTTAGAATAACTACT---AATCAAGGTGTAGGAACTGGATGAACAATTTATCCACCTCTTTCTTTAAATCTAAATCATGAAGGACTTTCAATAGATTTAACAATTTTTTCTTTACATATAGCAGGAATATCTTCAATTATAGGAGCCATTAATTTTATTACAACTATTATTAATATACGACCTAATTTTTTAAATTTAAATAATATTTCCCTATTTACCTGATCAATTAAAATTACAGCAATTTTACTTTTATTAGCAGTTCCTGTTTTAGCGGGAGCTATTACAATACTACTTACTGATCGAAATCTAAATACATCTTTTTTTGACCCATCTGGAGGAGGTGACCCCATCTTATTTCAACACTTATTC</t>
  </si>
  <si>
    <t>&gt;23a6bee53b06aa269b47aecb470a724f_Hymenoptera_Ichneumonidae_Proclitus_BOLD:AEI2307</t>
  </si>
  <si>
    <t>AATAAATAATATAAGATTTTGATTACTTCCACCTTCTTTATTAATATTAATCTTTAGAAGGATTATT---AATCAAGGAGTTGGAACAGGATGAACAGTATACCCCCCTCTATCATTAAATATTAACCATGAAGGGATATCTGTTGATTTTGCTATTTTTTCTCTTCATATGGCAGGAATATCTTCAATTATAGGAGCAATTAACTTTATTACTACTATCATTAATATGCGACCAAAAATAATTTCATTAGATAAAATAACATTATTTACTTGATCTATTCTTATTACAGCTATTTTATTATTATTAGCTGTTCCAGTATTAGCAGGTGCTATTACCATATTATTATCAGATCGTAATTTAAATACATCATTTTTTGACCCATCAGGTGGAGGAGATCCTATTCTTTATCAACACTTATTT</t>
  </si>
  <si>
    <t>&gt;56bb138686ac31c44d6a4621204a99b0_Hymenoptera_Ichneumonidae_unclassified.Ichneumonidae</t>
  </si>
  <si>
    <t>AATAAATAATATAAGATTCTGATTACTCCCCCCCTCTATTTTTTTATTAATTTTTAGAAGATTAATG---AATCAAGGTGTTGGAACAGGCTGAACTGTTTATCCCCCATTATCACTTAATATTAATCATGAAGGTATAGCTTTAGATTTTGCTATTTTTTCTTTACATATAGCCGGTATATCTTCAATTATAGGAGCTATTAATTTTATCACAACTATCATAAATATACGCCCAAAAATAATTTCATTAGATAAAATAACCTTATTTTCTTGATCAATTAAAATTACTGCAATTTTACTTTTATTAGCTGTCCCTGTCCTAGCAGGGGCAATTACAATACTTTTAACAGATCGTAATTTAAATACATCTTTTTTTGACCCCTCAGGAGGGGGAGATCCTATTCTTTATCAACACTTATTT</t>
  </si>
  <si>
    <t>&gt;5a8a1312e8a916be9c31695bafa5039b_Hymenoptera_Ichneumonidae_Epistathmus_crassicornis</t>
  </si>
  <si>
    <t>AATAAATAATATAAGATTTTGATTATTACCACCTTCATTATTATTTTTATTGTTAAGATCAATTATT---AATCAAGGAGTAGGAACTGGTTGGACAGTTTACCCCCCCTTATCATTAAATATTAATCATGAAGGAATATCAGTTGATTTGGCAATTTTCTCCCTTCATCTTGCAGGAATATCATCAATTATAGGAGCAATTAATTTTATTACTACAATTATTAATATACGAATATTTAATATTTCTTTAGAAAAAATATCATTATTTATTTGATCAATCTTAATTACTACAATTTTATTATTATTGGCCGTACCAGTATTTGCAGGAGCATTAACAATATTATTAACAGATCGAAATTTAAATACTTCATTTTTTGACCCTTCAGGAGGAGGAGACCCAATTCTCTATCAACATTTATTT</t>
  </si>
  <si>
    <t>&gt;5c26173dbcdf2e5f5a9398ad6477ae15_Hymenoptera_Ichneumonidae_Ichneumonidae_BOLD:ACP5034</t>
  </si>
  <si>
    <t>AATAAATAATATAAGATTTTGAATATTACCCCCATCATTATTATTTTTATTATCAAGATCTTTAATT---AATCAAGGGGTAGGAACTGGATGAACAGTTTACCCTCCTTTATCTTTAAATATTAACCATGAAGGAATATCAGTTGATTTAGCAATTTTTTCTCTTCATTTAGCTGGGATATCCTCAATTATAGGGGCAATTAATTTTATTACCACTATTATAAACATACGTTCATTTAATATCACTTTAGAAAAAATATCATTATTTGTTTGATCAATTTTAATTACTACAATTTTACTTTTATTAGCTGTACCTGTATTTGCCGGAGCTTTAACAATACTTCTAACAGACCGAAATTTAAATACATCATTTTTTGACCCCTCAGGAGGAGGAGACCCAATTCTTTATCAACATTTATTT</t>
  </si>
  <si>
    <t>&gt;b395361bb2cd2cc316931742fd4f8565_Hymenoptera_Ichneumonidae_Stenomacrus_affinitor</t>
  </si>
  <si>
    <t>AATAAATAATATAAGATTTTGACTTCTTCCACCATCAATTTTATTACTTTTATTTAGAAGAATTTTA---AATAAAGGTGTTGGAACAGGATGAACAGTGTATCCCCCCCTATCTTTAA---ATTACCATCCAGGGATATCTATTGATATAGCAATCTTTTCATTACATTTAGCAGGAATATCATCAATTATAGGAGCCATTAATTTTATTACCACAATTTTAAATATACGACCTAATTCAATTAAATTAGATAAAATTTCTTTATTTACTTGATCAATTAAAATCACTACAATTTTACTTTTATTAGCTGTTCCAGTATTAGCTGGAGCTATTACTATATTATTAACTGATCGTAATTTAAATACTTCATTTTTTAATCCTGCAGGTGGAGGAGACCCAATTTTATATCAACATCTTTTT</t>
  </si>
  <si>
    <t>&gt;881795fd18fd7b5824d015ff9e4c1d8b_Hymenoptera_Ichneumonidae_Stenomacrus_affinitor</t>
  </si>
  <si>
    <t>CATAAATAATATAAGATTTTGACTCCTCCCCCCATCAATTTTATTACTTTTACTTAGAAGAATTTTA---AATAATGGAGTAGGAACAGGATGAACAGTTTATCCCCCCTTATCCCTAAGATATTATCATTCAGGAATAGCTATTGATATAGCAATTTTTTCACTTCACTTAGCAGGAATATCATCAATTATAGGAGCTATTAATTTTATTTCTACAATTTTTAATATACGACCTAATTCAGTTAAATTAGATAAAATTTCTTTATTTACTTGATCAATTAAAATTACTACAATTTTACTTTTATTAGCCGTTCCAGTTTTAGCTGGTGCTATTACTATACTATTAACTGATCGAAATTTAAATACCTCATTTTTTAACCCCGCAGGAGGGGGAGATCCAATTTTATATCAACATCTTTTT</t>
  </si>
  <si>
    <t>&gt;088db6ee17f8d7d514889a83e13caeae_Hymenoptera_Ichneumonidae_Neurateles_BOLD:ABY5384</t>
  </si>
  <si>
    <t>AATAAATAACATAAGATTTTGGCTGCTACCCCCATCAATCATATTACTCTTATTAAGAAGGATAATT---AACCAGGGTGTGGGGACTGGATGAACAGTATACCCCCCACTATCTTTAAATATTAACCATGAAGGATTATCTGTAGATATATCAATTTTCTCCTTACATTTGGCCGGAATAGCTTCAATCATAGGAGCTATTAACTTTATTACTACAATTTTAAATATACGATTAAACTCAATTAAATTAGATAAAATCTCACTATTTACATGATCAATTAAAATTACTACAATTTTACTTTTACTGGCCGTTCCTGTTTTAGCGGGAGCTATTACAATATTACTAGCCGATCGTAATTTAAATACATCATTTTTTGACCCTTCAGGGGGAGGGGACCCTATTCTTTACCAACATTTATTT</t>
  </si>
  <si>
    <t>&gt;3f588bc49ddd4b92965807aac12c6f16_Hymenoptera_Ichneumonidae_Xylophrurus_NOPRA595-17(sp.SL738)</t>
  </si>
  <si>
    <t>AATAAATAATATAAGATTTTGATTATTACCCCCTTCTCTCTTTTTCTTAATTAACAGAAGAATTATT---AACCAAGGAGTTGGAACAGGTTGAACCGTATACCCACCTTTATCTTTAAATGTTAATCATGAGGGAATATCAGTAGATTTAGCTATCTTTTCCCTTCATATAGCAGGTATATCTTCTATTATAGGAGCAATCAATTTTATTTCAACAATTATTAACATATTCCCTCTAAATTGTAAATTTGAACAATTAACCCTTTTTACTTGATCAATTTTAATTACTGCAATTTTATTATTATTAGCAGTTCCTGTATTAGCTGGAGCAATTACTATATTATTAACAGATCGAAATCTAAATACATCTTTTTTTGACCCCTCAGGTGGAGGTGATCCTTTACTTTATCAACATTTATTT</t>
  </si>
  <si>
    <t>&gt;e1a48353e7974f975df8295e80556504_Hymenoptera_Ichneumonidae_Spilichneumon_celenae</t>
  </si>
  <si>
    <t>AATAAATAATATAAGATTCTGATTACTTCCTCCTTCAATCTTTTTACTAATTAATAGGTCATTAACA---AATCAAGGACCTGGAACAGGTTGAACCGTATACCCACCCCTTTCACTAAACTTAAATCATGAAGGATTATCAGTTGATTTATCAATCTTTTCCCTTCATATAGCAGGTATATCTTCTATTATAGGTGCAATTAATTTTATTTCCACTATCATAAATATATTTCCCATAAAAATAAAATTTGAACAATTAACCCTATTTACTTGATCAATTTTAATTACAACTATTTTACTATTATTAGCTGTCCCCGTTCTTGCTGGAGCAATTACTATATTATTAACTGATCGAAATTTAAATACCTCATTTTTTGACCCTTCAGGAGGAGGGGATCCTATTCTTTATCAACATTTATTC</t>
  </si>
  <si>
    <t>&gt;037dbb0c3200272647237698a774c224_Hymenoptera_Ichneumonidae_Gelis_BOLD:ACF8316</t>
  </si>
  <si>
    <t>AATAAATAATATAAGATTTTGATTATTACCCCCCTCCTTAATCTTATTATTAAATAGAAATTTAATT---AATCAAGGAACAGGTACAGGATGAACAATTTATCCACCACTTTCATTAAATTTAAATCATGAAGGAATATCAGTTGATATATCTATTTTTTCTCTTCATTTAGCAGGTATATCATCTATTATAGGATCTATCAACTTCATTAGAACTATTCTAAATATATATCCATCAAATATAAATTTAGAAGCCCTAACTCTTTTTAGATGATCAATTTTAATTACAACAATTTTACTACTATTAGCAGTCCCAGTACTAGCTGGCGCCATCACTATATTATTAACTGATCGAAATTTAAATACCTCATTTTTTGACCCAACAGGAGGTGGAGATCCAATTCTTTACCAACATTTATTT</t>
  </si>
  <si>
    <t>&gt;47a40c994a39a12b43a27ee17130f8f9_Hymenoptera_Ichneumonidae_Gelis_melanocephalus</t>
  </si>
  <si>
    <t>AATAAACAATATAAGATTTTGACTCCTGCCACCATCTCTTTTATTATTAATTAATAGGAGTATTATC---AATCAAGGAGTAGGAACAGGTTGAACAATTTATCCCCCCTTATCATTAAATCTAAGACATGAAGGAATATCAATTGATATATCAATTTTTTCTCTTCATATAGCAGGAATATCATCTATTATAGGGGCAATTAACTTCATTAGAACAATTATAAATATATATCCTTTATCAATAAAAATAGAACAATTAACTTTATTTAGGTGGTCAATTTTAATTACTACAATTTTACTATTATTGGCTGTCCCGGTGTTAGCCGGCGCTATTACTATATTGTTAACTGACCGAAATTTAAATACTTCATTTTTTGACCCATCAGGAGGCGGAGACCCAATTTTATATCAACATTTATTT</t>
  </si>
  <si>
    <t>&gt;803e9f228a253fc799dfd6e81e0fa345_Hymenoptera_Ichneumonidae_sp.SL259</t>
  </si>
  <si>
    <t>TATAAATAATATAAGATTTTGATTATTGCCCCCATCTATTCTATTATTAATTAATACAAGAATTATT---AACCAAGGAGTAGGAACAGGCTGAACAGTATACCCACCCTTATCTTTAAATATTAATCATGAAGGTTTATCTGTTGATATAGCTATTTTTTCACTTCATATAGCTGGAATATCTTCAATTATAGGAGCAATTAACTTCATCTCAACTATCATAAATATACACCCCAAAAATATAAAATTAGATCAACTAACCCTATTCACTTGATCAATTTTAATTACCACAATTCTACTTTTATTGGCAGTGCCAGTATTAGCCGGAGCTATTACTATACTTCTAACTGACCGTAATATTAATACTTCATTCTTTGACCCATCAGGAGGGGGAGACCCAATTCTCTATCAACATTTATTT</t>
  </si>
  <si>
    <t>&gt;865944ddf63a2374edcd1c37afcd9d5c_Hymenoptera_Ichneumonidae_Ichneumonidae_BOLD:AAU9859</t>
  </si>
  <si>
    <t>TATAAATAATATAAGATTCTGATTATTGCCCCCTTCTTTATCATTACTATTAATTAGAAGAATAATT---AATCAAGGCACAGGAACTGGTTGAACAGTTTATCCCCCCCTTTCATTAAATATTAATCATGAAGGTATATCTACTGATATAGCTATTTTCTCACTTCACTTAGCAGGTATATCCTCTATTATAGGAGCTATTAATTTTATTTCCACTACTTTAAATATAATAGCATCTTCAATAAATTTAGAACAATTAAGACTCTTTACTTGATCAATTCTAATTACTACAATTTTACTACTATTAGCAGTCCCTGTTTTAGCAGGAGCTATTACTATATTATTAACTGATCGAAATTTAAATACCTCATTTTTTGACCCCTCAGGGGGAGGTGATCCAATTTTATTTCAACATTTATTC</t>
  </si>
  <si>
    <t>&gt;59c975aaa25093aec37bc674545d8bc8_Hymenoptera_Ichneumonidae_Megastylus_excubitor</t>
  </si>
  <si>
    <t>TATAAATAATATAAGATTTTGACTACTACCTCCATCAATTACTATTTTAATTTATGGAAGAATTATT---AATCAAGGTATTGGTACAGGATGAACAATTTATCCACCTCTTTCTTTAAATATTAACCATGAAGGTATATGTGTTGATTTATCAATTTTTTCATTACATATAGCCGGTATATCTTCTATTATAGGTGCTATTAATTTTATTTCAACAATTAATAATATACGTCCTAACATAATCACTTTAGAAAAAATAAGTCTATTTAGATGATCAATTTTAATTACTACAATTTTACTTTTATTAGCAGTTCCTGTTTTAGCTGGAGCTATTACAATATTATTAACTGACCGTAATTTAAATACTTCTTTTTTTGACCCATCAGGAGGGGGGGACCCAATTTTATACCAACATCTATTC</t>
  </si>
  <si>
    <t>&gt;1ef07bc3e36ad7fd15edb82d3dbc8d07_Hymenoptera_Ichneumonidae_Pantisarthrus_lubricus</t>
  </si>
  <si>
    <t>AATAAATAATATAAGATTTTGATTATTACCCCCTTCTTTAACAATACTATTATTTAGAGGTATCCTA---AATCAAGGAGCTGGTACAGGATGAACTGTTTACCCTCCATTATCTTTAAATTTAAATCATGAAGGACTATCAGTCGATTGTGCAATTTTCTCACTTCATATGGCAGGCATATCATCAATTATAGGAGCAGTTAATTTTATCACAACTATTATAAATATGCGTCCCCATAATATCACCCTTGATAAAATATCTTTATTTACTTGATCAATTAAAATTACCGCAATTTTATTACTTTTAGCGGTACCTGTTTTAGCAGGAGCAATTACTATACTTTTAACTGATCGAAACTTAAATACATCATTTTTTGACCCATCCGGAGGTGGAGACCCAATTTTATACCAACATTTATTT</t>
  </si>
  <si>
    <t>&gt;56455d75556f362afa2bb142efb20824_Hymenoptera_Ichneumonidae_Cylloceria_ABOTH5645-22</t>
  </si>
  <si>
    <t>AATAAATAACATAAGATTCTGACTTTTACCCCCATCTTTGCTAATATTAATATTCAGTAATATTATT---AATCAAGGAACAGGAACAGGCTGAACAATTTATCCCCCATTATCCTCTAACTTAAATCATGAAGGAATATCAATAGATTTAACTATCTTTTCTCTTCATATAGCAGGAATATCTTCTATTATAGGAGCTTTAAACTTTATCACAACTATCATAAATATAAGTCCTAAAAATTTATCTATAGATAAATTATCTTTATTTATCTGATCAATTAAAATTACAGCTATTTTATTACTCCTAGCTGTTCCTGTCTTAGCCGGAGCTATTACTATACTATTAACTGATCGTAACTTAAATACATCATTTTTTGATCCTTCTGGAGGCGGAGACCCAATCTTATTTCAACACTTATTT</t>
  </si>
  <si>
    <t>&gt;99edb6d9fb2bb022d2da84b40372afb9_Hymenoptera_Ichneumonidae_unclassified.Cylloceria</t>
  </si>
  <si>
    <t>TATGAATAATATAAGATTCTGATTGCTACCCCCCTCTTCATTAATATTAATATTCAGAAATATTATT---AATCAAGGAACAGGAACAGGATGAAGGATTTATCCCCCATTATCATCCAACTTAAATCATGAAGGAATATCAATAGATTTAACCATCTTCTTTCTTCACATAGCAGGAATATCTTCCATTATAGGAGCCTTCAATTTTATTACAACTATTATAAATATAAACCCTAAAAATTTATCTATAGAAAAATTATCTCTATTTATCTGATCAATTAAAATTACAGCCATTTTCGAACTTTTAGCCGTTCCTGTCTTAGCTGGAGGTATTTCTCTACTATTAACTGATCGTAATTTAAATACATCATTTTTTTATCCTTCAGGAGGGGGAGACCCAATTCTATTCCAACACTTATTT</t>
  </si>
  <si>
    <t>&gt;06f87a90afed725ff3bc65a4dc53d2da_Hymenoptera_Ichneumonidae_Misetus_oculatus</t>
  </si>
  <si>
    <t>ATTAAATAATATAAGATTTTGATTATTACCTCCATCTTTAATTCTTCTAATTAATAGAAATTTAATA---AATTTAGGAACAGGAACAGGTTGAACAATTTATCCACCCTTATCCTTAAATTTAAATCATGAAGGTTTATCTATAGATTTAACAATTTTTTCTTTACATTTAGCTGGTATATCATCTATTATAGGAGCAATTAATTTTATTACAACAATTTTAACAATATATCCAACAAATTATAAATTAAATCAATTATCATTATTTACTTGATCAATTTTAATTACTACAATTCTTTTATTATTAGCTGTACCTGTACTAGCAGGGGCTATTACAATACTTTTAACTGATCGAAATTTAAATACATCATTTTTTGATCCTTCAGGTGGTGGTGATCCTATCTTATTCCAACATTTATTT</t>
  </si>
  <si>
    <t>&gt;a5ea9a920ec079856a4f5bb64af348a7_Hymenoptera_Ichneumonidae_Ichneumonidae_BOLD:ABZ2032</t>
  </si>
  <si>
    <t>TATAAATAATATAAGATTTTGATTATTACCACCATCTTTAATTTTATTAATTAATAGAAATATTATA---AATCAAGGGGTTGGGACTGGATGAACAGTCTACCCTCCTTTATCATTAAATATAAGTCATGAAGGATCATCTGTCGATATAGCTATCTTTTCTTTACACCTTGCAGGAATTTCATCCATTATAGGTGCAATTAATTTCATTACAACTATTATTAATATACACCCTCACCATTGTAAATGAGAACAATTAACCTTATTTACTTGATCCATTCTTATTACAACTATCCTTCTCCTTTTAGCTGTACCTGTATTAGCAGGAGCTATCACTATACTTTTAACTGACCGAAATCTAAATACCTCATTTTTTGATCCTTCAGGAGGTGGTGACCCAATTTTATACCAACATTTATTT</t>
  </si>
  <si>
    <t>&gt;7091b516a573aeeb806bf37575a5428a_Hymenoptera_Ichneumonidae_Ischnus_inquisitorius</t>
  </si>
  <si>
    <t>AATAAATAATATAAGATTTTGAATATTACCCCCATCATTATTTTTATTAATTAATAGAAATTCTATT---AATCAAGGAACAGGAACAGGATGAACCATATACCCCCCATTATCTCTTAATATTAATCATGAAGGATTAGCTATAGATTTAACAATTTTTTCCCTTCATATTGCTGGTATATCTTCAATTATAGGAGCTATTAATTTTATCACTACTATCATAAATATATTCCCTATTAATATAAAATTAGATCAATTAACATTATTTATCTGATCTATTTTAATTACAGCCATTCTTTTACTTTTAGCAGTACCTGTATTAGCAGGTGCCCTAACAATATTATTAACTGATCGAAATTTAAATACATCATTCTTTGACCCAACAGGAGGAGGAGATCCAATTCTTTTCCAACATTTATTT</t>
  </si>
  <si>
    <t>&gt;c1498dc8b8f1a3862f42fa14d4a0c93e_Hymenoptera_Ichneumonidae_Exochus_BOLD:ACJ9319</t>
  </si>
  <si>
    <t>AATAAATAATATAAGATTTTGATTATTAATTCCCTCTATCATTTTACTCCTATCAAGATCAATTATT---AATCAAGGTGTAGGAACTGGTTGAACAGTTTATCCTCCCCTTTCTTTAAATATTAATCATGAAGGAATATCTGTTGATTTAAGAATTTTTTCTCTTCATTTAGCTGGAATATCATCTATTATAGGAGCAATTAATTTTATTACCACAATCATTAGAATAAAAATTAATAAATTATCTTTAGAACAATTAACTCTATTTACTTGATCTATTAAAATTACCGCAATTCTTTTATTATTAGCCGTTCCAGTTTTAGCAGGAGCTATCACTATATTATTAACCGATCGTAATTTAAATACATCATTTTTTGACCCCATAGGAGGAGGAGATCCAATTCTTTATCAACACCTTTTC</t>
  </si>
  <si>
    <t>&gt;0bedecd2ead5693498de7fa0a1238cce_Hymenoptera_Ichneumonidae_Campoplex_BOLD:ACG6631</t>
  </si>
  <si>
    <t>TATAAACAATATAAGATTTTGATTACTACCCCCCTCTATCTTATTACTTACATCAAGATCCATTATT---AATCAAGGAGCTGGAACAGGATGAACAGTATACCCTCCCCTATCTTTAAATGTTAATCATGAAGGTATATCAGTAGATTTAGCTATTTTTTCATTACATATTGCAGGAATATCCTCTATTATAGGAGCAATCAATTTTATCTCAACTATTTTTTTAATAAAAAATATTAATAAAAATTTAGAAAATTTAACTTTATTCACATGATCAATTTTAATTACAACTATTTTATTATTACTAGCTGTTCCTGTTTTAGCAGGTGCAATCACCATATTATTAACAGACCGTAATTTAAATACTTCTTTTTTTGATCCTTCTGGAGGAGGAGACCCTATTTTATACCAACACCTATTT</t>
  </si>
  <si>
    <t>&gt;00506b267ab27f891467661bd37740a5_Hymenoptera_Ichneumonidae_Helictes_BOLD:ACE0712</t>
  </si>
  <si>
    <t>AATAAATAATATAAGATTTTGACTTTTACCCCCCTCATTATTAATATTAATTTATAGAAGAATAATT---AATCAAGGTGTTGGAACAGGATGAACAGTTTATCCCCCCCTTGCAAATAATATAAATCATGAAGGTATATCATTAGATTTTGCAATTTTTTCATTACATATAGCAGGACTATCCTCAATTATAGGAGCAATTAATTTTATCTCAACAATTAAAAATATACGAACAATTTATATAAATTTTGATAAAATTTCTTTATTTTGTTGATCAATTAAAATTACTGTTATTCTACTTTTATTGGCAGTTCCAGTTTTAGCTGGGGCTATTACTATATTATTAACTGATCGAAACTTAAATACTACTTTTTTTGATCCTTCAGGAGGAGGGGACCCGATTCTTTACCAACATTTATTT</t>
  </si>
  <si>
    <t>&gt;65a1e0eaa838fe4e26c6a92cf1acffce_Hymenoptera_Ichneumonidae_unclassified.Helictes</t>
  </si>
  <si>
    <t>AATAAATAATATAAGATTTTGACTTTTACCCCCCTCCTTATTAATATTAATTTACAGAAGAATAATT---AATCAAGGTGTAGGACCAGGATGAACAGTTTACCCGCCACTTGCAAATAATATAAATCATGAAGGTATATCATTAGATTTTGCAATTTTTTCATTACATATAGCTGGATTATCTTCAATTATAGGAGCAATTAATTTTATTTCAACAATCATAAACATACGAACAATTTATATAAATTTTGATAAAATTTCTTTATTTTGTTGATCAATTAAAATTACTGTTATTTTACTTTCATTAGCAGTACCAGCTTTAGCGGGAGCTATTACTATATTATTAACTGATCGAAACTTAAATACTACTTTTTTTGATCTATCGGGGGGAGGTGACCCAATTCTTTACCAACATTTATTT</t>
  </si>
  <si>
    <t>&gt;29847eea9c8f9652a24800255ddb41a4_Hymenoptera_Ichneumonidae_Helictes_BOLD:AAY2004</t>
  </si>
  <si>
    <t>TATAAACAATATAAGATTTTGACTTTTACCCCCTTCCCTATTAATACTAATTTATAGAAGAATAATT---AATCAAGGGGTTGGGACAGGATGAACAGTCTACCCCCCTCTAGCAAATAATTTAAATCATGAGGGGATATCATTAGATTTTGCAATCTTCTCATTGCATATAGCTGGATTATCCTCTATTATAGGGGCAATTAATTTTATTTCAACAATCATAAATATACGAACAATTTATATAAGATTTGATAAAATATCTTTATTTTGTTGATCAATTAAAATTACTGTTATTTTACTTTTATTAGCAGTACCAGTTTTAGCTGGGGCTATTACTATACTATTGACTGATCGAAATTTAAATACTACTTTTTTTGATCCTTCGGGAGGAGGAGACCCAATTCTCTATCAACATTTATTT</t>
  </si>
  <si>
    <t>&gt;fccd6f0e56cf59574606b43e3db63359_Hymenoptera_Ichneumonidae_Netelia_testacea</t>
  </si>
  <si>
    <t>CATAAATAATATAAGATTTTGATTACTCCCTCCCTCATTAATCCTTTTAATTTCTAGAAGATTAATT---AATCAAGGAGTTGGTACTGGATGAACTATTTACCCTCCATTATCCCTTAATTTAAGACATGAAGGAATATCTGTAGATTTATCAATTTTCTCCCTTCATATAGCAGGTATATCATCAATTATAGGTGCTATTAACTTTATTTCAACTATTTTAAATATACGAATTAAAAACACTAATATAGACCAAATATCTTTATTTTCATGATCTATCTTAATTACAACATTCCTATTACTTTTAGCTGTTCCAGTTTTAGCAGGAGCCATTACTATAATTTTAACAGATCGTAATTTAAATACATCATTTTTTGACCCCTCAGGAGGGGGAGACCCCCTCCTATTCCAACATTTATTT</t>
  </si>
  <si>
    <t>&gt;68a6667e8c110f985475e2d20cea4c5e_Hymenoptera_Ichneumonidae_Hemiphanes_gravator</t>
  </si>
  <si>
    <t>AATAAATAATATAAGATTTTGATTAATTCCTCCATCAATAATTTTATTAATTAGTAGATCTTTAATT---AATCAAGGAGTTGGTACAGGATGAACTGTTTATCCTCCCCTATCCCTAAATAATATACATGAAGGTATATGTATTGACTTAGCAATTTTTTCTTTACATTTAGCTGGTGCATCATCAATTATAAGATCAATTAATTTTATTTCCTCAATTATAAATATATTACCACTAATAATTAAATATGAACAAATAACTTTATTCACATGATCAATTTTAATCACAACTATTCTTTTACTTTTAGCAGTTCCAGTTTTAGCAGGAGCTATTACTATACTTTTAACTGATCGAAATTTAAATACTTCATTTTTTGATCCCTCAGGAGGTGGGGATCCAATCTTATACCAACATTTATTT</t>
  </si>
  <si>
    <t>&gt;42ba5bf0337239a5b20bbdb80fac76b0_Hymenoptera_Ichneumonidae_Syndipnus_macrocerus</t>
  </si>
  <si>
    <t>AATAAATAATTTAAGATTTTGACTATTACCCCCATCAATAATATTAATAATTAGAAGAATAACCCTA---AATCAAGGTATTGGCACAGGATGAACAATTTACCCCCCTTTATCATCAAATTTAAATCACGAAGGAATATCTTTAGATACGAGAATCTTTTCCTTACATTTAGCCGGTATATCCTCAATTATAGGAGCAATTAACTTTATCACTACCATCCTTAATATAAAAATTACAAAATCTAAATTAGATCAATTACCCCTTTTTGTATGGTCCATCAAAATTACCGCAATTCTCCTGCTACTTGCTGTACCAGTTTTAGCCGGAGCCATTACTATATTATTAACTGATCGTAACTTAAATACTTCATTTTTTGATCCTTCGGGGGGAGGTGACCCTATTTTATATCAACACTTATTC</t>
  </si>
  <si>
    <t>&gt;a18b3fa294dd407975bfa590cfe82806_Hemiptera_Microphysidae_Loricula_pselaphiformis</t>
  </si>
  <si>
    <t>AATAAACAACATAAGATTTTGACTTCTTCCACCATCCTTAACACTTCTTCTATCAAGAAGTATTGTA---GAAAGCGGAGCAGGAACCGGGTGAACAGTATACCCTCCCTTATCATCAAACTTAACGCACCCAGGTGCTTCAGTAGACCTTACTATCTTTTCTCTTCACTTAGCAGGAATTTCATCAATCCTAGGGGCAGTAAATTTCATCTCTACTATTATTAATATGCGCCCAAAAGGAATAACACCCGAACAAATACCCCTATTTGTGTGATCAGTAGGAATCACCGCCCTACTCCTACTATTATCACTTCCAGTTCTAGCTGGAGCTATTACCATATTACTAACAGACCGAAATCTAAACACTTCTTTCTTTGACCCCGCAGGGGGTGGAGACCCAATCCTATATCAACATCTATTC</t>
  </si>
  <si>
    <t>&gt;87cd319e6e4e9ea2773f38c75b0919f2_Ephemeroptera_Baetidae_Centroptilum_luteolum</t>
  </si>
  <si>
    <t>AATAAATAACATAAGCTTTTGACTTCTCCCGCCGTCTCTCACCCTTCTGTTGTCGAGAAGACTTGTA---GACGTAGGCGCGGGTACCGGGTGAACAGTATACCCACCTTTAGCTGCTAACATTGCTCATGGGGGCTCTTCAGTAGATTTCGCTATTTTTTCTCTTCACCTAGCAGGGGTGTCCTCAATTCTTGGTGCGGTAAATTTTATTACTACAGTGATTAATATGCGTAGACCTGGGATAACTCCCGATCGAATCCCCCTATTCGTGTGATCAGTAGTAATTACTGCAGTGCTCCTTCTTTTATCACTGCCAGTGCTTGCGGGCGCTATTACCATACTTTTAACAGACCGCAACTTAAATACATCATTTTTTGACCCGGCTGGTGGGGGAGACCCAATTTTATACCAACACTTGTTT</t>
  </si>
  <si>
    <t>&gt;3b3881f12e8eaf6e99ac5ade396894bf_Coleoptera_Latridiidae_Enicmus_rugosus</t>
  </si>
  <si>
    <t>GCTTAACAACATAAGATTCTGGCTTCTTCCTCCCTCATTAAGCCTCTTAATTATAAGAAGAATTGTA---GAAAGAGGAGCAGGGACAGGATGAACTGTATACCCTCCCTTATCTAGAAATATTGCTCATAACGGATCCTCTGTAGATTTAGCTATTTTCAGCCTCCATTTAGCAGGAATTTCATCAATTTTAGGAGCAGTAAATTTTATTACAACAGTTATTAATATACGTCCAACTGGGATGTCTTTAGACAGTATACCTTTATTTAGTTGATCTGTAACCCTAACTGCAATTTTACTTCTTCTGTCATTACCTGTTTTAGCAGGAGCAATTACTATGTTATTAACAGACCGTAACTTAAACACATCATTTTTCGACCCTGCAGGAGGGGGAGATCCTATTCTTTACCAACACTTATTT</t>
  </si>
  <si>
    <t>&gt;e9cef4733b5e72eca27f0a806447f07e_Dermaptera_Forficulidae_Chelidurella_acanthopygia</t>
  </si>
  <si>
    <t>AATAAATAATATAAGATTTTGATTACTCCCTCCCTCTCTGTTACTTTTACTTTCTGGAAGAATAGTA---GATAGTGGGGCGGGAACTGGCTGAACAGTTTATCCTCCTCTAGCAGGAGTAGTCGCTCATGCAGGAGCATCTGTTGATTTAAGAATCTTTTCTCTCCATTTAGCAGGAGTATCCTCAATCTTAGGAGCTGTAAATTTTATTACCACAGTAATAAATATGCGTCCTTCAGGTCTTACCTTAGAACGAATCCCTTTATTCGTATGATCTGTTGCTATTACCGCTCTATTACTGCTCCTATCTTTGCCTGTTCTAGCTGGAGCAATCACCATATTATTAACAGATCGAAATTTAAACACAACATTTTTTGATCCTGCAGGTGGAGGAGATCCAATTCTTTACCAACACTTATTT</t>
  </si>
  <si>
    <t>&gt;146e8c40c756cc2164788fb709779085_Hymenoptera_Braconidae_Spathicopis_flavocephala</t>
  </si>
  <si>
    <t>AATAAATAATATAAGATTTTGGTTACTACCACCTTCATTATTTTTATTATTAATAAGAAATTTTTTA---AATATTGGAGCTGGTACAGGATGAACTGTTTATCCTCCATTATCAATAAATGTGAGACATATAGGAGTTTCAGTGGATATGGTAATTTTTTCTTTACATTTAGCAGGGATTTCTTCTATTATAGGTGCAGTAAATTTTATTTCAACAATTATAAATATACATTTATTAGGATTAAATTATGATATAATTTCTTTATTTACTTGGTCTGTAAAAATTACAGCATTATTATTATTATTGTCTTTACCAGTATTAGCAGGAGCTATTACTATGTTATTGACAGATCGAAATTTAAATACATCATTTTATGATCCAATAGGAGGAGGTGATCCAGTTTTATATCAACATTTATTT</t>
  </si>
  <si>
    <t>&gt;8be9d48c5e0a3f0d7c25dab85d1c4dd6_Hymenoptera_Braconidae_Townesilitus_BOLD:ACK7114</t>
  </si>
  <si>
    <t>AATAAATAATATAAGATTTTGGTTATTACCTCCTTCTATTATTTTATTGTTAGGGGCTAATTTTGTA---GGAATAGGAGTGGGGACTGGTTGAACAGTTTATCCTCCTTTATCTTTAGGTGTGGCTCATAGAGGTATTTCTGTTGATATGGCTATTTTTTCTTTACATTTAGCTGGCATGTCTTCTATTATGGGGGCGGTAAATTTTATTTCTACTATTTTAAATATGCGACTAATTGGATTAATAATAGATAATGTATCTCTTTTATGTTGGTCTGTAAAAATTACTGCTTTATTGTTATTGTTATCTTTGCCTGTTTTAGCTGGGGCTATTACTATACTTTTGACTGATCGAAATTTAAATACTTCATTTTTTGACCCGGCAGGAGGGGGGGATCCTGTATTATATCAACATTTATTT</t>
  </si>
  <si>
    <t>&gt;a57e2b8cb847cfafdef6f500960c981d_Diptera_Cecidomyiidae_unclassified</t>
  </si>
  <si>
    <t>TATAAATAACATAAGATTTTGATTTTTACCTCCTTCATTAATATTATTATTACTTAGTAGAATAGTA---AGATACGGTTCCGGTACAGGATGAACTATTTACCCTCCATTATCTTCAGTTACTTTTCACTCCGGTTCGTCGGTTGATTTTTCAATTTTTTCTTTACATTTAGCTGGTATTTCATCTATTCTTGGAGCAATCAATTTTATTTCAACAATTATAAATATAAAAATCAAATCAATACATTATAATTCTATTCCACTATTCATTTGATCTGTAATAATTACTGCAATTTTATTATTATTATCATTACCAGTTTTAGCTGGTGCTATTACAATATTATTAACAGATCGAAATTTTAATACATCATTTTTTGATCCGATGGGAGGAGGAGATCCAATTTTATATCAACATTTATTT</t>
  </si>
  <si>
    <t>&gt;578db8bbedfa523ffbb115440fa5c401_Diptera_Cecidomyiidae_Peromyia_fungicola</t>
  </si>
  <si>
    <t>TTTAAATAATATAAGATTTTGATTTTTACCCCCAGCATTAAGGGTTTTACTTATAAGAAGAATTGTA---GAATCTGGAACCGGGACGGGTTGAACAGTTTATCCTCCCCTTTCTTCTTCTGTTGCTCATTCTGGTCCTTCAGTTGATTTATCCATCTTTTCTTTACATTTAGCTGGCATTTCTAGAATTTTAGGGGCTATTAATTTTATTTCTACTATTATAAATATGCAAATTTCTTCGATTAAATTAGATCAATTGCCTTTATTAATTTGATCTGTAGGTATTACTGCTGTTCTCTTACTTATTTCATTACCTGTTTTAGCTGGGGCTATTACAATATTATTAACAGATCGTAATATTAATACAAGATTTTTTGACCCAATAGGAGGTGGAGACCCTATTTTATATCAACATCTTTTT</t>
  </si>
  <si>
    <t>&gt;87dbac9dee4226bb8b096c47427610ab_Hymenoptera_Vespidae_Dolichovespula_saxonica</t>
  </si>
  <si>
    <t>AATAAATAATATAAGATTTTGACTTCTCCCTCCTTCATTATTCTTATTAATTATAAGAAATTTTATT---GGAAGAGGAGTAGGGACAGGATGAACTCTATACCCACCTCTATCCTCAATTATAGGTCATAATTCACCATCAGTAGATTTAGGAATTTTCTCTATTCATATTGCAGGTGTATCATCAATTATAGGATCAATTAATTTTATTGTAACAATTTTAAATATACATACAAAAACTCATTCATTAAACTTTTTACCATTATTTTCATGATCAGTTCTAGTTACAGCAATTCTCCTTTTATTATCATTACCTGTTTTAGCAGGAGCAATTACAATATTATTAACTGATCGAAATTTTAATACATCATTTTTTGACCCAACTGGTGGAGGAGATCCAATTCTTTATCAACATTTATTC</t>
  </si>
  <si>
    <t>&gt;d9f52aa40de0e2df4355a37b2dc7e241_Hymenoptera_Vespidae_Vespula_rufa</t>
  </si>
  <si>
    <t>AATAAATAATATAAGATTCTGAATTCTTCCACCATCATTATTTCTCTTAATTTTAAGAAATTTTATT---GGATCAGGAACTGGAACTGGATGAACTCTTTATCCTCCTTTATCTTCTATTACTGGCCATGATTCACCTTCAATTGACTTAAGAATTTTTTCTATTCATATAGCTGGAATTTCTTCTATTATAGGATCAATTAATTTTATTGTTACTATTTTAAATATACATACAAAAACTCATTCATTAAATTTTCTTCCATTATTTACATGATCAATTTTAATTACAGCAATTCTTCTTCTTCTTTCTTTACCTGTTTTAGCAGGAGCAATTACTATACTTTTAACTGATCGAAATTTAAATACATCATTCTTTGATCCTGCAGGAGGAGGTGACCCTATTTTATATCAACATTTATTT</t>
  </si>
  <si>
    <t>&gt;8fb055b49738f862976a1cff9213a3ae_Hymenoptera_Eumenidae_Symmorphus_bifasciatus</t>
  </si>
  <si>
    <t>AATAAATAATATAAGATTTTGACTACTCCCACCTTCACTATTATTATTACTCTTAAGTAATTCTATC---GGTTCAGGAGTAGGAACTGGATGAACTTTATACCCACCTTTATCTTCAATTATTGGTCATAATACTCCCTCAGTAGATTTAAGAATTTTTTCTCTTCATATTGCTGGGATCTCCTCAATTATAGGAGCAATCAATTTTATTGTTACAATTTTAAACATACATACTAAAACCCCAACATTAAATTTTATTCCATTATTTGCATGATCCGTCCTTATTACTACAATTCTTCTTCTCTTATCTCTTCCAGTATTAGCAGGAGCCATCACTATACTATTAACAGATCGAAATTTTAATACATCATTCTTTGATCCTGCTGGAGGAGGAGATCCTATTCTTTATCAACATTTATTT</t>
  </si>
  <si>
    <t>&gt;3f37f10a47f3d71389811143c721b7c7_Hymenoptera_Vespidae_Ancistrocerus_trifasciatus</t>
  </si>
  <si>
    <t>AATAAATAATATAAGATTCTGATTATTACCACCATCATTATTCCTTCTTTTAATAAGAAATTTAATT---GGTTCAGGTGTAGGAACAGGTTGAACTTTATACCCTCCTTTATCATCAATTACAGGTCATAATTCTCCTTCTGTAGACTTTGGTATTTTTGCCTTACATATTGCTGGAATTTCCTCAATTATAGGAGCTATTAATTTTATTGTAACAATTTTAAATATACATTTTAATATACCAACTTTAAATTTTATTCCTTTATTTGCTTGATCAGTTCTAATTACAGCTATTCTTTTATTATTATCTTTACCCGTATTAGCTGGAGCAATTACTATACTATTAACTGATCGAAATTTTAATACTTCTTTCTTTGACCCAGCTGGAGGAGGTGACCCAATTCTTTACCAACACTTATTT</t>
  </si>
  <si>
    <t>&gt;ea1d2b60a32842ffa75de1b5839a5c17_Hymenoptera_Vespidae_Ancistrocerus_parietinus</t>
  </si>
  <si>
    <t>AATAAATAATATAAGATTTTGACTTTTACCTCCATCATTATTTCTTCTTTTAATAAGAAATTTAATT---GGTTCAGGAGTTGGAACAGGATGAACACTTTATCCACCTTTATCATCAATTACAGGACATAATTCTCCTTCTGTAGATTTTGGTATTTTTGCTCTTCATATTGCTGGAATTTCCTCAATTATAGGAGCTATTAATTTTATTGTAACAATTATTAATATACATTATAATACTCCAACTTTAAATTTTATTCCATTATTTTCTTGATCCATTTTAATTACAGCTATTCTACTTTTATTATCTCTTCCTGTTTTAGCTGGAGCAATTACTATATTATTAACTGATCGAAATTTTAATACTTCATTTTTTGATCCAGCAGGAGGAGGAGACCCAATTCTTTATCAACACTTATTT</t>
  </si>
  <si>
    <t>&gt;cbc45cb2e1016920d3ebc0132d0f6276_Hymenoptera_Diapriidae_Aclista_prolongata</t>
  </si>
  <si>
    <t>AATAAATAATATAAGATTCTGACTCCTTCCTCCTAGACTTTTTTTACTAATCACAAGAATAATTATA---GGAACAGGATCAGGAACTGGATGAACAGTTTACCCACCATTATCTAATACTATATTCCATAGTGGAACATCAGTAGATTTTACAATTTTCTCTCTTCATATAGCAGGAATTTCTTCAATTATAGCATCAATTAATATAATTTCATCCATTATTAATATTCGATCTAAATTAATAAAAATAAATATAATCTCACTATTCCCTTGATCAATTTTATTAACATCAATTCTTCTTCTACTTTCACTACCAGTTCTTGCTGGAGCAATTACAATATTATTATTTGATCGAAATATAAATACTTCATTCTTTGACCCATCAGGAGGAGGGGATCCAATTTTATACCAACATTTATTT</t>
  </si>
  <si>
    <t>&gt;94522bf7d25c74fee564ccf239b77a7d_Hymenoptera_Diapriidae_Diapriidae_Aclista_IMSP3026-24</t>
  </si>
  <si>
    <t>AATAAATAACTTAAGATTCTGACTCCTACCACCAAGATTATTTTTACTAGTAATAAGAATAATTATA---GGAACGGGATCAGGAACAGGATGAACAGTTTACCCGCCACTATCTAATAATATTTTCCATAGAAATATATCTGTTGACTTCACAATCTTTTCTTTACATATAGCAGGAATTTCATCTATTATAGGATCAATTAATATAATTTCATCAATTATTAATATCCGATCTAATTTAATAAAAATAAATAAAATTTCACTATTTTCTTGATCAATTCTATTAACTTCAATTCTTTTACTTCTCTCCCTCCCAGTTCTAGCAGGAGCAATCACCATACTTCTTTTTGATCGAAATATAAATACTTCATTTTTTGACCCATCTGGAGGGGGGGACCCAGTTTTATATCAACACTTATTT</t>
  </si>
  <si>
    <t>&gt;3ac853bdaa94fbfa564ee1e5946d553a_Hymenoptera_Diapriidae_Diapriidae_SHAP4199-24</t>
  </si>
  <si>
    <t>AATGAATAACATAAGATTTTGATTATTACCCCCAAGATTATTTTTATTAATCATAAGAATAATTACT---GGATCAGGTACTGGAACTGGATGAACAGTATACCCACCTCTATCAAATAATATTTTTCATAGAAATATATCAATTGATATAACAATTTTTTCATTACACATAGCTGGAATTTCATCAATTATAGGAGCCATTAATATAATTTCATCAATTATAAATATTCGACCAAAAATGATAGATATAAACAAAATTTCATTATTTTCTTGATCTATTTTATTAACTTCAATTTTACTATTACTATCATTACCAGTTTTAGCAGGAGCTATTACAATACTTTTATTTGATCGAAATATTAATACTTCATTTTTTGACCCATCAGGAGGGGGAGACCCAATTCTTTATCAACATTTATTT</t>
  </si>
  <si>
    <t>&gt;0c16706fe54f3ac25aa0ddb463313963_Hymenoptera_Diapriidae_Diapriidae_BOLD:ACM3311</t>
  </si>
  <si>
    <t>AATAAACAATATAAGATTTTGAATTTTACCCCCTAGACTATTTTTATTAATTATAAGAATAATAATC---AGAATAGGGTCAGGAACTGGATGAACAGTATACCCTCCACTATCAAATAATATATTCCATAGAGGTATATCTGTTGATTTAACAATTTTTTCCTTACATATAGCAGGTATTTCCTCTATTTTAGGTTCAATTAATATAATATCATCAATTATTAATATTCGATCAAAATTAATAGATTTAAATAAAATTTCTCTGTTCTCATGATCAATTTTATTAACATCAATCTTATTATTATTGTCTTTGCCTGTATTAGCAGGAGCCATCACAATATTATTATTTGATCGTAATATAAATACATCATTTTTTGACCCATCAGGAGGAGGAGATCCAATTCTTTACCAACACTTATTT</t>
  </si>
  <si>
    <t>&gt;7d51ccfdff5702a2b0428cdc6faddf67_Hymenoptera_Diapriidae_unclassified.Hymenoptera</t>
  </si>
  <si>
    <t>AATAAATAATATAAGATTCTGATTACTACCACCAAGATTATTTATATTAATTTTAAGAATAATTTTA---GGATCTGGGGCTGGAACAGGATGAACAATCTACCCTCCATTATCAAATATAATATTCCACAGAAGAATCTCAATTGACTTAACAATTTTCTCACTTCATATTGCTGGAATTTCATCAATTATAGGTTCAATCAATATAATTACATCAATTTTAAATATTCGATCAAAACTAATAACAATAAATAAAATTTCATTATTTTCATGATCAATTATATTAACATCTATTCTTTTAATATTATCATTACCAGTTCTTGCTGGGGCAATTACCATACTATTATTTGATCGTAATATAAATACTTCATTTTTTGACCCATCAGGAGGAGGAGATCCAATCTTATATCAACATTTATTT</t>
  </si>
  <si>
    <t>&gt;ab9f3436c567b4dbb119ed801a31d390_Hymenoptera_Diapriidae_unclassified.Hymenoptera</t>
  </si>
  <si>
    <t>AATAAATAATTTAAGATTCTGATTATTACCCCCTAGATTAATTCTATTAATTATTAGAATAATATCA---AGAACCGGCCCTGGAACAGGATGAACATTATACCCCCCATTATCAAATTCAATATTCCATAATGGATTATCAATTGATTTAAGAATTTTCTCTCTTCATATTGCAGGAATATCATCTATTATTGGGGCTATTAACATAATTACAACAATTTTAAATATTAAACTTAAT---ATATCAATAAATAAAATTTATTTATTCCCTTGATCAATTATACTAACTTCAATCTTATTAATATTATCATTACCTGTTTTAGCTGGGGCCTTAACAATATTATTATTTGATCGTAACATAAATACATCATTTTTTGACCCAGAAGGAGGAGGGGACCCAATTTTATTCCAACATTTATTT</t>
  </si>
  <si>
    <t>&gt;b1e0455de91e00e249e3698eb494a91f_Hymenoptera_Diapriidae_Diapriidae_BOLD:ADI3435</t>
  </si>
  <si>
    <t>ATTAAATAATATAAGATTCTGATTATTACCCCCCAGATTATTTTTATTAATCATAAGAATAATTATA---GGTAAAGGAAGTGGTACGGGATGAACAATTTACCCCCCATTATCAAATAATTTATTTCACCCAAGATATTCAGTAGATTTTACTATTTTTTCATTACATATTGCAGGAATATCTTCAATCTTAGGGGCTATAAATATAATTACTTCAATTTTAAATATTCGGTCAAATTACATAAAAATAAATAAAATTTCCCTATTCTCATGATCAATTTTATTAACATCAATTTTATTATTACTATCTCTTCCAGTATTAGCGGGAGCTATTACTATATTATTATTCGATCGTAATATAAATACATCATTTTTTGACCCCGCGGGTGGGGGAGATCCAATTTTATACCAACACTTATTT</t>
  </si>
  <si>
    <t>&gt;f4e88a016a93a8c7041166347be1704e_Hymenoptera_Encytridae_unclassified.Hymenoptera</t>
  </si>
  <si>
    <t>TATAAATAATATAAGATTTTGATTATTACCCCCAAGAATTATTTTATTAATTTCTAGGATATTTGTT---GGTTCAGGCACTGGTACTGGTTGAACAGTCTATCCTCCTCTTTCTTCAAATTTGGCTCATATGGGCCCTTCTGTTGATTTATCTATTTTTTCTTTGCATATTGCAGGTGCGTCTTCAATTATAGCTTCCATTAATTTTATTTCTACTATTTTAAATAT------AAAGTTATTTAAAATTGAGTTAGTACCTTTATTTTCATGGTCTTTGCTTTTAACTGCAGTTTTACTCTTGTTGTCCCTTCCTGTTTTAGCAGGAGCCATTACTATATTATTATTTGATCGAAATCTTAATAGTTCATTTTTTGACCCCTCAGGGGGGGGGGATCCTATTTTGTATCAACATTTATTT</t>
  </si>
  <si>
    <t>&gt;3707e0486fe32a346131e7b1c3494042_Hymenoptera_unclassified.Hymenoptera_unclassified.Hymenoptera</t>
  </si>
  <si>
    <t>AATGAATAACATAAGATTTTGACTGTTACCCCCAAGAATTTTAATTTTAATTTCAAGGATATTTGTA---GGGACAGGAACAGGAACTGGTTGAACTGTTTACCCTCCATTATCATCCAATTTATCTCATATAGGACCTTCAGTGGATCTTTCTATTTTTTCTTTACATATTGCAGGGTTATCGTCAATTATAGGATCAATTAATTTTATTACTACAATTTTAAATAT------AAAAATCTTTAAAATTGAACTTTTACCTTTATTTGCTTGAGCGATATTATTAACTGCAATTTTATTGCTTTTATCTCTCCCTGTGTTAGCAGGAGCTATTACTATACTTTTATTTGATCGAAATTTAAACACTTCTTTTTTTGACCCGGCAGGAGGAGGGGATCCCGTACTTTATCAACATTTATTT</t>
  </si>
  <si>
    <t>&gt;300b36bce10560b54a69f95db9232fe1_Hymenoptera_Pteromalidae_Pteromalidae_BOLD:ACR4994</t>
  </si>
  <si>
    <t>AATAAATAATATAAGATTTTGATTACTACCTCCAAGATTAATACTTTTAATTTCAAGAATATTTGTT---GGATCAGGAACTGGGACTGGTTGAACAGTTTATCCACCATTATCATCTAATTTATCCCACACTGGTCCTAGTGTAGATTTATCAATTTTTTCTTTACATATTGCAGGAATTTCATCAATTATAGGATCAATTAATTTCATTACAACTATCATTAATAT------GAAAATTTATAAAATTGAAAACATTCCTTTATTAGCTTGATCAATACTATTAACTGCTATTTTATTATTATTATCATTGCCTGTATTAGCAGGTGCTATTACTATATTATTATTTGATCGAAATTTAAATACATCCTTTTTTGACCCATCAGGAGGAGGAGATCCTATTTTATATCAACATTTATTT</t>
  </si>
  <si>
    <t>&gt;f0bc3622ae18879fb282c56a0775b522_Hymenoptera_Pteromalidae_sp.SL669</t>
  </si>
  <si>
    <t>AATAAATAACATAAGATTTTGGTTGTTACCTCCTAGACTTATACTACTAATTTCAAGAATATTTATT---GGTTCTGGATCAGGAACAGGTTGAACAGTTTACCCTCCTTTATCTTCTAATTTATCACATAGTGGCCCCTCAGTAGATTTATCAATTTTTTCATTACATATTGCTGGATTCTCATCTATTATAGGATCTATTAATTTTATTACTACTGTACTAAATAT------AAAAGTTTATAAACTTGAAAATATTCCATTATTAGCTTGATCAATATTACTTACAGCAATTTTATTATTATTGTCCTTACCAGTTTTAGCAGGTGCAATTACTATACTATTATTTGATCGAAATCTAAATACTTCTTTTTTTGATCCAGCAGGAGGGGGTGACCCTATTTTATACCAACATTTATTT</t>
  </si>
  <si>
    <t>&gt;e4437518bd32e03599e58e0c57acddb2_Hymenoptera_unclassified.Hymenoptera_unclassified.Hymenoptera</t>
  </si>
  <si>
    <t>AATGAATAATATAAGATTTTGATTATTACCACCAAGATTAATCTTATTAATCTCTAGGATATTTATT---GGGTCAGGATCAGGGACAGGATGAACTGTTTATCCTCCATTATCGTCTAATATATCACACAGAGGACCATCAGTAGATCTATCAATTTTTTCTCTTCATATTGCTGGAATTTCTTCAATTATAGGATCAATTAATTTTATTACTACAATTTTAAATAT------AAAAATTTACAAGATTGAAAATATTCCTTTATTAGCCTGATCAATACTATTAACAGCAATCTTATTACTTTTGTCTTTACCAGTTCTGGCAGGAGCAATTACTATACTTTTATTTGATCGAAATTTAAATACTTCATTTTTTGATCCAGCAGGAGGAGGAGATCCAATTTTATATCAACATTTATTT</t>
  </si>
  <si>
    <t>&gt;a0fc8850403731165188095078a1a66b_Hymenoptera_Torymidae_Torymidae_BOLD:ADS1776</t>
  </si>
  <si>
    <t>AATAAATAATATAAGATTTTGATTATTACCTCCTAGAATTATTTTATTAATTTCTAGTATATTTGTT---GGTTCAGGTACAGGAACAGGTTGAACTGTTTATCCTCCTTTATCTGGTAATTTATCTCATGGTGGCCCTTCAGTTGATTTATCAATTTTTTCTTTACATGTAGCTGGTTTATCTTCTATTATAGGATCAATTAATTTTATTACTACTATTTTAAATAT------AAAATTATTTTCTCTTGAAATTATTCCTTTATTTAGTTGAGCTATATTATTAACTGCAATTTTATTATTATTATCATTGCCAGTCTTAGCTGGTGCAATTACTATATTATTATTTGATCGTAATCTTAATACTTCATTTTTTGATCCTTCAGGTGGAGGGGATCCAATTTTATATCAACATTTATTT</t>
  </si>
  <si>
    <t>&gt;72d2cd808777c5d35082cc1a815a437a_Hymenoptera_Eulophidae_Eulophidae_BOLD:ACD6421</t>
  </si>
  <si>
    <t>AATAAATAATATAAGATTTTGATTACTTCCTCCCAGACTTATATTATTAATTTCAAGGATATTTATT---GGGACAGGGACAGGTACCGGGTGGACTGTTTATCCACCTTTGTCTTCAAATTTAGGTCATAGAGGTCCATCAGTAGATTTATCAATTTTTTCTTTACATATTGCTGGGATTTCATCAATTATAGGGTCAATTAATTTTATTACAACAATTGTTAATAT------AAAAAATTATAAGATGGAGAATATTTCTTTATTTTCTTGATCTATATTATTAACTACAATTTTACTTCTTCTTTCTTTACCTGTATTAGCTGGTGCCATTACAATACTATTATTTGATCGAAATATTAATACTTCATTTTTTGATCCTTCTGGTGGGGGGGATCCAATTTTATATCAACATTTATTT</t>
  </si>
  <si>
    <t>&gt;6427c4d2bf32ca7a3f1f21b781262d47_Hymenoptera_Mymaridae_unclassified.Mymaridae</t>
  </si>
  <si>
    <t>AATAAATAATATAAGATTTTGATTATTACCCCCCAGAATAATTTTATTAATATCAAGAATATTTATT---GGAATAGGAACTGGAACTGGATGAACAGTATATCCTCCATTATCTATAAATTTATCTCATAGAGGTCCTTCAGTAGATTTATCAATTTTTTCTTTACATATTGCAGGTGCATCTTCAATCATGGCATCAATTAATTTTATTTCAACTACAATTAATAT------AAGAATATTTAAAATGGAAAAAGTAACATTATTTTGTTGATCATTAATATTAACTGCTATTTTATTATTATTATCATTACCTGTATTAGCGGGTGCAATTACAATATTATTATTTGATCGAAATTTAAATACTTCATTTTTTGATCCGTCTGGTGGAGGTGATCCAATTTTATATCAACATTTATTT</t>
  </si>
  <si>
    <t>&gt;0a96d07e897bc36d56ecf3fcb8357b5d_Hymenoptera_Figitidae_Alloxysta_BOLD:ACG5330</t>
  </si>
  <si>
    <t>ATTAAATAATATAAGTTATTGATTATTAATCCCCTCTTTAATTTTATTAACATCAAGAATATTTATT---GATCAGGGGGCAGGGACCGGGTGAACAGTATACCCCCCGTTATCTTCTAATTTAGGTCATTCTGGTATCTCAGTAGATTTAACTATTTTTTCATTACATTTAAGAGGAATTTCTTCTATTTTAGGATCTATTAATTTTATTACTACTATTTTAAATATACGACCTATTTCTATATTTATAGATAAAATTTCTTTATTTACTTGATCAATTTTTTTAACAACTATTTTATTACTTTTATCATTACCTGTTTTAGCTGGTGGAATCACTATATTATTATTTGATCGAAATTTAAATACTTCATTTTTTGACCCAATAGGAGGGGGAGACCCTATTTTATACCAACATTTATTT</t>
  </si>
  <si>
    <t>&gt;e2d389a9b3e03dd9c84d6c63e728693c_Hymenoptera_Proctotrupidae_Phaneroserphus_calcar</t>
  </si>
  <si>
    <t>ATTAAATAATATAAGATTTTGGTTATTACCTCCAAGATTAATTTTATTATTAATAAGTATACTAAAT---GAAGGTGGGACAGGGACAGGATGAACAGTATATCCTCCTCTGTCTTTAATTGAAGGGCATCCTGGAAAGGCAATAGATTTAGCAATTTATTCTTTACATATTGCTGGTGTTTCATCAATTTTAGCTTCAATTAATTTTATTTCAACAATTATAATTATAATACATAAAAATGTTAGTGCATTAAAAATTAGTCTTTTTTCATGATCAATTTTTTTAACTACAGTATTACTTTTACTTTCTTTACCTGTTTTAGCAGGAGCTTTAACTATACTATTATGTGATCGAAATATAAATACTTCTTTTTTTGATCCTTCAGGTGGAGGAGACCCAATTTTATTTCAACATTTATTT</t>
  </si>
  <si>
    <t>&gt;cd637ae657d3df707dcbd3537280ee78_Hymenoptera_Proctotrupidae_Proctotrupidae_RRNW8917-23(sp.SL306)</t>
  </si>
  <si>
    <t>AATAAATAATATAAGATTTTGACTACTCCCTCCAAGATTATTAATATTACTAACTAGAATACTAAAT---GATTCAGGAACAGGAACAGGGTGAACAATTTATCCCCCTCTATCTTTAAATTTAGGACATTCTGGAAAAGCAGTAGATTTAGCTATTTACTCCCTTCATATTGCTGGGATTTCTTCAATTTTAGCTTCTATTAATTTTATTTCAACAATTACAAATATACTTCATAAAAATTTATCTTTAATAAAAATTAACTTATTTTCCTGATCTATTTTATTAACTACAATTCTTTTACTTTTATCTTTACCAGTTTTAGCAGGAGCTTTAGCAATATTATTATGTGATCGTAATTTGAATACTTCTTTTTTTGATCCATCAGGAGGGGGGGACCCAGTTTTATTCCAACATTTATTT</t>
  </si>
  <si>
    <t>&gt;1b2069644af6d0b2e04a852a7264791f_Primates_Hominidae_Homo_neanderthalensis</t>
  </si>
  <si>
    <t>CATAAACAACATAAGCTTCTGACTCTTACCTCCCTCTCTCCTACTCCTGCTCGCATCTGCTATAGTG---GAGGCCGGAGCAGGAACAGGTTGAACAGTCTACCCTCCCTTAGCAGGGAACTACTCCCACCCTGGAGCCTCCGTAGACCTAACCATCTTCTCCTTACACCTAGCAGGTGTCTCCTCTATCTTAGGGGCCATCAATTTCATCACAACAATTATCAATATAAAACCCCCTGCCATAACCCAATACCAAACGCCCCTCTTCGTCTGATCCGTCCTAATCACAGCAGTCCTACTTCTCCTATCTCTCCCAGTCCTAGCTGCTGGCATCACTATACTACTAACAGACCGCAACCTCAACACCACCTTCTTCGACCCCGCCGGAGGAGGAGACCCCATTCTATACCAACACCTATTC</t>
  </si>
  <si>
    <t>&gt;baf9c836fd2606fa772d683cc7752f21_Artiodactyla_Cervidae_Alces_americanus</t>
  </si>
  <si>
    <t>AATAAACAATATGAGTTTCTGACTCCTACCTCCCTCCTTTTTACTGCTCCTAGCATCATCTATAGTT---GAAGCCGGAGCAGGCACAGGCTGAACTGTTTATCCCCCTTTAGCTGGAAATCTAGCCCACGCAGGAGCTTCAGTAGACCTAACCATTTTTTCCTTACACTTAGCAGGTATCTCTTCAATTCTAGGGGCTATCAATTTTATTACAACAATTATTAATATAAAACCCCCTGCTATATCACAATATCAAACCCCTCTATTTGTATGATCAGTACTAATTACTGCTGTACTATTACTTCTTTCACTCCCTGTACTAGCAGCCGGAATTACAATATTATTAACAGACCGAAACTTAAATACAACTTTCTTTGATCCGGCAGGAGGTGGAGATCCTATTCTATATCAACACTTATTT</t>
  </si>
  <si>
    <t>&gt;c7f1631bf4f2df9860444344f0135912_Artiodactyla_Cervidae_Rangifer_tarandus</t>
  </si>
  <si>
    <t>GATAAATAATATAAGCTTCTGACTTCTCCCTCCTTCTTTTCTACTTCTTCTAGCATCATCAATAATT---GAAGCTGGAGCAGGAACAGGTTGAACTGTTTACCCTCCTTTAGCTGGTAACCTAGCTCACGCAGGAGCTTCAGTAGACTTAACTATTTTCTCTTTACACTTAGCAGGTGTCTCCTCAATTTTAGGGGCAATTAACTTTATCACAACAATTATTAATATAAAACCTCCTGCTATATCACAGTATCAAACCCCTTTATTTGTATGATCTGTCTTAATCACTGCTGTATTATTACTTCTCTCACTTCCTGTACTAGCAGCCGGAATTACAATACTACTAACAGACCGAAATTTAAATACAACTTTCTTCGACCCAGCAGGAGGCGGGGATCCCATCCTATATCAACATTTATTC</t>
  </si>
  <si>
    <t>&gt;bfcffef2735006ac33604bd8afd77e54_Artiodactyla_Bovidae_Bos_taurus</t>
  </si>
  <si>
    <t>AATAAATAATATAAGCTTCTGACTCCTCCCTCCCTCATTCCTACTACTCCTCGCATCCTCTATAGTT---GAAGCTGGGGCAGGAACAGGCTGAACCGTGTACCCTCCCTTAGCAGGCAACCTAGCCCATGCAGGAGCTTCAGTAGATCTAACCATTTTCTCTTTACACTTAGCAGGAGTTTCCTCAATTTTAGGAGCCATCAACTTCATTACAACAATTATCAACATAAAGCCCCCCGCAATGTCACAATACCAAACCCCTCTGTTCGTATGATCCGTAATAATTACCGCCGTACTACTACTACTCTCGCTCCCTGTATTAGCAGCCGGCATCACAATGCTATTAACAGACCGGAACCTAAATACAACCTTCTTCGACCCGGCAGGAGGAGGAGACCCTATTCTATATCAACACTTATTC</t>
  </si>
  <si>
    <t>&gt;a3afc417d45e643ee85932ffa462ead6_Mesostigmata_Ascidae_Arctoseius_BOLD:AAN6706</t>
  </si>
  <si>
    <t>AATAAATAATATAAGATTCTGACTTTTACCTCCTTCTTTAACATTGTTGTTACTATCTAGAATAGTA---GATGGAGGAGCAGGCACAGGATGAACAGTATACCCTCCTTTAGCAAGAAATATCGCTCATAGAGGAAGCTCTGTTGATTTAGCAATTTTTAGCCTTCATTTAGCCGGGGCTTCTTCAATTCTAGGAGCAATTAATTTCATCTCCACTATTTTAAATATACGTGCAAAAAATATAAAAATAGAACAAATGCCTTTATTTGTTTGATCGGTGTTTATTACAGCCATCCTTTTATTATTAAGGCTGCCTGTATTAGCAGGAGCTATTACTATGCTATTAACAGATCGAAATTTTAACACAACTTTTTTTGACCCAAGAGGAGGAGGAGACCCTGTTCTTTACCAACATTTATTT</t>
  </si>
  <si>
    <t>&gt;258d5a4df104af624978b99d80d43de0_Mesostigmata_Ascidae_Ascidae_BOLD:ACF7352</t>
  </si>
  <si>
    <t>AATAAACAATATAAGATTTTGATTGTTGCCCCCTTCTTTGATTTTGTTGGTGTTTTCAGGGTTTTTA---GGAAGAGGTGCGGGCACTGGGTGAACAGTCTATCCTCCTTTGTCAAGAAGGGGTTTTCATAGAGGAGGTTCTGTTGATTTAGTAATTTTTAGGCTACATCTAGCTGGGGTTTCTTCAATTTTGGGGGCTATTAATTTTATTTCTACTATTTTGAATATGCGTCCTAAAAGTATGTCTATGGAGCGTATGCCTTTATTTGTGTGATCTGTTTTTATTACGGCTATTCTTTTATTATTAAGTTTGCCTGTTTTAGCAGGAGCTATCACTATACTTTTAACAGATCGAAATTTTAATACTACTTTTTTTGATCCGAGAGGGGGAGGGGATCCAATTCTTTACCAGCATTTATTT</t>
  </si>
  <si>
    <t>&gt;70ef792f8b4b4286594135865b28ee2b_Mesostigmata_Parasitidae_Parasitidae_BOLD:AAF9263</t>
  </si>
  <si>
    <t>TATAAACAATATAAGCTTTTGGCTACTACCTCCTAGTCTTTTACTACTTCTTAGATCTTCTTTAGTG---GAGTCCGGAGCAGGAACTGGATGAACAGTGTACCCACCTTTAGCGGGTAACATCTCACACAGAGGGGGAGCTGTAGACCTGGCAATCTTTTCTTTACACCTAGCAGGTGTATCTTCTATCCTAGGTTCAATCAACTTTATTACTACCATTATAAACATACGACCCAAGGAAATAACAATAGAACGAATACCTCTTTTTGTTTGATCTGTTTTTATCACAACAATCCTTCTTCTTTTATCCCTTCCTGTTTTAGCGGGGGCAATCACTATATTATTAACCGACCGTAATTTTAACACCTCCTTCTTTGACCCAAGTGGGGGAGGTGATCCTATCCTATACCAACATCTTTTT</t>
  </si>
  <si>
    <t>&gt;427b797d99440d968dc3147c8a09504f_Mesostigmata_Parasitidae_Parasitidae_BOLD:ACQ9946</t>
  </si>
  <si>
    <t>TATAAACAATATAAGTTTCTGGTTACTCCCCCCAAGCCTTTTACTCCTTTTGAGATCGTCTATAGTA---GAAAGAGGGGCTGGCACTGGTTGAACTGTTTACCCCCCGCTAGCGGGGAATATCTCACATAGAGGGGGTGCTGTTGACTTAGCCATTTTTTCTCTTCACCTGGCAGGTATTTCCTCTATCCTGGGGTCTATTAATTTTATCACAACCATTATAAATATACGGCCAAAAGAAATAACTATAGAACGTATGCCTTTATTCGTATGGTCTGTTTTTATTACCACAATTCTGCTTCTACTATCTCTGCCAGTTTTAGCAGGAGCCATCACCATACTACTAACTGACCGAAACTTTAACACCTCTTTTTTTGACCCTAGAGGTGGAGGAGACCCTATTTTATACCAACACTTATTT</t>
  </si>
  <si>
    <t>&gt;9b1fa03dd887ac5ae32ca9e16d7268a0_Mesostigmata_Parasitidae_Parasitidae_BOLD:ACJ9095</t>
  </si>
  <si>
    <t>AATAAATAATATAAGATTCTGACTTCTTCCCCCTAGCTTAATTTTACTTTTAAGTTCATCAATAGTA---GAGGCTGGGGCCGGAACAGGATGAACTGTATACCCTCCCTTAGCAGGAAATATCTCCCATAGTGGAGGAGCAGTTGACCTTGCTATTTTTTCTTTACATCTTGCAGGTATCTCTTCTATCCTAGGCTCAATTAATTTTATTACAACCATTATAAATATGCGCCCTAAAGAAATATCTTTAGAACGTATACCTCTTTTTGTGTGATCCGTTTTTATTACTACTATCCTACTCCTATTATCTTTACCTGTCCTTGCCGGAGCAATTACTATATTATTAACAGATCGAAATTTTAATACTACTTTTTTTGACCCTAGTGGAGGAGGAGACCCAATCTTATACCAACATTTATTT</t>
  </si>
  <si>
    <t>&gt;422eb7ea635f5e91d65d55ef755ee89a_Crassiclitellata_Lumbricidae_Dendrobaena_octaedra</t>
  </si>
  <si>
    <t>ACTAAATAATATAAGGTTTTGACTATTACCCCCATCCCTAATTCTTCTTGTATCTTCAGCAGCTGTA---GAGAAGGGCGCGGGAACGGGTTGAACAGTGTATCCACCTCTTGCAAGAAACTTGGCTCATGCTGGGCCATCAGTAGACTTAGCTATTTTCTCCCTTCACTTAGCTGGAGCCTCTTCAATTTTAGGTGCAATTAACTTTATTACTACAGTTATCAATATACGATGATCGGGACTACGGCTAGAGCGAATTCCCCTATTTGTCTGAGCTGTACTAATTACAGTTATTCTACTTCTCCTATCACTGCCTGTATTAGCGGGGGCAATTACTATACTTTTAACAGACCGAAATTTAAATACATCATTTTTTGATCCTGCGGGAGGGGGAGATCCAATTTTATATCAACATCTTTTT</t>
  </si>
  <si>
    <t>&gt;f85a2b883b154500e6ec43adb8693a18_Enchytraeida_Enchytraeidae_Mesenchytraeus_armatus</t>
  </si>
  <si>
    <t>ACTAAACAATATAAGATTCTGATTACTTCCTCCTTCACTAATACTACTAGTATCATCAGCCGCCGTT---GAAAAAGGTGCAGGTACAGGATGAACAGTATACCCACCGCTATCTAGAAACCTGGCTCATGCCGGACCATCTGTAGACCTAGCAATTTTCTCATTACACTTAGCCGGTGCCTCATCAATTTTAGGAGCCGTAAACTTCATTACAACAGTAGTAAACATACGATGACAAGGACTTCGGCTAGAACGAATTCCTTTATTTGTATGAGCAGTTGTAATTACAGTAGTATTATTACTTCTATCTCTACCAGTGCTAGCAGGGGCAATTACTATACTTCTTACAGATCGAAATCTAAACACCTCATTCTTCGACCCAGCCGGAGGAGGAGACCCAATCCTATACCAACATTTATTT</t>
  </si>
  <si>
    <t>&gt;88fe8e54c41857e132fa2dd076465fe5_Hymenoptera_Scelionidae_Scelionidae_BOLD:ACC5761</t>
  </si>
  <si>
    <t>ATTAAATAATATAAGATTTTGATTACTAATTCCATCATTAATTTTATTAATTTATAGAAACATTTTT---GGATCAGGAACAGGAACAGGATGAACTATTTATCCACCATTATCTACACAATTAAATC---------CATCTATTGATTTAACAATTTTCTCACTTCATATTGCAGGAATTTCATCAATTTTAAGATCTATTAATTTTTTATGTACCATTATTAATATGTCAAATACTTCAATTAATAATTGA------ACTTTATTTACATGATCAGTTTTAATTACAACAATTTTATTATTATTATCCTTACCTGTTCTAGCAGGAGCTATTACAATAATTTTAACTGACCGAAATTTAAATACTGCATTTTTTAACCCAGCAGGAGGAGGAGATCCTATTTTATACCAACATCTATTT</t>
  </si>
  <si>
    <t>&gt;7795e26862838dbf1f6684648cddc7b8_Hymenoptera_Platygastridae_Platygastridae_BOLD:ACP8042</t>
  </si>
  <si>
    <t>ACTTAACAACATAAGATTTTGATTACTTATTCCATCTTTAATCTTATTAATTTATAGAAATATCTTT---GGATCAGGGACAGGAACAGGATGAACTGTATACCCACCATTATCAACTCAATTAAATC---------CATCTATTGATTTAACAATTTTTTCACTACACATTGCAGGGATTTCATCAATTTTAAGATCAATTAATTTTTTATGCACAATTATTAATATATCAAATTCTTCAATTAATAATTGA------ACATTATTTACATGATCAGTTTTAATTACTACAATTTTATTATTATTATCATTACCAGTTTTAGCAGGAGCAATTACAATAATTTTAACTGATCGAAATTTAAATACTGCATTCTTTAATCCAGCAGGAGGAGGGGATCCTATTTTATACCAACATTTATTT</t>
  </si>
  <si>
    <t>&gt;6e7d3b5afaadb3b94fc35db154e205b2_Hymenoptera_Platygastridae_Platygastridae_BOLD:ACC4381</t>
  </si>
  <si>
    <t>ATTAAATAATATAAGATTTTGATTATTAATTCCATCATTAATTTTGTTAATTTATAGAAATATTTTT---GGATCAGGAACAGGAACAGGGTGAACTGTTTACCCTCCCCTTTCAACACAATTAAACC---------CCTCTATTGATTTAACAATTTTCTCTTTACATGTGGCAGGAATTTCATCAATTTTAAGATCAATTAATTTTTTATGTACCATTATTAATATATCAAATTCTTCAATTAATAATTGA------TCATTATTTACATGATCAGTTTTAATTACAACAATTTTATTACTTTTATCATTACCCGTATTAGCAGGAGCAATCACAATAATTTTAACTGATCGAAATTTAAATACTGCCTTTTTTAATCCTGCAGGAGGAGGAGACCCAATTTTATACCAACACCTATTT</t>
  </si>
  <si>
    <t>&gt;d9372f0118256556d65e812bf1d5d378_Hymenoptera_Platygastridae_Platygastridae_BOLD:ACG3318</t>
  </si>
  <si>
    <t>ATTAAACAACATAAGATTTTGACTACTTATTCCATCATTAATTTTATTAATTTATAGAAACATTTTT---GGATCAGGAACAGGAACAGGATGAACAGTTTACCCCCCATTATCTACACAACTTAATC---------CATCAATTGATTTAACAATTTTTTCTTTACATATTGCAGGAATTTCATCAATCCTAAGATCAATTAATTTTTTATGTACAATTATTAATATATCAAACTCTTCTATCAATAATTGA------TCACTATTTACTTGATCAGTATTAATTACTACAATTTTATTACTATTATCATTACCAGTACTAGCAGGGGCAATTACAATAATTTTAACTGATCGAAACTTAAATACTGCGTTTTTTAACCCTGCAGGAGGAGGAGATCCAATTTTATACCAACACTTATTT</t>
  </si>
  <si>
    <t>&gt;75ad3286cc0b143c2af817e586f0e765_Hymenoptera_Scelionidae_Scelionidae_BOLD:ADB7509</t>
  </si>
  <si>
    <t>ATTAAATAATATAAGATTTTGATTGTTAATTCCATCATTAATTTTATTAATTTATAGAAACATCTTT---GGATCAGGAACAGGAACAGGATGAACCGTTTACCCCCCCTTATCAACCCAACTAAATC---------CATCAATTGATTTAACAATTTTTTCATTACATATTGCAGGAATTTCCTCAATTTTAAGATCAATTAATTTCATATGTACCATTATTAATATATCAAACTCTTCAATTAATAACTGA------ACACTATTTACATGAGCAGTATTAATCACAACAATTCTACTTTTATTATCATTACCAGTATTAGCAGGAGCAATCACTATGATCTTAACTGATCGAAATATAAATACTGCCTTCTTTAACCCAGCAGGAGGAGGAGACCCTATTCTATACCAACACTTATTT</t>
  </si>
  <si>
    <t>&gt;64c23a558a588108fe475b2cded49773_Hymenoptera_Scelionidae_Telenomus_BOLD:AAV1142</t>
  </si>
  <si>
    <t>ACTTAATAATATAAGATTTTGATTACTAATTCCTTCATTAATTTTATTAATTTATAGAAACATTTTT---GGATCAGGAACAGGGACTGGATGAACAGTTTACCCCCCACTATCAACTCAATTAAACC---------CATCAATTGATTTAACAATTTTTTCTCTTCATGTAGCAGGAATTTCATCAATCCTTAGATCCATTAATTTTTTATGTACAATCATAAATATATCAAATTCATCCCTTAACAATTGA------TCATTATTTACATGATCAGTATTAATTACTACAATTTTACTCTTATTATCCCTACCAGTACTAGCAGGGGCAATTACTATAATTTTAACAGATCGAAATTTAAACACTGCATTTTTTAACCCAGCCGGAGGAGGGGACCCAATTTTATACCAACACCTATTT</t>
  </si>
  <si>
    <t>&gt;33c63fb94b326de336fef91276113729_Hymenoptera_Scelionidae_Scelionidae_BOLD:ACC2480</t>
  </si>
  <si>
    <t>ATTAAATAATATAAGATTTTGATTACTTATTCCATCGTTAGTTTTATTAATTTATAGAAACATCTTT---GGATCAGGAACAGGAACAGGATGAACTGTATACCCCCCTTTATCAACACAATTAAATC---------CTTCAATTGATTTAACAATCTTTTCATTACATGTAGCAGGGATTTCATCAATTTTAAGATCAATTAATTTTTTATGTACAATTATCAATATAACAAATTCTTCAATTAATAATTGA------TCTTTATTTACCTGAGCAATCTTAATCACCACTGTTCTTCTTCTTCTATCTTTACCAGTTTTAGCAGGTGCTATTACTATAATTTTAACTGACCGAAACTTGAATACTGCATTCTTTAACCCAGCTGGTGGAGGAGACCCAATTTTATACCAACATTTATTC</t>
  </si>
  <si>
    <t>&gt;307b8426ec1d926a6ad14d2ce52a628c_Hymenoptera_Scelionidae_Telenomus_BOLD:ACJ0111</t>
  </si>
  <si>
    <t>ATTAAATAATATAAGATTCTGATTATTAATTCCTTCATTAATTTTATTAATTTATAGAAATATTTTT---GGATCTGGTACAGGAACAGGATGAACAGTATACCCCCCTTTATCCACACAATTAAATC---------CATCAATTGATTTAACAATCTTTTCTCTACATGTAGCAGGAATTTCCTCAATTCTAAGATCAATTAATTTTTTATGTACAATTATTAATATAACAAATTCTTCAATCAATAATTGA------TCTTTATTTACATGAGCAGTTCTAATTACAACTATTTTACTTTTATTATCCTTACCAGTTCTAGCCGGAGCAATTACAATAATTTTAACTGACCGGAATTTAAATACTGCATTTTTTAACCCGGCTGGAGGAGGGGACCCAATTTTATACCAACATTTATTT</t>
  </si>
  <si>
    <t>&gt;a9e72ed4a0a35b0492a27c498d549fd5_Hymenoptera_Scelionidae_Telenomus_BOLD:AAN8098</t>
  </si>
  <si>
    <t>ATTAAATAATATAAGATTTTGATTATTAATCCCTTCATTAATTTTATTAATCTATAGAAATATTTTT---GGATCAGGAACAGGAACAGGATGAACTGTTTACCCCCCCTTATCTACACAATTAAATC---------CATCAATTGATTTAACCATTTTTTCCCTACATATTGCAGGAATTTCATCAATTTTGAGATCCATTAATTTTCTATGTACAATTATAAATATAACAAATTCATCCATTAATAATTGA------TCTTTATTTACATGAGCAGTTCTTATTACAACCATTTTACTTCTATTATCACTACCAGTTCTAGCTGGAGCAATCACTATAATTCTAACTGATCGAAACCTAAATACTACATTTTTTAACCCAGCAGGAGGAGGAGACCCTATTTTATATCAACACTTATTT</t>
  </si>
  <si>
    <t>&gt;2101efc9286503eb2208fd582c34f687_Hymenoptera_Scelionidae_Telenomus_BOLD:ACI9128</t>
  </si>
  <si>
    <t>ATTAAATAATATGAGATTTTGATTATTAATTCCATCTTTAATTTTATTAATTTACAGAAATATTTTT---GGATCAGGAACAGGAACAGGATGAACAGTTTACCCCCCATTATCTACCCAATTAAACC---------CTTCTATTGATTTAACTATCTTCTCACTTCATATTGCTGGAATTTCCTCAATTTTAAGATCTATTAATTTTTTATGCACAATCATTAATATAACAAATTTTTCAATTAATAACTGA------TCCTTATTTACATGAGCTGTACTAATTACCACTATTCTATTATTATTATCCTTACCAGTTTTAGCAGGAGCAATTACTATAATCCTTACAGACCGAAATTTAAATACTGCATTTTTCAACCCCTCAGGAGGAGGAGACCCCATTTTATACCAGCACCTATTT</t>
  </si>
  <si>
    <t>&gt;24042486e00d91082c9fecd16a63d5c4_Hymenoptera_Scelionidae_Telenomus_dalmani</t>
  </si>
  <si>
    <t>ATTAAATAATATAAGATTTTGGTTATTAATTCCTTCTTTAATTTTATTAATTTATAGAAACATTTTT---GGATCAGGAACAGGAACTGGATGAACAATTTATCCTCCTTTATCTAGACAATTAAATC---------CATCAATTGATTTAACAATTTTTTCTCTTCATATTGCAGGAATTTCATCAATTTTAAGATCAATTAATTTTTTATGTACTATTATAAACATAAGAAATTTTTCAATTAATAATTGA------CCTCTTTTTTCATGATCTGTATTAATTACATCAATCCTTTTACTTTTAGCATTACCTGTATTAGCAGGAGCAATTACAATAATTTTAACTGATCGAAATTTAAACACATCTTTTTTTAATCCTGCTGGAGGAGGGGATCCAATTTTATACCAACATTTATTC</t>
  </si>
  <si>
    <t>&gt;5ac3a2548873c36b77f936c013ae7294_Hymenoptera_Platygastridae_Platygastridae_BOLD:ACC2661</t>
  </si>
  <si>
    <t>ATTAAATAATATAAGATTTTGATTATTACCCCCTTCATTAATACTTTTAATTTATAGAAACATTTTT---GGAATAGGAACTGGAACAGGATGAACAGTGTACCCCCCACTATCATTACTACCTAACC---------CATCAATCGATGTAAGAATTTTTTCTTTACACCTAGCCGGAATCTCATCAATTCTAGGATCTATTAATTTTATTTGCACAATTTTAAATATATCCCCCACTCATATAAAAAAGGAAAGAAATTCTCTTTTTGTATGATCAATTTTTATTACTACAATCCTTCTATTATTGTCTCTTCCTGTATTAGCTGGAGCTATTACTATACTATTATCAGATCGTAATTTAAATACCTCTTTTTTTGACCCCGCTGGAGGGGGCGACCCTATTTTATACCAACATTTATTT</t>
  </si>
  <si>
    <t>&gt;1332282799c75bda0da9cd31658c7c6b_Hymenoptera_Platygastridae_Platygastridae_BOLD:ACX2514</t>
  </si>
  <si>
    <t>ACTTAATAATATAAGATTTTGATTACTACCCCCTTCATTAATATTACTAATTTACAGAAATATTCTT---GGATCAGGGACCGGGACAGGCTGAACAGTTTACCCTCCATTATCATTATTAAGAAACC---------CCTCAATTGATGTAAGAATTTTTTCACTTCATTTAGCAGGGATTTCTTCAATTTTAGGTTCAATTAATTTTATTTGCACAATTTTAAATATACACCCAATTAACTTAAAAAGAGAAATAAATTCACTATTTATTTGATCAATTTTTATTACTACTATTCTTTTACTTTTATCTTTGCCTGTGCTAGCAGGAGCCATCACAATAATTTTATCTGACCGGAATTTAAATACCTCATTTTTCGACCCCGCCGGAGGCGGAGACCCCATTTTATATCAGCATTTATTT</t>
  </si>
  <si>
    <t>&gt;c6e6b244e8f9d5e5047d262f846e94b0_Hymenoptera_Platygastridae_Platygastridae_HELAB8108-20</t>
  </si>
  <si>
    <t>ATTAAATAATATAAGATTTTGATTATTACCTCCTTCATTAATATTATTAATTTACAGAAATATTTTT---GGATCAGGGACAGGAACAGGATGAACAGTATACCCTCCTTTATCATTATTAATAAATC---------CTTCAATTGATGTAAGAATTCTCTCACTTCATTTAGCCGGAATTTCTTCAATCTTAGGCTCAATTAATTTTATTTGTACAATTTTAAATATACATCCAATTTATTTTAAAAAAGAAATAAACTCATTATTTATTTGATCAATTTTTATTACAACTATTCTTTTATTATTATCTCTTCCTGTATTGGCAGGAGCTATCACAATAATTTTATCTGACCGTAATTTAAATACTTCATTTTTTGATCCTGCTGGAGGAGGAGACCCAATTCTATACCAACATTTATTT</t>
  </si>
  <si>
    <t>&gt;6ed20bef2f7bdc46e469c9e7d1afeadd_Hymenoptera_Platygastridae_Platygastridae_BOLD:ACC4431</t>
  </si>
  <si>
    <t>AATAAACAATATAAGATTCTGATTACTACCTCCTTCATTAACCTTATTATTATACAGTAGAATTTTC---AGAATAGGAACAGGAACTGGATGGACCTTATACCCACCACTTTCATTAATATTAAATT---------CATCAATTGATTTGAGAATTTTTTCATTACACTTAGCAGGAATTTCATCAATCATAGGTTCAATTAATTTTATTTGCACAATTTTAAACATAACACCAATTAATATAAAAATAGAAAAACTATCTTTATTTACATGATCAATCTTTATTACAACTATTTTATTGCTTCTTTCATTACCAGTATTGGCTGGAGCCATCACTATACTACTAACTGATCGAAATTTAAATACATCATTTTTTGATCCGGCTGGAGGGGGAGACCCTATTTTATATCAACATTTATTT</t>
  </si>
  <si>
    <t>&gt;667a3e9744023639e764155e4da49f8e_Hemiptera_Cixiidae_Cixius_cunicularius</t>
  </si>
  <si>
    <t>AATAAACAATATAAGCTTTTGACTTCTACCTCCTTCCCTATCAATATTACTTTCAAGAAGAATTGCA---GGAACAGGATCAGGAACAGGATGAACTATTTACCCACCACTTTCCAGATATATGTCTCATTCAGGTTCATCTGTTGATATAACAATTTTTTCACTACACATAGCAGGAATTAGTTCAATTTTAGGAGCAATTAACTTCATTTCAACAATTTTAAATATACGATCAAAAGAAATGACAATAAATAAAATACCACTATTTTGTTGATCAGTACTGATTACAGCTATTCTCCTCTTAGTCTCACTCCCTGTCCTTGCAGGTGCAATTACAATACTTATCACAGATCGAAATTTCAACACATCATTTTTTGATCCTACAGGAGGAGGGGATCCTATTCTTTATCAGCATTTATTT</t>
  </si>
  <si>
    <t>&gt;19019bc0e93a80bcf5bdd62777dae4f5_Hemiptera_Cixiidae_Cixius_similis</t>
  </si>
  <si>
    <t>AATAAATAATATAAGTTTCTGATTATTACCCCCATCTCTATCCTTACTATTTTCAAGAAGAATTTCA---GGTTCAGGTTCAGGAACAGGTTGAACTATTTACCCCCCACTTTCAAGATTTATATCACATTCAGGACCATCTGTTGATATAACAATTTTCTCACTACACATAGCAGGAATCAGATCAATTCTTGGAGCAATTAATTTCATTTCAACAATTATAAATATACGATCAAAAGAAATAACAATAGAAAAAATACCCCTATTCTGTTGATCAGTATTAATTACCGCTATTTTATTACTTATTTCTTTACCTGTTCTAGCAGGTGCAATTACCATATTAATTACTGACCGCAATTTTAACACATCATTTTTTGACCCAACAGGAGGGGGAGACCCAATTCTTTATCAACACCTATTC</t>
  </si>
  <si>
    <t>&gt;467cd6f6f07129ce0e2ce63608186c44_Hemiptera_Delphacidae_Muellerianella_extrusa</t>
  </si>
  <si>
    <t>AATAAACAATATGAGATTTTGACTTCTTCCCCCTTCCTTGATTTTACTAATCTCAAGTTCACTCACC---GGGACAGGTTCAGGAACCGGATGAACAGTTTACCCCCCATTATCAAGTATTAATACCCACTCAGGCCCCTCCGTTGATTTAACAATCTTTTCACTTCACATTGCAGGGGTTAGATCAATTATAGGAGCAATTAACTTTATTTCCACTATCATTAACATACGGTCAAAAAATATTACATTAGAAAAACTCCCTCTGTTTTGTTGATCAGTATTAATTACTGCAATTCTTCTACTTTTATCCCTACCAGTTTTAGCAGGAGCCATCACTATACTATTAACAGACCGCAACCTCAATACATCTTTTTTTGACCCCACCGGTGGAGGAGACCCCATCCTTTACCAACACCTTTTT</t>
  </si>
  <si>
    <t>&gt;ccaca458d1cafbfce7b738a2b129afa6_Hemiptera_Delphacidae_unclassified.Delphacidae</t>
  </si>
  <si>
    <t>AATAAATAATATAAGATTTTGACTTCTCCCACCGTCTTTAATTTTATTAATTTCTAGTTCCCTAGTA---GGATCAGGATCCGGAACAGGTTGAACAGTCTACCCCCCACTGTCTAGAGTTTCATCCCACTCTGGACCTTCAGTTGACTTGACAATCTTCTCCCTACACATTGCTGGAATCAGATCAATTATAGGAGCTATCAATTTTATTTCAACAATTATCAACATACGATCCAAGAACCTCTCCTTGGAAAAAATACCCCTATTTTGTTGATCAGTGTTAATTACTGCCATTCTTCTACTTCTTTCACTCCCTGTTTTAGCGGGAGCAATTACAATACTTTTAACTGACCGAAACCTAAACACATCATTTTTCGACCCAACGGGTGGTGGGGACCCAATTCTATACCAACACCTATTT</t>
  </si>
  <si>
    <t>&gt;93378838ac623d3add06a0df027e88dd_Hymenoptera_unclassified.Hymenoptera_unclassified.Hymenoptera</t>
  </si>
  <si>
    <t>ATTAAATAATATAAGATTTTGACTACTTCCTCCTTCTATTACTCTATTAATTTATAGAAATATTTGT---GGGAGAGGAACAGGAACAGGATGAACAGTTTACCCCCCTTTATC---------TATGCAAAGAAACCTATCTATTGATTTCACAATTTTTTCGCTACATATTACAAGGATTTCATCTATTTTAAGATCAATTAACTTTCTTTGCACAATTTTAAATATAAAGTCAAATAAAATTTTTATAAAAAACATTTCTTTATTTTGCTGATCAATTTTTATTACTACTATTCTTTTACTTCTATCGTTACCAGTTCTAGCAGGGGGATTAACAATATTATTAACTGACCGAAATCTAAATACATCTTTCTTTAACCCTACAGGAGGGGGGGACCCAATTTTATACCAACATTTATTT</t>
  </si>
  <si>
    <t>&gt;110fba77534e9e7ddc8682a8bad9a035_Hemiptera_Psyllidae_Cacopsylla_brunneipennis</t>
  </si>
  <si>
    <t>GTTAAATAATCTTAGCTTCTGACTCCTTATCCCCTCCCTCTACCTACTTTTAATAAGAAGTCTAGTT---GACCAAGGAGTGGGCACAGGGTGAACCGTATACCCTCCTTTATCCAACTCAATATTCCATAGTGGATACTCTGTTGACACAGCTATTTTTTCTCTCCATTTAGCAGGAATTTCTTCAATCCTTGGAGCTATTAATTTTATTACTACAGTTACTAATATACGAAGAAACTTACACACAATAGAAAAATTACCCTTATTTGTGTGATCAGTACTAATTACTGCTTTTCTTCTTTTACTAGCTCTCCCAGTACTTGCAGGAGCTATCACTATACTATTAACAGATCGAAATATAAATACAACCTTTTTTGATCCTGCTGGAGGAGGAGATCCTATTCTATATCAACACCTATTT</t>
  </si>
  <si>
    <t>&gt;baf21479d45549ca63a48ad6f8e53e33_Hemiptera_Psyllidae_Cacopsylla_myrtilli</t>
  </si>
  <si>
    <t>GCTAAATAATCTTAGCTTTTGACTACTTATCCCATCTCTTTACCTCCTTTTAATAAGAAGTTTAATT---GATCAAGGAGTAGGTACAGGATGAACCGTGTACCCCCCTCTATCCAACTCAATATTCCATAGTGGGTATTCTGTTGATACTGCTATTTTTTCTCTTCATTTAGCCGGAATCTCCTCAATTCTTGGAGCCATTAATTTTATCACCACAATTATTAATATACGAAGAAACCTACACACAATAGAAAAATTACCTTTATTTGTATGATCAGTATTAATTACAGCTTTCCTTCTTCTGTTAGCTCTCCCGGTACTTGCGGGAGCTATCACAATATTACTAACTGATCGAAATATAAACACCACCTTTTTTGACCCTGCAGGGGGAGGAGACCCTCTTTTATATCAACACCTGTTT</t>
  </si>
  <si>
    <t>&gt;cd09a0d55be21ecdf3e4b7b4d3021563_Hemiptera_Psyllidae_Psylla_betulae</t>
  </si>
  <si>
    <t>ACTTAATAATCTCAGCTTTTGATTATTAATCCCCTCTTTATACCTTCTTCTCATAAGAAGACTTGTA---GATCAAGGAGTGGGGACCGGATGAACAGTATACCCTCCCCTTTCTAACTCAGTTTTTCATAGAGGATACTCAGTAGATATAGCTATTTTTTCCCTACATTTAGCAGGAATCTCTTCAATTTTAGGAGCAATTAATTTTATTACTACAATTATCAATATGCGAAGAAGACTTCATAGAATAGAAAACCTCCCTCTATTTGTATGATCAGTTCTAATTACAGCATTTCTTCTTTTACTTGCACTCCCAGTCCTAGCTGGAGCTATCACTATACTTTTAACAGACCGAAACATAAACACCACTTTTTTTGACCCTGCAGGAGGGGGAGACCCTATTTTATACCAGCACTTATTC</t>
  </si>
  <si>
    <t>&gt;bc85ae7971275da96bd2851a6be44a2f_Hemiptera_unclassified.Hemiptera_unclassified.Hemiptera</t>
  </si>
  <si>
    <t>CCTTAATAATTTAAGATTTTGGTTATTAATTCCTTCTTTATATTTATTAATTATGAGAAGACTTATT---GATCAAGGGGTAGGTACAGGATGGACAGTTTACCCCCCTCTGTCAAATTCTGTATTCCATAGAGGTTACTCAGTAGATGCTGCAATTTTTTCCCTACACCTTGCAGGAATTTCATCTATCCTAGGAGCAATCAATTTCATTACAACTATTATTAATATACGTAGATGTATGTGTAGCTTAGAAAAAATACCGCTATTCGTTTGGTCAGTATTGATTACTGCAATTCTGTTGTTACTAGCCCTCCCAGTACTAGCTGGAGCTATTACAATACTTTTAACTGATCGTAATCTTAACACTTCATTTTTTGACCCTGCTGGAGGAGGAGACCCAATCCTTTACCAACATCTATTC</t>
  </si>
  <si>
    <t>&gt;d672e989a30f8c78e1e20e537390c8aa_Hemiptera_Triozidae_Trioza_BOLD:AAV0234</t>
  </si>
  <si>
    <t>ACTTAATAACTTAAGATTCTGACTTTTAATCCCATCTCTGTACTTACTAATTATGAGAAGATTAATT---GATCAAGGAGTAGGGACAGGGTGAACTGTTTACCCTCCGCTTTCTAACTCTATGTTCCATAGAGGTTACTCTGTAGATACCGCTATTTTTTCCCTCCACCTTGCCGGAATTTCTTCTATCTTAGGAGCTATTAATTTTATTACTACTATCATTAATATACGAAGATGCATGTGTAGCCTAGAAAAAATACCATTGTTTGTGTGATCTGTACTAATTACAGCAATTCTTTTATTGTTAGCTCTTCCAGTATTAGCAGGAGCTATTACTATACTTTTAACAGATCGTAATCTTAATACTTCGTTTTTTGACCCAGCAGGGGGGGGAGACCCTATTCTTTACCAACACTTATTT</t>
  </si>
  <si>
    <t>&gt;11e85fbb7475ff8b60cb0427eeee028c_Hemiptera_unclassified.Hemiptera_unclassified.Hemiptera</t>
  </si>
  <si>
    <t>ACTAAATAACTTAAGATTCTGATTATTGCTCCCTTCAATATACATATTAATTTTAAGAAATTTAGTC---GATCAAGGAGTAGGGACAGGCTGAACTGTATATCCTCCACTATCTAATAGAACATTCCACAGAGGTTACTCTATTGATATAGCAATCTTTTCTCTTCATATAGCAGGAATTTCTTCTATCTTAGGAGCTATTAATTTTATTACAACAATTATTAATATACGAAGAAGAATATATAACCTAGAAAAAATGCCTCTATTTGTCTGATCAGTTCTAATTACAGCTATTCTCCTCTTGCTTGCTCTTCCCGTATTAGCAGGAGCAATTACAATATTATTAACAGATCGAAACCTGAATACCTCATTTTTTGATCCAGCCGGAGGGGGTGATCCCATTTTATATCAACACTTATTC</t>
  </si>
  <si>
    <t>&gt;cff91c19b3c3dac0b3c752088626991f_Hemiptera_Aphalaridae_Craspedolepta_subpunctata</t>
  </si>
  <si>
    <t>ATTAAATAATTTAAGATTTTGACTTTTATTTCCATCTATTTATTTATTAATTTTAAGAATATTAACA---GATCAAGGAGTAGGCACAGGATGAACAGTATATCCTCCTCTTTCTAATAGTGCCTTTCATAGAGGTTACTCAATTGATATAGCAATTTTTTCGCTTCATCTTGCAGGAATTTCTTCTATCCTGGGAGCAATTAATTTCATTACAACAATTTTAAATATGCGATCTTCATTATGTAATTTAGAAAAATTACCCTTATTTGTTTGATCTGTACTAATTACTGCATTTCTTTTACTTTTAGCCCTCCCAGTACTAGCAGGAGCAATTACAATACTTTTAACAGACCGAAATTTTAATACCTCATTTTTTGATCCTAGAGGAGGAGGAGATCCTATTTTATACCAACATTTATTT</t>
  </si>
  <si>
    <t>&gt;594ae164a3ffbb266e5502f9e52b6d8f_Trombidiformes_Anystidae_Anystidae_unclassified.Anystidae_XX</t>
  </si>
  <si>
    <t>AATAAATAATATAAGTTTTTGACTTTTACCACCTTCTCTTTCTCTTTTAATGCTTTCAGCCTTTACT---TCAAAAGGTAGTGGAACTGGATGAACAGTTTATCCTCCTTTGTCTAATAACATATCTCATTCTGGTGCATCTGTAGACTTAACTATTTTTTCATTACATCTTGCTGGAATTAGATCTATTTTAGGTGCAATTAATTTCATAACTACTGTTATAAATATAAAAACTCCTTATTTAAGATTTGAACAAATTCCTTTATTTGTGTGATCTGTTTTTATTACCACTATTTTATTATTATTATCATTACCTGTTTTAGCAGGAGCTATCACTATGCTTTTAACAGATCGTAATTTTAATACCTCTTTTTTTGATCCAGTTGGGGGAGGTGATCCTATTCTATATCAACACTTATTT</t>
  </si>
  <si>
    <t>&gt;69b712a33ccf724cac9de6355ec9885a_Trombidiformes_Anystidae_Anystidae_BOLD:ABW5667</t>
  </si>
  <si>
    <t>AATAAATAACATAAGATTTTGACTATTACCTCCTTCTCTTTCTCTTCTTATATTATCAGCCTTTACT---TCGAAGGGTAGAGGAACTGGATGAACTGTATATCCACCTTTATCTAACAACATATCTCATGCAGGTGCATCTGTAGATTTAACTATTTTTTCATTACATCTTGCTGGAATTAGATCTATCTTAGGGGCAATTAATTTTATAACTACTATCATGAATATAAAAACTCCTTACTTAAGATTTGAACAAATTCCTTTATTTGTATGATCCGTTTTCATTACAACTGTTTTACTTTTGCTTTCATTACCTGTTTTAGCAGGTGCTATCACTATGCTTTTAACAGATCGTAACTTTAATACCTCTTTTTTTGATCCAATTGGTGGAGGTGATCCTATTTTGTATCAACACTTATTT</t>
  </si>
  <si>
    <t>&gt;03bfc616ba7bfcbb73c51d879b1baa84_Sarcoptiformes_Nanorchestidae_Nanorchestes_BOLD:AAW0387</t>
  </si>
  <si>
    <t>TATGAATAATATAAGTTTCTGACTTCTTCCTCCTTCTTTACTTATATTGATTTTT---TCGTCAATG---GGCGGGGGTGTTGGAACAGGATGAACAGTGTACCCTCCTTTATCTTCTCTTTTAGGACACAGTGAATATTCTGTTGATTTTGCAATTTTTTCTTTACACTTAGCGGGGGCCTCTTCTATTTTAGGGGCAGTTAATTTTATTACAACTGTGATTAATATACGTTTGCCGGATATAAGCTTTGATAAAATCCCTTTATTTGTTTGATCAGTCTTTGTGACTGCTGTTCTTTTACTTCTTTCTTTACCAGTATTAGCGGGGGCCATTACTATGCTATTAACAGACCGAAACTTAAATACTAGTTTTTTTGATCCTGCAGGTGGGGGGGACCCTATTTTATATCAACATTTATTT</t>
  </si>
  <si>
    <t>&gt;1bc5a5bb37448339320820db5f938d77_Hymenoptera_Ceraphronidae_Ceraphronidae_BOLD:ACI4868</t>
  </si>
  <si>
    <t>CATAAACAACATAAGATTTTGACTCCTCCCCCCTTCCCTATTCCTTCTCCTTAATAGAATAATTGCA---GATACTGGAACAGGGGCAGGATGAACCCTATACCCCCCCCTTACTTCTAACCTTAACCACAATGGAATCTCAATAGATTTAACTATTTTCTCCTTACACATTGCCGGAATCAGATCCATCATAGGATCCATTAATTTTCTAGCAACCCTATATAAAATAAAACCAACCTCTTTGGAACAAGAAATAATACCTCTTTTTTGTTGATCTGTAATTGTAACAACAATCTTATTAATTCTTTCCCTCCCCGTACTTGCAGGGGCAATTACCATAATTCTTACCGACCGAAATTTAAACACCTCTTTCTTCGACCCTAGGGGAGGAGGAGACCCTATCTTATACCAACATCTTTTC</t>
  </si>
  <si>
    <t>&gt;acbfc62876ea40fc9f6e18d5b675f658_Hymenoptera_Ceraphronidae_Aphanogmus_NOMEG441-21</t>
  </si>
  <si>
    <t>TATAAATAACATAAGATTCTGACTCCTTCCCCCCTCATTATTTTTATTATTAAATAGAATAATTGCA---GATACAGGAACAGGAGCCGGATGAACCCTTTACCCCCCTTTAACCTCTAACCTTAACCATAATGGAATCTCTATAGACTTAACAATTTTCTCCTTACATATTGCAGGAATTAGCTCTATTATAGGATCTATTAATTTCTTAGCAACTTTATATAAAATAAAACCAACCTCTATAAAACAAGAAATAATACCCTTATTTTGTTGATCTGTTATTGTAACAACTATTTTATTAATTCTATCTTTACCTGTTTTAGCTGGAGCAATCACAATGATTCTTACTGATCGAAATTTAAATACATCTTTCTTTGACCCTAGGGGAGGGGGAGACCCTATCCTTTATCAACACCTTTTT</t>
  </si>
  <si>
    <t>&gt;d371a943712e270afea1d39a7a2497f4_Hymenoptera_Ceraphronidae_Aphanogmus_NOMEG832-22</t>
  </si>
  <si>
    <t>TATAAATAATATAAGATTTTGACTATTGCCCCCATCTTTATTTCTTCTTATTAACAGAATAATTGCA---GATACCGGAACTGGGGCAGGTTGAACCCTATACCCCCCTCTCACCTCTAATCTTAATCATAATGGAATATCTATGGATTTAACAATTTTTTCTCTACATATTGCTGGAATTAGATCTATTATGGGATCAATTAACTTTTTAGCTACTTTATATAAAATAAAACCTACCTCTCTAAAACAAGAAATAATACCCCTATTTTGCTGATCCATTATTGTCACAACAATTCTGCTTATTCTCTCTCTCCCAGTTTTAGCCGGAGCCATCACCATAATTCTCACAGATCGAAATTTAAACACCTCCTTTTTTGACCCCAGGGGAGGAGGAGACCCTGTTCTCTATCAACACCTATTT</t>
  </si>
  <si>
    <t>&gt;07084c1898254d8d795f00282dfc802e_Hymenoptera_unclassified.Hymenoptera_unclassified.Hymenoptera</t>
  </si>
  <si>
    <t>AATAAATAATATAAGCTTCTGATTATTACCCCCTTCATTATTTCTCCTTATTAATAGTATAATTGCA---GATGCTGGCACAGGGGCTGGCTGAACTCTTTACCCCCCCCTAACCTCAAGACTTAATCATAATGGGATATCTATAGACCTTACTATTTTCTCCTTACATATTGCCGGAATCAGCTCTATTATGGGCTCGATTAATTTCTTAGCAACCCTGTACAAAATGAAACCCATCTCTATAAGACAGGAAATAATACCTCTTTTCTGTTGATCCGTTATTGTTACAACAATCTTACTTATTCTCTCTCTACCCGTTCTTGCAGGGGCCATTACTATAATTCTTACAGACCGTAATCTAAATACTTCGTTTTTTGATCCCAGAGGGGGAGGAGACCCCATCCTCTATCAACATTTATTT</t>
  </si>
  <si>
    <t>&gt;6d30520c2f127b7c9e53da841907e737_Hymenoptera_Ceraphronidae_Ceraphronidae_BOLD:ADU6190</t>
  </si>
  <si>
    <t>AATAAATAATATGAGATTCTGATTATTACCCCCCTCATTGTTCCTTCTCATTAATAGAATAATTGCA---GACAGTGGGACAGGGGCAGGCTGAACACTCTACCCCCCCCTAACCTCAAATCTCAACCATAACGGGATATCCATAGACCTTACCATTTTCTCTCTTCATATCGCTGGAATTAGGTCCATTATAGGATCAATTAACTTTTTAGCTACCCTATACAAAATAAAACCCATGTCTATAAAACAAGAAATAATACCTCTTTTCTGCTGGTCTGTTGTTGTCACAACAATCCTCCTTATTCTTTCCCTTCCTGTATTAGCGGGGGCTATCACCATAATCCTCACAGATCGAAATTTAAATACCTCTTTTTTTGATCCCAGAGGGGGGGGGGATCCTATTCTTTACCAGCATTTATTT</t>
  </si>
  <si>
    <t>&gt;6845e1b2ac9d462d2aa1e678e21495c9_Hymenoptera_Ceraphronidae_Aphanogmus_BOLD:ACI4732</t>
  </si>
  <si>
    <t>AATAAATAACATAAGATTTTGACTCCTCCCTCCCTCATTATTCTTACTTATTAATAGTATAATTGCT---GATAATGGAACCGGGGCAGGATGAACTCTCTACCCCCCCCTAACTTCTAACCTCAATCACAACGGCATATCAATAGATTTAACAATTTTTTCTCTTCACATTGCAGGAATTAGTTCTATTATAGGTTCAATTAACTTTTTAGCCACATTATATAAAATAAAACCAAGATCAATGAAACAAGAAATAATACCTCTATTTTGTTGATCTGTGATTGTAACCACTATCTTATTAATTCTCTCTCTTCCAGTGTTAGCTGGAGCTATTACTATGATTTTAACAGATCGGAATTTAAATACTTCCTTTTTTGACCCTAGTGGGGGAGGAGACCCCGTTTTATACCAACACTTATTT</t>
  </si>
  <si>
    <t>&gt;2152706531ab9754e63a6d9c231e8adf_Hymenoptera_Ceraphronidae_Ceraphronidae_BOLD:AEE8369</t>
  </si>
  <si>
    <t>AATAAATAATATAAGCTTTTGACTTCTACCTCCCTCTTTATTTTTACTCCTTAATAGAATAATTGCT---GATACTGGTACAGGAGCCGGATGAACATTATACCCCCCCTTAACCTCTAATTTAAATCATAATGGAATTTCAATAGATTTAACAATTTTTTCTTTACATATTGCAGGGATTAGATCAATTATAGGATCAATCAACTTCCTAGCAACTTTATATAAAATGAAACCCTCTTCAATAAATCAAGAAATAATACCCCTTTTCTGTTGATCTGTAATTGTTACTACAATTTTACTAATTCTTTCTCTTCCAGTCTTAGCTGGAGCTATTACTATGATCCTTACAGACCGAAATTTAAATACATCCTTTTTTGACCCTAGAGGAGGAGGAGACCCAATTTTATACCAACATCTTTTT</t>
  </si>
  <si>
    <t>&gt;d7ee06961a78522b372dcc2cc0d45728_Hymenoptera_Ceraphronidae_Aphanogmus_SMNSC972-25</t>
  </si>
  <si>
    <t>AATAAATAATATAAGATTTTGACTTTTACCCCCCTCACTATTTTTATTATTAAACAGAATAATTGCA---GACTCAGGTACAGGGGCAGGATGAACCCTATACCCCCCTCTCACATCAAATCTTAATCATAACGGAATTTCAATAGATATAACAATTTTTTCTCTCCACATCGCAGGAATTAGTTCTATCATGGGTTCAATTAATTTTCTGGCCACTCTTTATAAAATAAAACCAACATCTATAAGACAAGAAATAATGCCTTTATTTTGTTGATCAGTAATCGTAACAACAATTTTACTAATTTTATCCCTACCCGTACTAGCAGGGGCTATCACTATAATCCTCACAGACCGTAACCTTAACACCTCGTTTTTTGACCCTAGTGGGGGTGGAGACCCTATCTTATACCAACACCTTTTC</t>
  </si>
  <si>
    <t>&gt;8cdf199772e9ee240229280e74600b74_Hymenoptera_Megaspilidae_Conostigmus_BOLD:ACQ5052</t>
  </si>
  <si>
    <t>AATAAACAATATAAGATTCTGACTATTACCCCCTTCTCTACTTCTTTTAATTAATAGAATAGTAACT---GATCAAGGAACAGGGACTGGATGAACTTTGTACCCTCCCCTAACCTCTAACATAAATCACTCAGGAACTTCCTTAGACTTAACAATTTTCTCTCTTCATATTGCTGGAATAAGTTCTATTATAGGATCAATTAATTTTATATCTACCTTAATGATAATGAAACCAAATAAATTAAATAATGAACAAACTTCATTATTTTGTTGATCTATTTTTATTACTACAATTCTTTTACTTTTATCTTTACCTGTACTTGCTGGGGCTATTACTATAATTTTATCCGACCGAAACCTAAATACAACATTTTTTGACCCAAGAGGGGGAGGAGATCCAATTTTATATCAACATTTATTT</t>
  </si>
  <si>
    <t>&gt;13c632b382238abe02976a260ac2a918_Hymenoptera_Megaspilidae_Conostigmus_YARN2496-23(sp.SL716)</t>
  </si>
  <si>
    <t>AATAAATAATATAAGATTTTGACTCCTTCCCCCCTCTTTACTTCTTCTAATTAATAGAATAATCACT---GACCAAGGCACAGGAACTGGATGAACCTTATATCCACCATTAACTTCTAATATAAACCACTCAGGAACTTCATTAGATTTAACAATTTTCTCTCTTCATATTGCTGGGATAAGTTCAATTATAGGCTCAATTAATTTTATATCAACCTTAATTATAATAAAACCAAGTAAATTTAATAATGAACAAACTTCGCTATTTTGTTGATCAATTTTTATTACTACCATTCTTTTACTCTTATCCTTACCAGTGCTTGCCGGAGCTATCACTATAATTTTATCTGATCGAAACCTCAATACAACATTTTTTGATCCTAGAGGAGGGGGTGACCCTATTCTTTACCAACATTTATTT</t>
  </si>
  <si>
    <t>&gt;23478740a461a3d7988da352508fb754_Hymenoptera_unclassified.Hymenoptera_unclassified.Hymenoptera</t>
  </si>
  <si>
    <t>AATAAATAATATGAGATTCTGACTCCTTCCCCCTTCCCTAATCCTTCTAATTAATAGAATAATTACA---GATCAAGGGACAGGTACAGGATGAACTTTATACCCCCCTTTAACATCAAATATAAATCACTCAGGTGTCGCTTTAGACTTAACAATTTTCTCCCTTCATGTTGCAGGTATAAGATCTATTATAGGATCAATTAATTTTATATCAACATTGATAATAATAAAGCCTAATAATCTTCATAATGAACAAACTTCACTCTTCTGTTGATCTATTTTTATCACCACCGTCCTTTTACTCCTTTCACTCCCAGTTCTAGCTGGTGCAATCACAATAATTCTTGCGGACCGAAATCTTAATACTACATTCTTTGACCCTAGAGGAGGGGGAGATCCTATTCTTTACCAACATCTATTT</t>
  </si>
  <si>
    <t>&gt;209120c6cdf90e052e398761e4230ee2_Hymenoptera_Megaspilidae_Megaspilidae_BOLD:ACK1447</t>
  </si>
  <si>
    <t>AATGAATAATATAAGATTTTGACTTCTACCGCCTTCATTAATTCTTCTTATTAATAGAATAATCAAC---GATCAAGGTACAGGAACTGGATGAACTTTATACCCCCCTTTGACCTCTAATTTAAGACATGCTGGGGTTTCAGTTGACTTAACTATTTTTTCTCTTCATATCGCTGGAATTAGCTCAATTATAGGATCAATTAATTTTTTATCAACTTTATTAATAATAAAGCCTTCTAAATTAAATAATGAACAAACTTCTCTATTTTGTTGGTCAATCTTTATTACTACTATTTTACTGCTCCTGTCTTTACCAGTTCTTGCAGGGGCTATTACAATAATTTTATCTGACCGCAATATAAATACATCTTTTTTTGACCCTTGCGGGGGAGGGGACCCCACATTATATCAACATTTATTT</t>
  </si>
  <si>
    <t>&gt;507d5e7c1242483ec7862f96bc728240_Hymenoptera_Megaspilidae_Megaspilidae_BOLD:ADX9673</t>
  </si>
  <si>
    <t>AATAAATAATATAAGATTTTGGCTACTACCCCCATCTCTTATTCTCCTGATTAATAGAATAATCACA---GATCAAGGAACAGGAACCGGATGGACTCTTTACCCCCCTCTAACCTCCACACTCAGACACGCAGGAACTTCAGTAGACCTGACTATTTTTTCTTTACACATTGCCGGAGTTAGCTCAATTATAGGCTCAATTAACTTTATCTCAACTCTATTAATAATAAAACCTACTAAAATAAACACTGAACAATCTTCACTATTCTGCTGATCTATTTTTATTACAACAATTTTACTCCTTCTTTCTCTTCCTGTATTGGCAGGGGCCATTACTATAATTTTAACCGACCGAAACTTAAATACTTCATTTTTTGACCCTTGCGGAGGGGGCGACCCAACACTTTATCAACATTTATTT</t>
  </si>
  <si>
    <t>&gt;e6439e59ec86ae70a390520daa65829e_Hymenoptera_Megaspilidae_Dendrocerus_flavipes</t>
  </si>
  <si>
    <t>AATAAACAACATAAGATTTTGACTCCTTCCTCCTTCACTAATTTTATTAATTAATAGAATAATTACT---GACCAAGGAACTGGGGCAGGATGAACATTATACCCCCCATTAACATCTAATTTAGGTCATCCCGGGTCATCTGTCGATTTAACTATTTTTTCCCTTCATATTGCAGGTGTAAGATCAATTATAGGATCTATTAATTTTTTATCTACTTTAATATCAATAAAACCTTATAGACTAAGAAATGAACAAACATCTTTATTTAGATGATCAATTTTTATCACTACCGTATTACTTCTTTTATCTTTACCTGTACTAGCAGGCGCAATTACCATAGTATTATCTGACCGAAATTTAAATACCTCATTTTTTGACCCTTCAGGTGGAGGAGACCCTGTGCTTTACCAACATTTATTT</t>
  </si>
  <si>
    <t>&gt;ae67626c7a61d7f89e1f3d3ec7ea291f_Thysanoptera_Aeolothripidae_Aeolothrips_BOLD:ACE1455</t>
  </si>
  <si>
    <t>AATAAATAACATGAGATTCTGACTACTTCCTCCATCTTTAGCACTCTTGATGGGTGGACTAGTTGTG---GGAGACGGTGCAGGAACAGGATGAACGGTTTACCCACCGTTATC---AACTTTTTACCATTCCTCTATTTCGGTAGATCTTACAATTTTTTCTCTTCATTTAGCAGGTATTTCTTCAATTCTAGGTGCAATTAATTTTATTACAACAATTGTTCACATACGAGGTGAAGACCTAAGGATAGAACTTATCTCTTTGTTTACCTGATCTGTTTTAATTACAGCAATTCTCCTTCTTTTATCATTGCCAGTTCTTGCAGGAGCAATTACGATATTATTAACAGATCGAAATCTCAATACTTCTTTTTTTGACCCGAGAGGGGGGGGTGACCCCATCCTATATCAACATTTGTTC</t>
  </si>
  <si>
    <t>&gt;05fa6ccf4f42e392a7f98222285618e0_Hemiptera_Aleyrodidae_Aleyrodidae_GMRUG129-18</t>
  </si>
  <si>
    <t>CATAAATAATTTAAGATTTTGATTACTTGTCCCATCTTTACTGTTTATTATACTAAGAATAGTAGTT---GGTTCTGGCTCAGGAACCGGATGAACACTATACCCCCCCCTATCATCAAGATTGGGTCATAGAGGGTGTTCTGTTGATTTATTAATCTTTTCTCTTCATGTAGCAGGGGTTTCATCCATTTTAGGTTCTATTAACTTTATTGTTACTATTTTTAATATGCGATTAATTGGGTTAGGTTTTGATTGTGTTAGATTATTTGTTTGATCTGTTTTAATTACTGTTTTTCTTTTATTAATTTCATTACCAGTTTTAGCTGGGGCTATTACTATGCTTTTAATAGATCGAAATTTTAATAGATCTTTCTATGATCCTATGGGAGGAGGTGATCCTATTTTATATCAACATTTGTTT</t>
  </si>
  <si>
    <t>&gt;74c8fe0acbaa1f7564a8345053be0861_Hemiptera_Aleyrodidae_Bemisia_BOLD:ADX4775</t>
  </si>
  <si>
    <t>TATAAATAATTTAAGATTTTGGCTTCTTGTCCCTTCTTTAATTTTTATAATAATTAGTATAATCGCT---GGAAGTGGAGCTGGTACTGGATGAACAATCTATCCTCCTTTATCTTTAAGGCTAGCTCATAGAGGACCGTCGGTAGATCTAATGATCTTCTCCCTACATATTGCTGGAATCTCTTCGATTTTAGGATCTGTAAATTTTATTGTTACTATTTTTAATATGCGGTTATTAGGTATAAGATTTGAGTATGTAACTTTATTTGTGTGATCAGTTCTAATTACCGTTTTTCTTTTGCTCATTTCTCTTCCTGTGCTTGCGGGTGCTGTTACTATATTATTAATAGATCGAAACTTTAATAGGTCTTTTTATGATCCATTGGGAGGAGGCGATCCTGTACTCTATCAGCATTTATTT</t>
  </si>
  <si>
    <t>&gt;3a590146e5ec3770a2182af6b3b24ad4_Sarcoptiformes_unclassified.Sarcoptiformes_unclassified.Sarcoptiformes</t>
  </si>
  <si>
    <t>TTTGAATAATATAAGGTTTTGGCTTTTACCCCCTTCTCTTTCTTTGCTGATCAGCTCTGCTGTGGTT---GGCTCAGGGGTGGGGACTGGTTGGACTGTGTACCCCCCTCTTTCTAATGGGGTTTTCCATTCTGGGCCTGCTGTTGATTTTGGTATTCTTAGGTTACATATTGCCGGGGTTTCTTCTATTTTAGGTGCTATTAATTTTATTGTTACTATTTTTAATATGAAGACACTGGGTATATTGTGGTCTAATCTTCCTTTATTTGTTTGATCTGTTTTAATTACCTCTTTCTTGTTGGCTTTTTCTTTACCTGTTTTAGCTGCTGCCCTTACTATGCTTTTAACTGATCGTAATTTTAATACTACCTTCTTTGACCCTGTGGGGGGAGGTGACCCTATCCTTTATCAACATTTGTTT</t>
  </si>
  <si>
    <t>&gt;8b98ff947483ad44d58cd279ca4eebcf_Trombidiformes_Erythraeidae_Erythraeidae_BOLD:ACU4571</t>
  </si>
  <si>
    <t>TATAAACAATATAAGATTTTGACTTCTACCTCCCTCACTAATGCTTCTTCTAACAGCCTCATTCGCT---TCTATAGGAGTAGGTACAGGATGAACAGTATACCCCCCACTATCAGATCTTTGGGGGCATAGCTCCTTCTCCATTGAAATAACAATTTTCTCGCTCCACTTAGCAGGAGTATCTTCTATCCTAGGGGCCATTAACTTTTTAGCAACAATTAAAAATATAAAAAATAAATTCCTATCAATAGAGAAAATTCCTTTATTTGTTTGATCTGTCATAGCCACAGCTATCCTACTTCTTTTGTCCTTACCTGTATTAGCAGGAGCTATCACCATATTACTATCAGATCGAAACTTCAATACATCTTTTTTCGACCCCTCCGGAGGAGGTGACCCAATTCTTTACCAACACTTATTC</t>
  </si>
  <si>
    <t>&gt;e23d67d8e110334002546db7cd83b5ba_Hymenoptera_Apidae_Bombus_jonellus</t>
  </si>
  <si>
    <t>AATAAATAATATTAGATTTTGATTACTTCCTCCATCTCTATTTTTATTACTTTTAAGAAACTTATTT---ACACCAAATGCAGGAACAGGATGAACTGTATATCCTCCTTTATCTTCTTATATATTTCATTCATCTCCTTCTATTGATATTGCAATCTTTTCTTTACATATAACAGGAATTTCATCAATCATTGGATCTTTAAATTTTATTGTAACAATTATAATAATAAAAAATTTTTCATTAAATTACGATCAAATTAATTTATTTTCATGATCAGTATGTATTACAGTAATATTATTAATTTTATCATTACCAGTTTTAGCAGGAGCAATCACTATACTTCTTTTCGATCGAAATTTTAATACATCTTTTTTCGATCCAATAGGAGGAGGTGATCCGATCCTTTATCAACATTTATTT</t>
  </si>
  <si>
    <t>&gt;b5292c75fe6d117cdf2bd7e53dabdefe_Hymenoptera_Apidae_Bombus_cingulatus</t>
  </si>
  <si>
    <t>AATAAATAATATTAGATTTTGACTACTTCCTCCATCTTTATTTTTATTACTTTTAAGAAATTTATTT---ACACCAAATACAGGAACAGGATGAACTGTATATCCTCCTTTATCATCTTATATATTCCACTCATCACCTTCTATTGATATCGCAATTTTTTCTTTACATATAACAGGAATTTCCTCAATTATTGGATCTTTAAATTTTATTGTAACAATTATAATAATAAAAAATTTTTCATTAAACTATGATCAAATTAATTTATTTTCATGATCAGTTTGTATTACAGTAATATTATTAATTTTATCATTACCAGTTTTAGCAGGAGCAATTACTATACTTCTTTTTGATCGAAATTTTAATACATCCTTTTTTGATCCAATAGGAGGAGGTGATCCAATTCTTTATCAACATTTATTT</t>
  </si>
  <si>
    <t>&gt;a92d822d9d57df0a7b9a03ff54a12ec6_Hymenoptera_Apidae_Bombus_flavidus</t>
  </si>
  <si>
    <t>ATTAAATAACTTAAGATTTTGACTTTTACCTCCATCATTAATATTATTAATTATAAGAAACCTTTTC---ACTCCAAATACTGGTACAGGATGAACAATTTATCCACCATTATCTTCTTATCTATTTCACTCATCACCTGCTGTAGATATAACAATTTTCTCACTACATATAACAGGTATCTCTTCAATTATTGGATCATTAAATTTTTTAGTTTCAATTATAATAATAAAAAATCATTCAATAAATTTTGATCAAATTAACTTATTCTCCTGATCTGTTTGTATTACTGTAATCTTACTAACCTTATCTTTACCTGTTTTAGCAGGTGCAATTACAATATTATTATTCGATCGAAATTTTAATACATCATTCTTTGATCCAATAGGTGGAGGTGACCCTATTCTTTATCAACACTTATTT</t>
  </si>
  <si>
    <t>&gt;fcf267d18ce954710fde384923181161_Trombidiformes_Microtrombidiidae_Microtrombidiidae_BOLD:ACG5272</t>
  </si>
  <si>
    <t>ACTAAATAATATGAGTTTATGACTTTTAGTGCCAGCTATAGCATTTATACTTTTATCAGTCTTTTCC---TCAAATGGGACTGGAACTGGGTGAACTGTTTACCCTCCCCTGTCAAGAAATCCTGCTCATATAGGGGCTTCTGTAGACTTGTCTATTTTTTCTCTTCATTTAGCTGGTATTTCTTCAATTTTGGGATCTATTAATTTTTTAGCTACTGTTTTTAACAGAATTAGCAATTCTCAAAACTGGTATACCATCCCTATATTTATTTGATCAGTTGTTTTTACAGCAATTTTATTAACTTTGTCTCTTCCTGTGTTAGCAGGTGCTATTACTATGTTATTGACTGATCGAAATTTTAATACTTCTTTTTTTGACCCAGCTGGAGGAGGAGACCCTATTTTATATCAACATTTATTT</t>
  </si>
  <si>
    <t>&gt;ab72e1d824575f5ad856d53dd9e4c677_Trombidiformes_Microtrombidiidae_Microtrombidiidae_BOLD:ACJ4355</t>
  </si>
  <si>
    <t>TTTAAATAATATAAGTCTTTGACTTCTTTTCCCCTCTTTGGTTTTAATAATTTTGTCTATATTTTCT---TCTAATGGAACAGGAACTGGCTGAACGGTGTACCCTCCATTAGCTAGAAATTTAGCTCACATAGGGTGTTCGGTTGATTTGTCGATTTTTTCTTTACATTTAGCTGGAATTTCTTCCATTTTAGGGTCTATTAATTTTTTAGTGACTGTATTTAATTCTACTGATAGTTTTCAAAATTGATTCAGAATTCCTATATTTATCTGATCGGTTATTTTTACTGCTATCCTTTTAGTTCTTTCCCTCCCAGTTTTAGCAGGGGCAATTACTATACTTCTTACAGATCGAAATTTTAACACTTCTTTTTTCGACCCTTCCGGAGGGGGGGATCCTATTTTATATCAACATTTGTTC</t>
  </si>
  <si>
    <t>&gt;9d8067f96345ad0b736008424a3102ba_Trombidiformes_Microtrombidiidae_Microtrombidiidae_unclassified.Microtrombidiidae_XX</t>
  </si>
  <si>
    <t>TTTAAATAATATAAGTCTTTGACTTCTTTTCCCCTCTTTAATTCTAATAATTTTTTCAATATTTTCT---TCTAATGGAACAGGAACTGGCTGAACGGTATACCCTCCATTAGCGGGGAATTTAGCTCACATAGGATGTTCAGTTGATTTGTCGATTTTTTCTTTACATTTAGCTGGTATTTCTTCCATTTTAGGATCTATTAATTTTTTAGTAACCGTATTTAATTCTACTGATAGATTTCAAAATTGATTCAGAATTCCTATGTTTATCTGATCGGTTATTTTTACTGCTATCCTTTTAGTTCTTTCACTCCCAGTTTTAGCAGGGGCAATTACTATACTTCTTACAGATCGTAATTTTAACACTTCATTTTTCGACCCTTCCGGAGGGGGGGACCCTATTTTATATCAACATTTGTTT</t>
  </si>
  <si>
    <t>&gt;5cc2f5e43ac18bb599817f268c5f36e5_Trombidiformes_Microtrombidiidae_Microtrombidiidae_MARBN561-22</t>
  </si>
  <si>
    <t>CCTTAATAATATAAGACTTTGACTTCTTGTCCCTTCTTTATTATTTATAATTCTGTCTATATTTTCA---TCAAATGGAACGGGAACTGGATGAACGGTTTATCCTCCCTTATCGAGTAATTTAGCTCATATAGGAGCTTCAGTTGATATATCTATCTTTTCTCTTCACTTAGCGGGAATTTCTTCAATTCTGGGTTCTATTAATTTTTTAGCTACTGTTTTTAATTCTTCAGATAGATTCCAAAAATGATTTAGAATTCCTATATTTGTATGGTCTGTTGTTTTTACTGCTATTCTTTTAGTTCTTTCTTTGCCTGTTTTGGCTGGAGCTATTACAATATTACTAACTGATCGAAATTTTAATACTTCTTTTTTTGATCCATCAGGAGGAGGGGATCCCATTTTATACCAACATTTATTT</t>
  </si>
  <si>
    <t>&gt;0256d8ba6540be0715e148aea8ea30a5_Trombidiformes_Trombidiformes_X_Trombidiformes_unclassified.Trombidiformes_XXX</t>
  </si>
  <si>
    <t>ACTAAATAACATGAGACTGTGGCTATTGGTGCCCTCGATGTCGTTCATGCTTATGTCAATATTCTCA---TCAAATGGAGCAGGAACAGGGTGAACCGTCTATCCACCCCTATCGGGAAATTTAGCTCACATAGGGTCTGCGGTGGATCTGTCAATTTTCTCCTTGCACTTGGCTGGAATCTCCTCAATTTTGGGGTCCATTAACTTTCTGGTAACAGTTTCAAATATGGTGACAAGTTCACAAGCCTGATTCACTATCCCAATGTTTATCTGATCGGTAGTTTTTACAGCAATTCTCCTAGTCCTGTCATTGCCGGTGCTAGCAGGAGCGATTACCATACTGCTAACAGATCGAAACTTTAACACATCTTTTTTCGACCCGAGAGGAGGAGGAGACCCTATTCTATACCAACATTTATTC</t>
  </si>
  <si>
    <t>&gt;f560a0d1ea7a8b08cf0bb32800c86f04_Thysanoptera_Thripidae_Thripidae_BOLD:ACC8426</t>
  </si>
  <si>
    <t>TTTAAACAATATAAGATTTTGATTATTACCTCCTTCAATTATTTTGTTAATTCTAGGG---TTAGCT---GGAGACGGGGCAGGGACTGGATGAACTGTATACCCTCCCCTTTCC---ACTTTTTACCATTCAGGTATTTCAGTAGACCTAACGATTTTTTCTCTTCATTTAGCAGGAATTTCTTCAATTTTAGGAGCACTAAACTTCATCACCACAATTTTAAACCTAAAAACAAAAAGACTTAGGTTTGAAAAAACAAGTCTTTTTGTTTGGTCAGTAATTTTAACGGCTATTCTTCTTCTTTTATCACTACCTGTTTTAGCAGGAGCCATTACAATGCTTTTAACAGACCGAAACTTAAATACTTCTTTCTTTGATCCTGGAGGAGGAGGAGACCCAGTCCTTTACCAACACTTATTC</t>
  </si>
  <si>
    <t>&gt;105045010a50ee6104fc88290cd99431_Coleoptera_Rhadalidae_Rhadalidae_BOLD:AEC4752_CONTAM</t>
  </si>
  <si>
    <t>GCTGAACAACATCAGCTTCTGGCTGCTGGTGCCGGCCTTCGCGCTGATCGTCACCGGCCTGCTGATGGGCGAGAGCGG------GTCCGGCTGGACGTTGTACCCGCCGCTGTCGAACAGCACCTACGAGAGCGGTCCAGGCATGGACTTCACACTCTTCGCGCTGCATCTGGCCGGAGTCTCCTCGCTGCTGGGCGCGATGAACTTCATCACGACCATCTTCAACATGCGCACGCCTGGCATGACGCTGCACAAGATGCCGCTGTTCATCTGGGCGATGCTGGTTACGGCGTTCCTGCTGGTGCTTTCGCTGCCGGTGCTTGCGGGTGCGATCACGATGCTGATCTGCGACCGCAATTTCGGCACCTCGTTCTTCGACCCGCAAGGCGGCGGCGATCCGGTGCTGTTCCAGCATCTGTTC</t>
  </si>
  <si>
    <t>&gt;6579379300ca31d602932f7305de5214_Coleoptera_Rhadalidae_Rhadalidae_BOLD:AEC4752_CONTAM</t>
  </si>
  <si>
    <t>GCTAAACAATATCAGCTTCTGGCTGCTGGTGCCGGCCTTCATCCTGATCATGACCGGCCTGTTCATGCAGGAGAGCGG------CAGCGGCTGGACACTGTATCCGCCGCTGTCGAATCAGACCTACGAAGCGGGTCCGGGCATGGATTTCACGCTGTTCGCGCTGCATCTGGCCGGCGTGTCGTCCCTGCTGGGCGCGATGAACTTCATCACGACGATCTTCAACATGCGCGCGCCCGGCATGACGATGCACAAGATGCCGCTCTTCATCTGGGCGATGCTGGTGACCGCGTTCCTGCTGGTGCTGTCCCTGCCGGTGCTTGCCGGTGCCATCACCATGCTGATCTGTGACCGCAATTTCGGCACGTCGTTTTTCGACCCGCAGGGCGGCGGCGATCCGGTGCTGTGGCAGCATCTCTTC</t>
  </si>
  <si>
    <t>&gt;478dfe673f7526bdae5819dd2d13dd67_Perciformes_Zoarcidae_Zoarces_gillii_CONTAM</t>
  </si>
  <si>
    <t>CATGAACAACTTCAGTTTCTGGCTGTTGCCGGCGGCGTTCCTGATGCTGGTTTCCACCCTGTTCATGCCCGGCGGCGGGCCGAACTTCGGCTGGACCTTCTACGCCCCACTCTC---CACCACTTACGCGCCGGA---AAGCGTGACGTTCTTCATCTTCGCCATCCACTTGATGGGCATCAGTTCGATCATGGGCGCGATCAACGTCATCGCCACCATCCTCAACCTGCGCGCTCCCGGCATGACGTTGATGAAAATGCCGCTGTTCGTCTGGACCTGGCTGATCACCGCGTTCCTGCTGATCGCGGTGATGCCGGTGCTGGCGGGCTGCGTGACCATGATGCTGATGGACATCCACTTCGGCACCAGCTTCTTCAGTGCCGCCGGTGGCGGTGACCCGGTGTTGTTCCAGCATGTGTTC</t>
  </si>
  <si>
    <t>Sample</t>
  </si>
  <si>
    <t>Biomass g (weight minus 67,8546 g average bottle weight with external label)</t>
  </si>
  <si>
    <t>Lysate ID further processing</t>
  </si>
  <si>
    <t>NGI sequence ID</t>
  </si>
  <si>
    <t>Län</t>
  </si>
  <si>
    <t>Kommun</t>
  </si>
  <si>
    <t>Lokal</t>
  </si>
  <si>
    <t>Habitat</t>
  </si>
  <si>
    <t>Fälla</t>
  </si>
  <si>
    <t>Startdatum</t>
  </si>
  <si>
    <t>Slutdatum</t>
  </si>
  <si>
    <t>N</t>
  </si>
  <si>
    <t>E</t>
  </si>
  <si>
    <t>Lat</t>
  </si>
  <si>
    <t>Lon</t>
  </si>
  <si>
    <t>9.026</t>
  </si>
  <si>
    <t>FL091_A3_Naalisvaara</t>
  </si>
  <si>
    <t>P30904_2785</t>
  </si>
  <si>
    <t>Norrbotten</t>
  </si>
  <si>
    <t>Pajala</t>
  </si>
  <si>
    <t>Pyöreänoja</t>
  </si>
  <si>
    <t>Slåttermyr</t>
  </si>
  <si>
    <t>Malaisefälla 1</t>
  </si>
  <si>
    <t>67.355214</t>
  </si>
  <si>
    <t>23.639596</t>
  </si>
  <si>
    <t>25.087</t>
  </si>
  <si>
    <t>FL091_B3_Naalisvaara</t>
  </si>
  <si>
    <t>P30904_2786</t>
  </si>
  <si>
    <t>15.043</t>
  </si>
  <si>
    <t>FL091_C3_Naalisvaara</t>
  </si>
  <si>
    <t>P30904_2787</t>
  </si>
  <si>
    <t>10.264</t>
  </si>
  <si>
    <t>FL091_D3_Naalisvaara</t>
  </si>
  <si>
    <t>P30904_2788</t>
  </si>
  <si>
    <t>8.317</t>
  </si>
  <si>
    <t>FL091_E3_Naalisvaara</t>
  </si>
  <si>
    <t>P30904_2789</t>
  </si>
  <si>
    <t>8.711</t>
  </si>
  <si>
    <t>FL091_F3_Naalisvaara</t>
  </si>
  <si>
    <t>P30904_2790</t>
  </si>
  <si>
    <t>Oslåttrad myr</t>
  </si>
  <si>
    <t>Malaisefälla 2</t>
  </si>
  <si>
    <t>67.353992</t>
  </si>
  <si>
    <t>23.642624</t>
  </si>
  <si>
    <t>31.650</t>
  </si>
  <si>
    <t>FL091_G3_Naalisvaara</t>
  </si>
  <si>
    <t>P30904_2791</t>
  </si>
  <si>
    <t>20.078</t>
  </si>
  <si>
    <t>FL091_H3_Naalisvaara</t>
  </si>
  <si>
    <t>P30904_2792</t>
  </si>
  <si>
    <t>15.351</t>
  </si>
  <si>
    <t>FL091_A4_Naalisvaara</t>
  </si>
  <si>
    <t>P30904_2793</t>
  </si>
  <si>
    <t>8.406</t>
  </si>
  <si>
    <t>FL091_B4_Naalisvaara</t>
  </si>
  <si>
    <t>P30904_2794</t>
  </si>
  <si>
    <t>FL091_C4_Naalisvaara</t>
  </si>
  <si>
    <t>P30904_2795</t>
  </si>
  <si>
    <t>FL091_D4_Naalisvaara_Blank</t>
  </si>
  <si>
    <t>P30904_2796</t>
  </si>
  <si>
    <t>Buffer blank</t>
  </si>
  <si>
    <t>PCR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</si>
</sst>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BBC04"/>
        <bgColor indexed="64"/>
      </patternFill>
    </fill>
    <fill>
      <patternFill patternType="solid">
        <fgColor rgb="FF4285F4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00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0" fillId="0" borderId="10" xfId="0" applyBorder="1" applyAlignment="1">
      <alignment horizontal="left"/>
    </xf>
    <xf numFmtId="0" fontId="0" fillId="0" borderId="11" xfId="0" applyBorder="1"/>
    <xf numFmtId="0" fontId="14" fillId="0" borderId="0" xfId="0" applyFont="1"/>
    <xf numFmtId="0" fontId="16" fillId="0" borderId="0" xfId="0" applyFont="1"/>
    <xf numFmtId="0" fontId="16" fillId="0" borderId="11" xfId="0" applyFont="1" applyBorder="1"/>
    <xf numFmtId="9" fontId="0" fillId="0" borderId="0" xfId="42" applyFont="1"/>
    <xf numFmtId="0" fontId="18" fillId="34" borderId="12" xfId="0" applyFont="1" applyFill="1" applyBorder="1" applyAlignment="1">
      <alignment horizontal="right"/>
    </xf>
    <xf numFmtId="0" fontId="18" fillId="0" borderId="12" xfId="0" applyFont="1" applyBorder="1"/>
    <xf numFmtId="0" fontId="18" fillId="35" borderId="12" xfId="0" applyFont="1" applyFill="1" applyBorder="1" applyAlignment="1">
      <alignment horizontal="right"/>
    </xf>
    <xf numFmtId="0" fontId="18" fillId="36" borderId="12" xfId="0" applyFont="1" applyFill="1" applyBorder="1" applyAlignment="1">
      <alignment horizontal="right"/>
    </xf>
    <xf numFmtId="0" fontId="19" fillId="37" borderId="12" xfId="0" applyFont="1" applyFill="1" applyBorder="1" applyAlignment="1">
      <alignment horizontal="right"/>
    </xf>
  </cellXfs>
  <cellStyles count="43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Procent" xfId="42" builtinId="5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'Taxonomisk sammansättning'!$O$1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2A-4445-941C-A4E61430303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2A-4445-941C-A4E61430303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2A-4445-941C-A4E61430303B}"/>
              </c:ext>
            </c:extLst>
          </c:dPt>
          <c:dPt>
            <c:idx val="3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2A-4445-941C-A4E61430303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2A-4445-941C-A4E61430303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82A-4445-941C-A4E61430303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82A-4445-941C-A4E61430303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82A-4445-941C-A4E61430303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82A-4445-941C-A4E61430303B}"/>
              </c:ext>
            </c:extLst>
          </c:dPt>
          <c:dPt>
            <c:idx val="9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82A-4445-941C-A4E61430303B}"/>
              </c:ext>
            </c:extLst>
          </c:dPt>
          <c:dPt>
            <c:idx val="10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82A-4445-941C-A4E61430303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'Taxonomisk sammansättning'!$N$2:$N$12</c:f>
              <c:strCache>
                <c:ptCount val="11"/>
                <c:pt idx="0">
                  <c:v>Chironomidae</c:v>
                </c:pt>
                <c:pt idx="1">
                  <c:v>Ichneumonidae</c:v>
                </c:pt>
                <c:pt idx="2">
                  <c:v>Cecidomyiidae</c:v>
                </c:pt>
                <c:pt idx="3">
                  <c:v>Sciaridae</c:v>
                </c:pt>
                <c:pt idx="4">
                  <c:v>Mycetophilidae</c:v>
                </c:pt>
                <c:pt idx="5">
                  <c:v>Phoridae</c:v>
                </c:pt>
                <c:pt idx="6">
                  <c:v>Ceratopogonidae</c:v>
                </c:pt>
                <c:pt idx="7">
                  <c:v>Muscidae</c:v>
                </c:pt>
                <c:pt idx="9">
                  <c:v>Syrphidae</c:v>
                </c:pt>
                <c:pt idx="10">
                  <c:v>Limoniidae</c:v>
                </c:pt>
              </c:strCache>
            </c:strRef>
          </c:cat>
          <c:val>
            <c:numRef>
              <c:f>'Taxonomisk sammansättning'!$O$2:$O$12</c:f>
              <c:numCache>
                <c:formatCode>General</c:formatCode>
                <c:ptCount val="11"/>
                <c:pt idx="0">
                  <c:v>260</c:v>
                </c:pt>
                <c:pt idx="1">
                  <c:v>199</c:v>
                </c:pt>
                <c:pt idx="2">
                  <c:v>136</c:v>
                </c:pt>
                <c:pt idx="3">
                  <c:v>131</c:v>
                </c:pt>
                <c:pt idx="4">
                  <c:v>118</c:v>
                </c:pt>
                <c:pt idx="5">
                  <c:v>95</c:v>
                </c:pt>
                <c:pt idx="6">
                  <c:v>72</c:v>
                </c:pt>
                <c:pt idx="7">
                  <c:v>49</c:v>
                </c:pt>
                <c:pt idx="9">
                  <c:v>30</c:v>
                </c:pt>
                <c:pt idx="1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82A-4445-941C-A4E61430303B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'Taxonomisk sammansättning'!$Q$1</c:f>
              <c:strCache>
                <c:ptCount val="1"/>
                <c:pt idx="0">
                  <c:v>Mt1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375-4A54-A2B4-B0671F2BDB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375-4A54-A2B4-B0671F2BDB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375-4A54-A2B4-B0671F2BDB42}"/>
              </c:ext>
            </c:extLst>
          </c:dPt>
          <c:dPt>
            <c:idx val="3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375-4A54-A2B4-B0671F2BDB42}"/>
              </c:ext>
            </c:extLst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375-4A54-A2B4-B0671F2BDB4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375-4A54-A2B4-B0671F2BDB4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375-4A54-A2B4-B0671F2BDB4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9375-4A54-A2B4-B0671F2BDB42}"/>
              </c:ext>
            </c:extLst>
          </c:dPt>
          <c:dPt>
            <c:idx val="8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9375-4A54-A2B4-B0671F2BDB42}"/>
              </c:ext>
            </c:extLst>
          </c:dPt>
          <c:dPt>
            <c:idx val="9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9375-4A54-A2B4-B0671F2BDB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'Taxonomisk sammansättning'!$P$2:$P$11</c:f>
              <c:strCache>
                <c:ptCount val="10"/>
                <c:pt idx="0">
                  <c:v>Chironomidae</c:v>
                </c:pt>
                <c:pt idx="1">
                  <c:v>Ichneumonidae</c:v>
                </c:pt>
                <c:pt idx="2">
                  <c:v>Sciaridae</c:v>
                </c:pt>
                <c:pt idx="3">
                  <c:v>Mycetophilidae</c:v>
                </c:pt>
                <c:pt idx="4">
                  <c:v>Cecidomyiidae</c:v>
                </c:pt>
                <c:pt idx="5">
                  <c:v>Phoridae</c:v>
                </c:pt>
                <c:pt idx="6">
                  <c:v>Ceratopogonidae</c:v>
                </c:pt>
                <c:pt idx="7">
                  <c:v>Muscidae</c:v>
                </c:pt>
                <c:pt idx="8">
                  <c:v>Syrphidae</c:v>
                </c:pt>
                <c:pt idx="9">
                  <c:v>Limoniidae</c:v>
                </c:pt>
              </c:strCache>
            </c:strRef>
          </c:cat>
          <c:val>
            <c:numRef>
              <c:f>'Taxonomisk sammansättning'!$Q$2:$Q$11</c:f>
              <c:numCache>
                <c:formatCode>General</c:formatCode>
                <c:ptCount val="10"/>
                <c:pt idx="0">
                  <c:v>188</c:v>
                </c:pt>
                <c:pt idx="1">
                  <c:v>154</c:v>
                </c:pt>
                <c:pt idx="2">
                  <c:v>84</c:v>
                </c:pt>
                <c:pt idx="3">
                  <c:v>80</c:v>
                </c:pt>
                <c:pt idx="4">
                  <c:v>59</c:v>
                </c:pt>
                <c:pt idx="5">
                  <c:v>53</c:v>
                </c:pt>
                <c:pt idx="6">
                  <c:v>51</c:v>
                </c:pt>
                <c:pt idx="7">
                  <c:v>40</c:v>
                </c:pt>
                <c:pt idx="8">
                  <c:v>24</c:v>
                </c:pt>
                <c:pt idx="9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375-4A54-A2B4-B0671F2BDB42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'Taxonomisk sammansättning'!$S$1</c:f>
              <c:strCache>
                <c:ptCount val="1"/>
                <c:pt idx="0">
                  <c:v>Mt2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04-4E8F-BA30-EF2AC40FB4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04-4E8F-BA30-EF2AC40FB43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04-4E8F-BA30-EF2AC40FB433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C04-4E8F-BA30-EF2AC40FB43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04-4E8F-BA30-EF2AC40FB43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04-4E8F-BA30-EF2AC40FB43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C04-4E8F-BA30-EF2AC40FB43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C04-4E8F-BA30-EF2AC40FB43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C04-4E8F-BA30-EF2AC40FB433}"/>
              </c:ext>
            </c:extLst>
          </c:dPt>
          <c:dPt>
            <c:idx val="9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C04-4E8F-BA30-EF2AC40FB433}"/>
              </c:ext>
            </c:extLst>
          </c:dPt>
          <c:dPt>
            <c:idx val="10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C04-4E8F-BA30-EF2AC40FB4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'Taxonomisk sammansättning'!$R$2:$R$12</c:f>
              <c:strCache>
                <c:ptCount val="11"/>
                <c:pt idx="0">
                  <c:v>Chironomidae</c:v>
                </c:pt>
                <c:pt idx="1">
                  <c:v>Ichneumonidae</c:v>
                </c:pt>
                <c:pt idx="2">
                  <c:v>Sciaridae</c:v>
                </c:pt>
                <c:pt idx="3">
                  <c:v>Cecidomyiidae</c:v>
                </c:pt>
                <c:pt idx="4">
                  <c:v>Mycetophilidae</c:v>
                </c:pt>
                <c:pt idx="5">
                  <c:v>Phoridae</c:v>
                </c:pt>
                <c:pt idx="6">
                  <c:v>Ceratopogonidae</c:v>
                </c:pt>
                <c:pt idx="7">
                  <c:v>Muscidae</c:v>
                </c:pt>
                <c:pt idx="9">
                  <c:v>Limoniidae</c:v>
                </c:pt>
                <c:pt idx="10">
                  <c:v>Syrphidae</c:v>
                </c:pt>
              </c:strCache>
            </c:strRef>
          </c:cat>
          <c:val>
            <c:numRef>
              <c:f>'Taxonomisk sammansättning'!$S$2:$S$12</c:f>
              <c:numCache>
                <c:formatCode>General</c:formatCode>
                <c:ptCount val="11"/>
                <c:pt idx="0">
                  <c:v>198</c:v>
                </c:pt>
                <c:pt idx="1">
                  <c:v>108</c:v>
                </c:pt>
                <c:pt idx="2">
                  <c:v>107</c:v>
                </c:pt>
                <c:pt idx="3">
                  <c:v>98</c:v>
                </c:pt>
                <c:pt idx="4">
                  <c:v>81</c:v>
                </c:pt>
                <c:pt idx="5">
                  <c:v>75</c:v>
                </c:pt>
                <c:pt idx="6">
                  <c:v>58</c:v>
                </c:pt>
                <c:pt idx="7">
                  <c:v>35</c:v>
                </c:pt>
                <c:pt idx="9">
                  <c:v>22</c:v>
                </c:pt>
                <c:pt idx="1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C04-4E8F-BA30-EF2AC40FB433}"/>
            </c:ext>
          </c:extLst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23</xdr:row>
      <xdr:rowOff>34290</xdr:rowOff>
    </xdr:from>
    <xdr:to>
      <xdr:col>9</xdr:col>
      <xdr:colOff>419100</xdr:colOff>
      <xdr:row>46</xdr:row>
      <xdr:rowOff>22860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F1A9039-3A46-40A7-B528-410304E8F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434340</xdr:colOff>
      <xdr:row>23</xdr:row>
      <xdr:rowOff>26670</xdr:rowOff>
    </xdr:from>
    <xdr:to>
      <xdr:col>15</xdr:col>
      <xdr:colOff>861060</xdr:colOff>
      <xdr:row>46</xdr:row>
      <xdr:rowOff>22860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7488A35-2ECC-42A0-A572-4377B18E0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861060</xdr:colOff>
      <xdr:row>23</xdr:row>
      <xdr:rowOff>34290</xdr:rowOff>
    </xdr:from>
    <xdr:to>
      <xdr:col>22</xdr:col>
      <xdr:colOff>22860</xdr:colOff>
      <xdr:row>46</xdr:row>
      <xdr:rowOff>22860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ECE813D-765F-4EBE-B15C-5A1E9EFA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E4574-07D3-4341-AC91-9F80D64DD68E}">
  <dimension ref="A1:AA1963"/>
  <sheetViews>
    <sheetView tabSelected="1" workbookViewId="0">
      <pane ySplit="1" topLeftCell="A2" activePane="bottomLeft" state="frozen"/>
      <selection pane="bottomLeft" activeCell="D5" sqref="D5"/>
    </sheetView>
  </sheetViews>
  <sheetFormatPr defaultRowHeight="14.4" x14ac:dyDescent="0.3"/>
  <cols>
    <col min="1" max="1" width="33" bestFit="1" customWidth="1"/>
    <col min="2" max="6" width="7.6640625" bestFit="1" customWidth="1"/>
    <col min="7" max="7" width="8.5546875" style="3" bestFit="1" customWidth="1"/>
    <col min="8" max="12" width="7.6640625" bestFit="1" customWidth="1"/>
    <col min="13" max="13" width="8.5546875" bestFit="1" customWidth="1"/>
    <col min="14" max="14" width="17.6640625" bestFit="1" customWidth="1"/>
    <col min="15" max="15" width="13.109375" bestFit="1" customWidth="1"/>
    <col min="16" max="16" width="10.109375" bestFit="1" customWidth="1"/>
    <col min="17" max="17" width="16.88671875" bestFit="1" customWidth="1"/>
    <col min="18" max="18" width="16.5546875" customWidth="1"/>
    <col min="19" max="19" width="15" customWidth="1"/>
    <col min="20" max="20" width="26.21875" customWidth="1"/>
    <col min="21" max="21" width="14.44140625" customWidth="1"/>
    <col min="22" max="22" width="28.44140625" customWidth="1"/>
    <col min="23" max="23" width="29.33203125" bestFit="1" customWidth="1"/>
    <col min="24" max="24" width="24.44140625" bestFit="1" customWidth="1"/>
    <col min="25" max="25" width="24.109375" customWidth="1"/>
    <col min="26" max="26" width="9.77734375" bestFit="1" customWidth="1"/>
    <col min="27" max="27" width="33.6640625" bestFit="1" customWidth="1"/>
  </cols>
  <sheetData>
    <row r="1" spans="1:27" s="5" customFormat="1" x14ac:dyDescent="0.3">
      <c r="A1" s="5" t="s">
        <v>9403</v>
      </c>
      <c r="B1" s="5" t="s">
        <v>9404</v>
      </c>
      <c r="C1" s="5" t="s">
        <v>9405</v>
      </c>
      <c r="D1" s="5" t="s">
        <v>9406</v>
      </c>
      <c r="E1" s="5" t="s">
        <v>9407</v>
      </c>
      <c r="F1" s="5" t="s">
        <v>9408</v>
      </c>
      <c r="G1" s="6" t="s">
        <v>9469</v>
      </c>
      <c r="H1" s="5" t="s">
        <v>9409</v>
      </c>
      <c r="I1" s="5" t="s">
        <v>9410</v>
      </c>
      <c r="J1" s="5" t="s">
        <v>9411</v>
      </c>
      <c r="K1" s="5" t="s">
        <v>9412</v>
      </c>
      <c r="L1" s="5" t="s">
        <v>9413</v>
      </c>
      <c r="M1" s="5" t="s">
        <v>9470</v>
      </c>
      <c r="N1" s="5" t="s">
        <v>9414</v>
      </c>
      <c r="O1" s="5" t="s">
        <v>9415</v>
      </c>
      <c r="P1" s="5" t="s">
        <v>9416</v>
      </c>
      <c r="Q1" s="5" t="s">
        <v>9417</v>
      </c>
      <c r="R1" s="5" t="s">
        <v>9418</v>
      </c>
      <c r="S1" s="5" t="s">
        <v>9419</v>
      </c>
      <c r="T1" s="5" t="s">
        <v>9420</v>
      </c>
      <c r="U1" s="5" t="s">
        <v>9421</v>
      </c>
      <c r="V1" s="5" t="s">
        <v>9400</v>
      </c>
      <c r="W1" s="5" t="s">
        <v>8605</v>
      </c>
      <c r="X1" s="5" t="s">
        <v>8606</v>
      </c>
      <c r="Y1" s="5" t="s">
        <v>8607</v>
      </c>
      <c r="Z1" s="5" t="s">
        <v>8608</v>
      </c>
      <c r="AA1" s="5" t="s">
        <v>1986</v>
      </c>
    </row>
    <row r="2" spans="1:27" x14ac:dyDescent="0.3">
      <c r="A2" t="s">
        <v>289</v>
      </c>
      <c r="F2">
        <v>26</v>
      </c>
      <c r="G2" s="3">
        <v>26</v>
      </c>
      <c r="P2" t="s">
        <v>3949</v>
      </c>
      <c r="Q2" t="s">
        <v>3950</v>
      </c>
      <c r="R2" t="s">
        <v>3951</v>
      </c>
      <c r="S2" t="s">
        <v>9401</v>
      </c>
      <c r="T2" t="s">
        <v>9402</v>
      </c>
      <c r="U2" t="s">
        <v>3952</v>
      </c>
      <c r="V2" t="s">
        <v>9457</v>
      </c>
      <c r="W2" t="s">
        <v>8616</v>
      </c>
      <c r="X2" t="s">
        <v>9376</v>
      </c>
      <c r="Y2" t="s">
        <v>8611</v>
      </c>
      <c r="AA2" t="s">
        <v>1987</v>
      </c>
    </row>
    <row r="3" spans="1:27" x14ac:dyDescent="0.3">
      <c r="A3" t="s">
        <v>1020</v>
      </c>
      <c r="C3">
        <v>12</v>
      </c>
      <c r="G3" s="3">
        <v>12</v>
      </c>
      <c r="P3" t="s">
        <v>3949</v>
      </c>
      <c r="Q3" t="s">
        <v>3953</v>
      </c>
      <c r="R3" t="s">
        <v>3954</v>
      </c>
      <c r="S3" t="s">
        <v>3955</v>
      </c>
      <c r="T3" t="s">
        <v>3956</v>
      </c>
      <c r="U3" t="s">
        <v>3957</v>
      </c>
      <c r="V3" t="s">
        <v>9466</v>
      </c>
      <c r="W3" t="s">
        <v>8618</v>
      </c>
      <c r="X3" t="s">
        <v>9302</v>
      </c>
      <c r="Y3" t="s">
        <v>8611</v>
      </c>
      <c r="AA3" t="s">
        <v>1988</v>
      </c>
    </row>
    <row r="4" spans="1:27" x14ac:dyDescent="0.3">
      <c r="A4" t="s">
        <v>257</v>
      </c>
      <c r="E4">
        <v>2</v>
      </c>
      <c r="G4" s="3">
        <v>2</v>
      </c>
      <c r="O4">
        <v>8</v>
      </c>
      <c r="P4" t="s">
        <v>3949</v>
      </c>
      <c r="Q4" t="s">
        <v>3958</v>
      </c>
      <c r="R4" t="s">
        <v>3959</v>
      </c>
      <c r="S4" t="s">
        <v>3960</v>
      </c>
      <c r="T4" t="s">
        <v>3961</v>
      </c>
      <c r="U4" t="s">
        <v>3962</v>
      </c>
      <c r="W4" t="s">
        <v>8807</v>
      </c>
      <c r="X4" t="s">
        <v>8821</v>
      </c>
      <c r="Y4" t="s">
        <v>8611</v>
      </c>
      <c r="AA4" t="s">
        <v>1989</v>
      </c>
    </row>
    <row r="5" spans="1:27" x14ac:dyDescent="0.3">
      <c r="A5" t="s">
        <v>252</v>
      </c>
      <c r="B5">
        <v>1225</v>
      </c>
      <c r="G5" s="3">
        <v>1225</v>
      </c>
      <c r="P5" t="s">
        <v>3949</v>
      </c>
      <c r="Q5" t="s">
        <v>3958</v>
      </c>
      <c r="R5" t="s">
        <v>3959</v>
      </c>
      <c r="S5" t="s">
        <v>3960</v>
      </c>
      <c r="T5" t="s">
        <v>3963</v>
      </c>
      <c r="U5" t="s">
        <v>3964</v>
      </c>
      <c r="W5" t="s">
        <v>8651</v>
      </c>
      <c r="X5" t="s">
        <v>8822</v>
      </c>
      <c r="Y5" t="s">
        <v>8611</v>
      </c>
      <c r="AA5" t="s">
        <v>1990</v>
      </c>
    </row>
    <row r="6" spans="1:27" x14ac:dyDescent="0.3">
      <c r="A6" t="s">
        <v>62</v>
      </c>
      <c r="C6">
        <v>11</v>
      </c>
      <c r="G6" s="3">
        <v>11</v>
      </c>
      <c r="I6">
        <v>16</v>
      </c>
      <c r="M6">
        <v>16</v>
      </c>
      <c r="P6" t="s">
        <v>3949</v>
      </c>
      <c r="Q6" t="s">
        <v>3965</v>
      </c>
      <c r="R6" t="s">
        <v>3966</v>
      </c>
      <c r="S6" t="s">
        <v>3967</v>
      </c>
      <c r="T6" t="s">
        <v>3968</v>
      </c>
      <c r="U6" t="s">
        <v>3969</v>
      </c>
      <c r="AA6" t="s">
        <v>1991</v>
      </c>
    </row>
    <row r="7" spans="1:27" x14ac:dyDescent="0.3">
      <c r="A7" t="s">
        <v>296</v>
      </c>
      <c r="E7">
        <v>35479</v>
      </c>
      <c r="G7" s="3">
        <v>35479</v>
      </c>
      <c r="P7" t="s">
        <v>3949</v>
      </c>
      <c r="Q7" t="s">
        <v>3970</v>
      </c>
      <c r="R7" t="s">
        <v>3971</v>
      </c>
      <c r="S7" t="s">
        <v>3972</v>
      </c>
      <c r="T7" t="s">
        <v>3973</v>
      </c>
      <c r="U7" t="s">
        <v>3974</v>
      </c>
      <c r="W7" t="s">
        <v>8669</v>
      </c>
      <c r="X7" t="s">
        <v>8670</v>
      </c>
      <c r="Y7" t="s">
        <v>8611</v>
      </c>
      <c r="AA7" t="s">
        <v>1992</v>
      </c>
    </row>
    <row r="8" spans="1:27" x14ac:dyDescent="0.3">
      <c r="A8" t="s">
        <v>1053</v>
      </c>
      <c r="C8">
        <v>106</v>
      </c>
      <c r="G8" s="3">
        <v>106</v>
      </c>
      <c r="P8" t="s">
        <v>3949</v>
      </c>
      <c r="Q8" t="s">
        <v>3953</v>
      </c>
      <c r="R8" t="s">
        <v>3975</v>
      </c>
      <c r="S8" t="s">
        <v>3976</v>
      </c>
      <c r="T8" t="s">
        <v>3977</v>
      </c>
      <c r="U8" t="s">
        <v>3978</v>
      </c>
      <c r="Y8" t="s">
        <v>8982</v>
      </c>
      <c r="AA8" t="s">
        <v>1993</v>
      </c>
    </row>
    <row r="9" spans="1:27" x14ac:dyDescent="0.3">
      <c r="A9" t="s">
        <v>895</v>
      </c>
      <c r="I9">
        <v>24</v>
      </c>
      <c r="M9">
        <v>24</v>
      </c>
      <c r="P9" t="s">
        <v>3949</v>
      </c>
      <c r="Q9" t="s">
        <v>3953</v>
      </c>
      <c r="R9" t="s">
        <v>3975</v>
      </c>
      <c r="S9" t="s">
        <v>3979</v>
      </c>
      <c r="T9" t="s">
        <v>3980</v>
      </c>
      <c r="U9" t="s">
        <v>3981</v>
      </c>
      <c r="W9" t="s">
        <v>8983</v>
      </c>
      <c r="X9" t="s">
        <v>8610</v>
      </c>
      <c r="Y9" t="s">
        <v>8849</v>
      </c>
      <c r="AA9" t="s">
        <v>1994</v>
      </c>
    </row>
    <row r="10" spans="1:27" x14ac:dyDescent="0.3">
      <c r="A10" t="s">
        <v>1244</v>
      </c>
      <c r="D10">
        <v>438</v>
      </c>
      <c r="G10" s="3">
        <v>438</v>
      </c>
      <c r="I10">
        <v>142</v>
      </c>
      <c r="M10">
        <v>142</v>
      </c>
      <c r="P10" t="s">
        <v>3949</v>
      </c>
      <c r="Q10" t="s">
        <v>3953</v>
      </c>
      <c r="R10" t="s">
        <v>3975</v>
      </c>
      <c r="S10" t="s">
        <v>3982</v>
      </c>
      <c r="T10" t="s">
        <v>3983</v>
      </c>
      <c r="U10" t="s">
        <v>3984</v>
      </c>
      <c r="AA10" t="s">
        <v>1995</v>
      </c>
    </row>
    <row r="11" spans="1:27" x14ac:dyDescent="0.3">
      <c r="A11" t="s">
        <v>479</v>
      </c>
      <c r="C11">
        <v>14</v>
      </c>
      <c r="G11" s="3">
        <v>14</v>
      </c>
      <c r="P11" t="s">
        <v>3949</v>
      </c>
      <c r="Q11" t="s">
        <v>3953</v>
      </c>
      <c r="R11" t="s">
        <v>3975</v>
      </c>
      <c r="S11" t="s">
        <v>3985</v>
      </c>
      <c r="T11" t="s">
        <v>3986</v>
      </c>
      <c r="U11" t="s">
        <v>3987</v>
      </c>
      <c r="AA11" t="s">
        <v>1996</v>
      </c>
    </row>
    <row r="12" spans="1:27" x14ac:dyDescent="0.3">
      <c r="A12" t="s">
        <v>1391</v>
      </c>
      <c r="B12">
        <v>131</v>
      </c>
      <c r="C12">
        <v>142</v>
      </c>
      <c r="G12" s="3">
        <v>273</v>
      </c>
      <c r="H12">
        <v>98</v>
      </c>
      <c r="M12">
        <v>98</v>
      </c>
      <c r="P12" t="s">
        <v>3949</v>
      </c>
      <c r="Q12" t="s">
        <v>3953</v>
      </c>
      <c r="R12" t="s">
        <v>3975</v>
      </c>
      <c r="S12" t="s">
        <v>3988</v>
      </c>
      <c r="T12" t="s">
        <v>3989</v>
      </c>
      <c r="U12" t="s">
        <v>3990</v>
      </c>
      <c r="AA12" t="s">
        <v>1997</v>
      </c>
    </row>
    <row r="13" spans="1:27" x14ac:dyDescent="0.3">
      <c r="A13" t="s">
        <v>507</v>
      </c>
      <c r="B13">
        <v>28</v>
      </c>
      <c r="G13" s="3">
        <v>28</v>
      </c>
      <c r="P13" t="s">
        <v>3949</v>
      </c>
      <c r="Q13" t="s">
        <v>3953</v>
      </c>
      <c r="R13" t="s">
        <v>3975</v>
      </c>
      <c r="S13" t="s">
        <v>3988</v>
      </c>
      <c r="T13" t="s">
        <v>3991</v>
      </c>
      <c r="U13" t="s">
        <v>3992</v>
      </c>
      <c r="AA13" t="s">
        <v>1998</v>
      </c>
    </row>
    <row r="14" spans="1:27" x14ac:dyDescent="0.3">
      <c r="A14" t="s">
        <v>1290</v>
      </c>
      <c r="B14">
        <v>4</v>
      </c>
      <c r="G14" s="3">
        <v>4</v>
      </c>
      <c r="P14" t="s">
        <v>3949</v>
      </c>
      <c r="Q14" t="s">
        <v>3953</v>
      </c>
      <c r="R14" t="s">
        <v>3975</v>
      </c>
      <c r="S14" t="s">
        <v>3993</v>
      </c>
      <c r="T14" t="s">
        <v>3994</v>
      </c>
      <c r="U14" t="s">
        <v>3995</v>
      </c>
      <c r="W14" t="s">
        <v>8980</v>
      </c>
      <c r="X14" t="s">
        <v>8610</v>
      </c>
      <c r="Y14" t="s">
        <v>8611</v>
      </c>
      <c r="AA14" t="s">
        <v>1999</v>
      </c>
    </row>
    <row r="15" spans="1:27" x14ac:dyDescent="0.3">
      <c r="A15" t="s">
        <v>1587</v>
      </c>
      <c r="D15">
        <v>196</v>
      </c>
      <c r="E15">
        <v>12</v>
      </c>
      <c r="G15" s="3">
        <v>208</v>
      </c>
      <c r="J15">
        <v>38</v>
      </c>
      <c r="M15">
        <v>38</v>
      </c>
      <c r="P15" t="s">
        <v>3949</v>
      </c>
      <c r="Q15" t="s">
        <v>3953</v>
      </c>
      <c r="R15" t="s">
        <v>3975</v>
      </c>
      <c r="S15" t="s">
        <v>3996</v>
      </c>
      <c r="T15" t="s">
        <v>3997</v>
      </c>
      <c r="U15" t="s">
        <v>3998</v>
      </c>
      <c r="V15" t="s">
        <v>9466</v>
      </c>
      <c r="W15" t="s">
        <v>8984</v>
      </c>
      <c r="X15" t="s">
        <v>8610</v>
      </c>
      <c r="Y15" t="s">
        <v>8611</v>
      </c>
      <c r="AA15" t="s">
        <v>2000</v>
      </c>
    </row>
    <row r="16" spans="1:27" x14ac:dyDescent="0.3">
      <c r="A16" t="s">
        <v>655</v>
      </c>
      <c r="D16">
        <v>40</v>
      </c>
      <c r="E16">
        <v>5</v>
      </c>
      <c r="G16" s="3">
        <v>45</v>
      </c>
      <c r="H16">
        <v>121</v>
      </c>
      <c r="I16">
        <v>10</v>
      </c>
      <c r="M16">
        <v>131</v>
      </c>
      <c r="P16" t="s">
        <v>3949</v>
      </c>
      <c r="Q16" t="s">
        <v>3953</v>
      </c>
      <c r="R16" t="s">
        <v>3975</v>
      </c>
      <c r="S16" t="s">
        <v>3979</v>
      </c>
      <c r="T16" t="s">
        <v>3999</v>
      </c>
      <c r="U16" t="s">
        <v>4000</v>
      </c>
      <c r="V16" t="s">
        <v>9465</v>
      </c>
      <c r="W16" t="s">
        <v>8621</v>
      </c>
      <c r="X16" t="s">
        <v>8610</v>
      </c>
      <c r="Y16" t="s">
        <v>8611</v>
      </c>
      <c r="AA16" t="s">
        <v>2001</v>
      </c>
    </row>
    <row r="17" spans="1:27" x14ac:dyDescent="0.3">
      <c r="A17" t="s">
        <v>392</v>
      </c>
      <c r="I17">
        <v>75</v>
      </c>
      <c r="J17">
        <v>43</v>
      </c>
      <c r="M17">
        <v>118</v>
      </c>
      <c r="P17" t="s">
        <v>3949</v>
      </c>
      <c r="Q17" t="s">
        <v>3953</v>
      </c>
      <c r="R17" t="s">
        <v>3975</v>
      </c>
      <c r="S17" t="s">
        <v>3985</v>
      </c>
      <c r="T17" t="s">
        <v>4001</v>
      </c>
      <c r="U17" t="s">
        <v>4002</v>
      </c>
      <c r="W17" t="s">
        <v>8625</v>
      </c>
      <c r="X17" t="s">
        <v>8610</v>
      </c>
      <c r="Y17" t="s">
        <v>8611</v>
      </c>
      <c r="AA17" t="s">
        <v>2002</v>
      </c>
    </row>
    <row r="18" spans="1:27" x14ac:dyDescent="0.3">
      <c r="A18" t="s">
        <v>1226</v>
      </c>
      <c r="H18">
        <v>36</v>
      </c>
      <c r="M18">
        <v>36</v>
      </c>
      <c r="P18" t="s">
        <v>3949</v>
      </c>
      <c r="Q18" t="s">
        <v>3953</v>
      </c>
      <c r="R18" t="s">
        <v>3975</v>
      </c>
      <c r="S18" t="s">
        <v>3996</v>
      </c>
      <c r="T18" t="s">
        <v>4003</v>
      </c>
      <c r="U18" t="s">
        <v>4004</v>
      </c>
      <c r="W18" t="s">
        <v>8985</v>
      </c>
      <c r="X18" t="s">
        <v>8610</v>
      </c>
      <c r="Y18" t="s">
        <v>8611</v>
      </c>
      <c r="AA18" t="s">
        <v>2003</v>
      </c>
    </row>
    <row r="19" spans="1:27" x14ac:dyDescent="0.3">
      <c r="A19" t="s">
        <v>514</v>
      </c>
      <c r="I19">
        <v>24</v>
      </c>
      <c r="M19">
        <v>24</v>
      </c>
      <c r="P19" t="s">
        <v>3949</v>
      </c>
      <c r="Q19" t="s">
        <v>3953</v>
      </c>
      <c r="R19" t="s">
        <v>3975</v>
      </c>
      <c r="S19" t="s">
        <v>3996</v>
      </c>
      <c r="T19" t="s">
        <v>4005</v>
      </c>
      <c r="U19" t="s">
        <v>4006</v>
      </c>
      <c r="W19" t="s">
        <v>8981</v>
      </c>
      <c r="X19" t="s">
        <v>8610</v>
      </c>
      <c r="Y19" t="s">
        <v>8611</v>
      </c>
      <c r="AA19" t="s">
        <v>2004</v>
      </c>
    </row>
    <row r="20" spans="1:27" x14ac:dyDescent="0.3">
      <c r="A20" t="s">
        <v>1450</v>
      </c>
      <c r="J20">
        <v>12</v>
      </c>
      <c r="K20">
        <v>3</v>
      </c>
      <c r="M20">
        <v>15</v>
      </c>
      <c r="P20" t="s">
        <v>3949</v>
      </c>
      <c r="Q20" t="s">
        <v>3953</v>
      </c>
      <c r="R20" t="s">
        <v>3975</v>
      </c>
      <c r="S20" t="s">
        <v>3985</v>
      </c>
      <c r="T20" t="s">
        <v>4007</v>
      </c>
      <c r="U20" t="s">
        <v>4008</v>
      </c>
      <c r="W20" t="s">
        <v>8986</v>
      </c>
      <c r="X20" t="s">
        <v>8610</v>
      </c>
      <c r="Y20" t="s">
        <v>8611</v>
      </c>
      <c r="AA20" t="s">
        <v>2005</v>
      </c>
    </row>
    <row r="21" spans="1:27" x14ac:dyDescent="0.3">
      <c r="A21" t="s">
        <v>1380</v>
      </c>
      <c r="I21">
        <v>2</v>
      </c>
      <c r="M21">
        <v>2</v>
      </c>
      <c r="P21" t="s">
        <v>3949</v>
      </c>
      <c r="Q21" t="s">
        <v>3953</v>
      </c>
      <c r="R21" t="s">
        <v>3975</v>
      </c>
      <c r="S21" t="s">
        <v>3976</v>
      </c>
      <c r="T21" t="s">
        <v>4009</v>
      </c>
      <c r="U21" t="s">
        <v>4010</v>
      </c>
      <c r="AA21" t="s">
        <v>2006</v>
      </c>
    </row>
    <row r="22" spans="1:27" x14ac:dyDescent="0.3">
      <c r="A22" t="s">
        <v>394</v>
      </c>
      <c r="C22">
        <v>27</v>
      </c>
      <c r="D22">
        <v>45</v>
      </c>
      <c r="G22" s="3">
        <v>72</v>
      </c>
      <c r="P22" t="s">
        <v>3949</v>
      </c>
      <c r="Q22" t="s">
        <v>3953</v>
      </c>
      <c r="R22" t="s">
        <v>3975</v>
      </c>
      <c r="S22" t="s">
        <v>3988</v>
      </c>
      <c r="T22" t="s">
        <v>4011</v>
      </c>
      <c r="U22" t="s">
        <v>4012</v>
      </c>
      <c r="AA22" t="s">
        <v>2007</v>
      </c>
    </row>
    <row r="23" spans="1:27" x14ac:dyDescent="0.3">
      <c r="A23" t="s">
        <v>697</v>
      </c>
      <c r="D23">
        <v>8</v>
      </c>
      <c r="G23" s="3">
        <v>8</v>
      </c>
      <c r="P23" t="s">
        <v>3949</v>
      </c>
      <c r="Q23" t="s">
        <v>3953</v>
      </c>
      <c r="R23" t="s">
        <v>3975</v>
      </c>
      <c r="S23" t="s">
        <v>3985</v>
      </c>
      <c r="T23" t="s">
        <v>4013</v>
      </c>
      <c r="U23" t="s">
        <v>4014</v>
      </c>
      <c r="V23" t="s">
        <v>9466</v>
      </c>
      <c r="W23" t="s">
        <v>8625</v>
      </c>
      <c r="X23" t="s">
        <v>8610</v>
      </c>
      <c r="Y23" t="s">
        <v>8611</v>
      </c>
      <c r="AA23" t="s">
        <v>2008</v>
      </c>
    </row>
    <row r="24" spans="1:27" x14ac:dyDescent="0.3">
      <c r="A24" t="s">
        <v>718</v>
      </c>
      <c r="F24">
        <v>18</v>
      </c>
      <c r="G24" s="3">
        <v>18</v>
      </c>
      <c r="P24" t="s">
        <v>3949</v>
      </c>
      <c r="Q24" t="s">
        <v>3953</v>
      </c>
      <c r="R24" t="s">
        <v>3975</v>
      </c>
      <c r="S24" t="s">
        <v>4015</v>
      </c>
      <c r="T24" t="s">
        <v>4015</v>
      </c>
      <c r="U24" t="s">
        <v>4015</v>
      </c>
      <c r="AA24" t="s">
        <v>2009</v>
      </c>
    </row>
    <row r="25" spans="1:27" x14ac:dyDescent="0.3">
      <c r="A25" t="s">
        <v>98</v>
      </c>
      <c r="D25">
        <v>5</v>
      </c>
      <c r="G25" s="3">
        <v>5</v>
      </c>
      <c r="P25" t="s">
        <v>3949</v>
      </c>
      <c r="Q25" t="s">
        <v>4016</v>
      </c>
      <c r="R25" t="s">
        <v>4017</v>
      </c>
      <c r="S25" t="s">
        <v>4018</v>
      </c>
      <c r="T25" t="s">
        <v>4019</v>
      </c>
      <c r="U25" t="s">
        <v>4020</v>
      </c>
      <c r="V25" t="s">
        <v>9466</v>
      </c>
      <c r="AA25" t="s">
        <v>2010</v>
      </c>
    </row>
    <row r="26" spans="1:27" x14ac:dyDescent="0.3">
      <c r="A26" t="s">
        <v>122</v>
      </c>
      <c r="C26">
        <v>5</v>
      </c>
      <c r="D26">
        <v>11</v>
      </c>
      <c r="G26" s="3">
        <v>16</v>
      </c>
      <c r="H26">
        <v>37</v>
      </c>
      <c r="I26">
        <v>17</v>
      </c>
      <c r="M26">
        <v>54</v>
      </c>
      <c r="P26" t="s">
        <v>3949</v>
      </c>
      <c r="Q26" t="s">
        <v>4016</v>
      </c>
      <c r="R26" t="s">
        <v>4017</v>
      </c>
      <c r="S26" t="s">
        <v>4021</v>
      </c>
      <c r="T26" t="s">
        <v>4022</v>
      </c>
      <c r="U26" t="s">
        <v>4023</v>
      </c>
      <c r="AA26" t="s">
        <v>2011</v>
      </c>
    </row>
    <row r="27" spans="1:27" x14ac:dyDescent="0.3">
      <c r="A27" t="s">
        <v>356</v>
      </c>
      <c r="E27">
        <v>523</v>
      </c>
      <c r="F27">
        <v>135</v>
      </c>
      <c r="G27" s="3">
        <v>658</v>
      </c>
      <c r="K27">
        <v>151</v>
      </c>
      <c r="M27">
        <v>151</v>
      </c>
      <c r="P27" t="s">
        <v>3949</v>
      </c>
      <c r="Q27" t="s">
        <v>4024</v>
      </c>
      <c r="R27" t="s">
        <v>4025</v>
      </c>
      <c r="S27" t="s">
        <v>4026</v>
      </c>
      <c r="T27" t="s">
        <v>4027</v>
      </c>
      <c r="U27" t="s">
        <v>4028</v>
      </c>
      <c r="W27" t="s">
        <v>8816</v>
      </c>
      <c r="X27" t="s">
        <v>8817</v>
      </c>
      <c r="Y27" t="s">
        <v>8611</v>
      </c>
      <c r="AA27" t="s">
        <v>2012</v>
      </c>
    </row>
    <row r="28" spans="1:27" x14ac:dyDescent="0.3">
      <c r="A28" t="s">
        <v>927</v>
      </c>
      <c r="H28">
        <v>123</v>
      </c>
      <c r="M28">
        <v>123</v>
      </c>
      <c r="P28" t="s">
        <v>3949</v>
      </c>
      <c r="Q28" t="s">
        <v>3953</v>
      </c>
      <c r="R28" t="s">
        <v>4029</v>
      </c>
      <c r="S28" t="s">
        <v>4030</v>
      </c>
      <c r="T28" t="s">
        <v>4031</v>
      </c>
      <c r="U28" t="s">
        <v>4032</v>
      </c>
      <c r="AA28" t="s">
        <v>2013</v>
      </c>
    </row>
    <row r="29" spans="1:27" x14ac:dyDescent="0.3">
      <c r="A29" t="s">
        <v>934</v>
      </c>
      <c r="B29">
        <v>123</v>
      </c>
      <c r="C29">
        <v>63</v>
      </c>
      <c r="G29" s="3">
        <v>186</v>
      </c>
      <c r="H29">
        <v>49</v>
      </c>
      <c r="I29">
        <v>482</v>
      </c>
      <c r="J29">
        <v>61</v>
      </c>
      <c r="M29">
        <v>592</v>
      </c>
      <c r="P29" t="s">
        <v>3949</v>
      </c>
      <c r="Q29" t="s">
        <v>3953</v>
      </c>
      <c r="R29" t="s">
        <v>4033</v>
      </c>
      <c r="S29" t="s">
        <v>4034</v>
      </c>
      <c r="T29" t="s">
        <v>4035</v>
      </c>
      <c r="U29" t="s">
        <v>4036</v>
      </c>
      <c r="W29" t="s">
        <v>9078</v>
      </c>
      <c r="X29" t="s">
        <v>8610</v>
      </c>
      <c r="Y29" t="s">
        <v>8611</v>
      </c>
      <c r="AA29" t="s">
        <v>2014</v>
      </c>
    </row>
    <row r="30" spans="1:27" x14ac:dyDescent="0.3">
      <c r="A30" t="s">
        <v>486</v>
      </c>
      <c r="B30">
        <v>2828</v>
      </c>
      <c r="C30">
        <v>5467</v>
      </c>
      <c r="D30">
        <v>3173</v>
      </c>
      <c r="E30">
        <v>708</v>
      </c>
      <c r="G30" s="3">
        <v>12176</v>
      </c>
      <c r="I30">
        <v>870</v>
      </c>
      <c r="K30">
        <v>27</v>
      </c>
      <c r="M30">
        <v>897</v>
      </c>
      <c r="P30" t="s">
        <v>3949</v>
      </c>
      <c r="Q30" t="s">
        <v>3953</v>
      </c>
      <c r="R30" t="s">
        <v>4033</v>
      </c>
      <c r="S30" t="s">
        <v>4037</v>
      </c>
      <c r="T30" t="s">
        <v>4038</v>
      </c>
      <c r="U30" t="s">
        <v>4039</v>
      </c>
      <c r="W30" t="s">
        <v>8617</v>
      </c>
      <c r="X30" t="s">
        <v>8610</v>
      </c>
      <c r="Y30" t="s">
        <v>8611</v>
      </c>
      <c r="AA30" t="s">
        <v>2015</v>
      </c>
    </row>
    <row r="31" spans="1:27" x14ac:dyDescent="0.3">
      <c r="A31" t="s">
        <v>585</v>
      </c>
      <c r="J31">
        <v>19</v>
      </c>
      <c r="M31">
        <v>19</v>
      </c>
      <c r="P31" t="s">
        <v>3949</v>
      </c>
      <c r="Q31" t="s">
        <v>3953</v>
      </c>
      <c r="R31" t="s">
        <v>4033</v>
      </c>
      <c r="S31" t="s">
        <v>4040</v>
      </c>
      <c r="T31" t="s">
        <v>4041</v>
      </c>
      <c r="U31" t="s">
        <v>4042</v>
      </c>
      <c r="AA31" t="s">
        <v>2016</v>
      </c>
    </row>
    <row r="32" spans="1:27" x14ac:dyDescent="0.3">
      <c r="A32" t="s">
        <v>1306</v>
      </c>
      <c r="D32">
        <v>356</v>
      </c>
      <c r="G32" s="3">
        <v>356</v>
      </c>
      <c r="I32">
        <v>306</v>
      </c>
      <c r="M32">
        <v>306</v>
      </c>
      <c r="P32" t="s">
        <v>3949</v>
      </c>
      <c r="Q32" t="s">
        <v>3953</v>
      </c>
      <c r="R32" t="s">
        <v>4033</v>
      </c>
      <c r="S32" t="s">
        <v>4040</v>
      </c>
      <c r="T32" t="s">
        <v>4043</v>
      </c>
      <c r="U32" t="s">
        <v>4044</v>
      </c>
      <c r="W32" t="s">
        <v>8612</v>
      </c>
      <c r="X32" t="s">
        <v>8610</v>
      </c>
      <c r="Y32" t="s">
        <v>8611</v>
      </c>
      <c r="AA32" t="s">
        <v>2017</v>
      </c>
    </row>
    <row r="33" spans="1:27" x14ac:dyDescent="0.3">
      <c r="A33" t="s">
        <v>1000</v>
      </c>
      <c r="B33">
        <v>81367</v>
      </c>
      <c r="C33">
        <v>16248</v>
      </c>
      <c r="D33">
        <v>1176</v>
      </c>
      <c r="E33">
        <v>2514</v>
      </c>
      <c r="F33">
        <v>62</v>
      </c>
      <c r="G33" s="3">
        <v>101367</v>
      </c>
      <c r="H33">
        <v>8760</v>
      </c>
      <c r="I33">
        <v>1286</v>
      </c>
      <c r="J33">
        <v>99</v>
      </c>
      <c r="M33">
        <v>10145</v>
      </c>
      <c r="P33" t="s">
        <v>3949</v>
      </c>
      <c r="Q33" t="s">
        <v>3953</v>
      </c>
      <c r="R33" t="s">
        <v>4033</v>
      </c>
      <c r="S33" t="s">
        <v>4045</v>
      </c>
      <c r="T33" t="s">
        <v>4046</v>
      </c>
      <c r="U33" t="s">
        <v>4047</v>
      </c>
      <c r="W33" t="s">
        <v>8621</v>
      </c>
      <c r="X33" t="s">
        <v>8610</v>
      </c>
      <c r="Y33" t="s">
        <v>8611</v>
      </c>
      <c r="AA33" t="s">
        <v>2018</v>
      </c>
    </row>
    <row r="34" spans="1:27" x14ac:dyDescent="0.3">
      <c r="A34" t="s">
        <v>568</v>
      </c>
      <c r="C34">
        <v>645</v>
      </c>
      <c r="G34" s="3">
        <v>645</v>
      </c>
      <c r="I34">
        <v>17</v>
      </c>
      <c r="J34">
        <v>2092</v>
      </c>
      <c r="M34">
        <v>2109</v>
      </c>
      <c r="P34" t="s">
        <v>3949</v>
      </c>
      <c r="Q34" t="s">
        <v>3953</v>
      </c>
      <c r="R34" t="s">
        <v>4033</v>
      </c>
      <c r="S34" t="s">
        <v>4040</v>
      </c>
      <c r="T34" t="s">
        <v>4048</v>
      </c>
      <c r="U34" t="s">
        <v>4049</v>
      </c>
      <c r="W34" t="s">
        <v>8621</v>
      </c>
      <c r="X34" t="s">
        <v>8610</v>
      </c>
      <c r="Y34" t="s">
        <v>8611</v>
      </c>
      <c r="AA34" t="s">
        <v>2019</v>
      </c>
    </row>
    <row r="35" spans="1:27" x14ac:dyDescent="0.3">
      <c r="A35" t="s">
        <v>1208</v>
      </c>
      <c r="B35">
        <v>755</v>
      </c>
      <c r="G35" s="3">
        <v>755</v>
      </c>
      <c r="O35">
        <v>15</v>
      </c>
      <c r="P35" t="s">
        <v>3949</v>
      </c>
      <c r="Q35" t="s">
        <v>3953</v>
      </c>
      <c r="R35" t="s">
        <v>4033</v>
      </c>
      <c r="S35" t="s">
        <v>4050</v>
      </c>
      <c r="T35" t="s">
        <v>4051</v>
      </c>
      <c r="U35" t="s">
        <v>4052</v>
      </c>
      <c r="W35" t="s">
        <v>8614</v>
      </c>
      <c r="X35" t="s">
        <v>8610</v>
      </c>
      <c r="Y35" t="s">
        <v>8611</v>
      </c>
      <c r="AA35" t="s">
        <v>2020</v>
      </c>
    </row>
    <row r="36" spans="1:27" x14ac:dyDescent="0.3">
      <c r="A36" t="s">
        <v>1499</v>
      </c>
      <c r="B36">
        <v>69</v>
      </c>
      <c r="G36" s="3">
        <v>69</v>
      </c>
      <c r="H36">
        <v>22</v>
      </c>
      <c r="M36">
        <v>22</v>
      </c>
      <c r="P36" t="s">
        <v>3949</v>
      </c>
      <c r="Q36" t="s">
        <v>3953</v>
      </c>
      <c r="R36" t="s">
        <v>4033</v>
      </c>
      <c r="S36" t="s">
        <v>4034</v>
      </c>
      <c r="T36" t="s">
        <v>4053</v>
      </c>
      <c r="U36" t="s">
        <v>4054</v>
      </c>
      <c r="V36" t="s">
        <v>9466</v>
      </c>
      <c r="W36" t="s">
        <v>9079</v>
      </c>
      <c r="X36" t="s">
        <v>8610</v>
      </c>
      <c r="Y36" t="s">
        <v>8611</v>
      </c>
      <c r="AA36" t="s">
        <v>2021</v>
      </c>
    </row>
    <row r="37" spans="1:27" x14ac:dyDescent="0.3">
      <c r="A37" t="s">
        <v>1324</v>
      </c>
      <c r="C37">
        <v>74</v>
      </c>
      <c r="D37">
        <v>76</v>
      </c>
      <c r="G37" s="3">
        <v>150</v>
      </c>
      <c r="J37">
        <v>37</v>
      </c>
      <c r="M37">
        <v>37</v>
      </c>
      <c r="P37" t="s">
        <v>3949</v>
      </c>
      <c r="Q37" t="s">
        <v>3953</v>
      </c>
      <c r="R37" t="s">
        <v>4033</v>
      </c>
      <c r="S37" t="s">
        <v>4055</v>
      </c>
      <c r="T37" t="s">
        <v>4056</v>
      </c>
      <c r="U37" t="s">
        <v>4057</v>
      </c>
      <c r="W37" t="s">
        <v>8764</v>
      </c>
      <c r="X37" t="s">
        <v>8610</v>
      </c>
      <c r="Y37" t="s">
        <v>8611</v>
      </c>
      <c r="AA37" t="s">
        <v>2022</v>
      </c>
    </row>
    <row r="38" spans="1:27" x14ac:dyDescent="0.3">
      <c r="A38" t="s">
        <v>935</v>
      </c>
      <c r="D38">
        <v>7</v>
      </c>
      <c r="G38" s="3">
        <v>7</v>
      </c>
      <c r="P38" t="s">
        <v>3949</v>
      </c>
      <c r="Q38" t="s">
        <v>3953</v>
      </c>
      <c r="R38" t="s">
        <v>4033</v>
      </c>
      <c r="S38" t="s">
        <v>4058</v>
      </c>
      <c r="T38" t="s">
        <v>4059</v>
      </c>
      <c r="U38" t="s">
        <v>4060</v>
      </c>
      <c r="W38" t="s">
        <v>9080</v>
      </c>
      <c r="X38" t="s">
        <v>8610</v>
      </c>
      <c r="Y38" t="s">
        <v>8611</v>
      </c>
      <c r="AA38" t="s">
        <v>2023</v>
      </c>
    </row>
    <row r="39" spans="1:27" x14ac:dyDescent="0.3">
      <c r="A39" t="s">
        <v>658</v>
      </c>
      <c r="H39">
        <v>9</v>
      </c>
      <c r="M39">
        <v>9</v>
      </c>
      <c r="P39" t="s">
        <v>3949</v>
      </c>
      <c r="Q39" t="s">
        <v>3953</v>
      </c>
      <c r="R39" t="s">
        <v>4033</v>
      </c>
      <c r="S39" t="s">
        <v>4034</v>
      </c>
      <c r="T39" t="s">
        <v>4061</v>
      </c>
      <c r="U39" t="s">
        <v>4062</v>
      </c>
      <c r="W39" t="s">
        <v>8621</v>
      </c>
      <c r="X39" t="s">
        <v>8610</v>
      </c>
      <c r="Y39" t="s">
        <v>8611</v>
      </c>
      <c r="AA39" t="s">
        <v>2024</v>
      </c>
    </row>
    <row r="40" spans="1:27" x14ac:dyDescent="0.3">
      <c r="A40" t="s">
        <v>1119</v>
      </c>
      <c r="D40">
        <v>123</v>
      </c>
      <c r="G40" s="3">
        <v>123</v>
      </c>
      <c r="P40" t="s">
        <v>3949</v>
      </c>
      <c r="Q40" t="s">
        <v>3953</v>
      </c>
      <c r="R40" t="s">
        <v>4033</v>
      </c>
      <c r="S40" t="s">
        <v>4050</v>
      </c>
      <c r="T40" t="s">
        <v>4063</v>
      </c>
      <c r="U40" t="s">
        <v>4064</v>
      </c>
      <c r="W40" t="s">
        <v>9081</v>
      </c>
      <c r="X40" t="s">
        <v>8610</v>
      </c>
      <c r="Y40" t="s">
        <v>8611</v>
      </c>
      <c r="AA40" t="s">
        <v>2025</v>
      </c>
    </row>
    <row r="41" spans="1:27" x14ac:dyDescent="0.3">
      <c r="A41" t="s">
        <v>826</v>
      </c>
      <c r="B41">
        <v>333</v>
      </c>
      <c r="G41" s="3">
        <v>333</v>
      </c>
      <c r="H41">
        <v>153</v>
      </c>
      <c r="M41">
        <v>153</v>
      </c>
      <c r="P41" t="s">
        <v>3949</v>
      </c>
      <c r="Q41" t="s">
        <v>3953</v>
      </c>
      <c r="R41" t="s">
        <v>4033</v>
      </c>
      <c r="S41" t="s">
        <v>4040</v>
      </c>
      <c r="T41" t="s">
        <v>4065</v>
      </c>
      <c r="U41" t="s">
        <v>4066</v>
      </c>
      <c r="W41" t="s">
        <v>8621</v>
      </c>
      <c r="X41" t="s">
        <v>8610</v>
      </c>
      <c r="Y41" t="s">
        <v>8611</v>
      </c>
      <c r="AA41" t="s">
        <v>2026</v>
      </c>
    </row>
    <row r="42" spans="1:27" x14ac:dyDescent="0.3">
      <c r="A42" t="s">
        <v>1272</v>
      </c>
      <c r="D42">
        <v>262</v>
      </c>
      <c r="E42">
        <v>4085</v>
      </c>
      <c r="F42">
        <v>356</v>
      </c>
      <c r="G42" s="3">
        <v>4703</v>
      </c>
      <c r="I42">
        <v>8</v>
      </c>
      <c r="K42">
        <v>43</v>
      </c>
      <c r="L42">
        <v>43</v>
      </c>
      <c r="M42">
        <v>94</v>
      </c>
      <c r="P42" t="s">
        <v>3949</v>
      </c>
      <c r="Q42" t="s">
        <v>3953</v>
      </c>
      <c r="R42" t="s">
        <v>4033</v>
      </c>
      <c r="S42" t="s">
        <v>4058</v>
      </c>
      <c r="T42" t="s">
        <v>4067</v>
      </c>
      <c r="U42" t="s">
        <v>4068</v>
      </c>
      <c r="AA42" t="s">
        <v>2027</v>
      </c>
    </row>
    <row r="43" spans="1:27" x14ac:dyDescent="0.3">
      <c r="A43" t="s">
        <v>525</v>
      </c>
      <c r="D43">
        <v>1615</v>
      </c>
      <c r="G43" s="3">
        <v>1615</v>
      </c>
      <c r="I43">
        <v>430</v>
      </c>
      <c r="M43">
        <v>430</v>
      </c>
      <c r="P43" t="s">
        <v>3949</v>
      </c>
      <c r="Q43" t="s">
        <v>3953</v>
      </c>
      <c r="R43" t="s">
        <v>4033</v>
      </c>
      <c r="S43" t="s">
        <v>4069</v>
      </c>
      <c r="T43" t="s">
        <v>4070</v>
      </c>
      <c r="U43" t="s">
        <v>4071</v>
      </c>
      <c r="AA43" t="s">
        <v>2028</v>
      </c>
    </row>
    <row r="44" spans="1:27" x14ac:dyDescent="0.3">
      <c r="A44" t="s">
        <v>592</v>
      </c>
      <c r="B44">
        <v>186</v>
      </c>
      <c r="C44">
        <v>914</v>
      </c>
      <c r="G44" s="3">
        <v>1100</v>
      </c>
      <c r="H44">
        <v>80</v>
      </c>
      <c r="I44">
        <v>257</v>
      </c>
      <c r="J44">
        <v>69</v>
      </c>
      <c r="L44">
        <v>108</v>
      </c>
      <c r="M44">
        <v>514</v>
      </c>
      <c r="P44" t="s">
        <v>3949</v>
      </c>
      <c r="Q44" t="s">
        <v>3953</v>
      </c>
      <c r="R44" t="s">
        <v>4033</v>
      </c>
      <c r="S44" t="s">
        <v>4072</v>
      </c>
      <c r="T44" t="s">
        <v>4073</v>
      </c>
      <c r="U44" t="s">
        <v>4074</v>
      </c>
      <c r="AA44" t="s">
        <v>2029</v>
      </c>
    </row>
    <row r="45" spans="1:27" x14ac:dyDescent="0.3">
      <c r="A45" t="s">
        <v>400</v>
      </c>
      <c r="F45">
        <v>4</v>
      </c>
      <c r="G45" s="3">
        <v>4</v>
      </c>
      <c r="P45" t="s">
        <v>3949</v>
      </c>
      <c r="Q45" t="s">
        <v>3953</v>
      </c>
      <c r="R45" t="s">
        <v>4033</v>
      </c>
      <c r="S45" t="s">
        <v>4072</v>
      </c>
      <c r="T45" t="s">
        <v>4075</v>
      </c>
      <c r="U45" t="s">
        <v>4076</v>
      </c>
      <c r="W45" t="s">
        <v>8614</v>
      </c>
      <c r="X45" t="s">
        <v>8610</v>
      </c>
      <c r="Y45" t="s">
        <v>8611</v>
      </c>
      <c r="AA45" t="s">
        <v>2030</v>
      </c>
    </row>
    <row r="46" spans="1:27" x14ac:dyDescent="0.3">
      <c r="A46" t="s">
        <v>792</v>
      </c>
      <c r="D46">
        <v>144</v>
      </c>
      <c r="G46" s="3">
        <v>144</v>
      </c>
      <c r="P46" t="s">
        <v>3949</v>
      </c>
      <c r="Q46" t="s">
        <v>3953</v>
      </c>
      <c r="R46" t="s">
        <v>4033</v>
      </c>
      <c r="S46" t="s">
        <v>4077</v>
      </c>
      <c r="T46" t="s">
        <v>4078</v>
      </c>
      <c r="U46" t="s">
        <v>4079</v>
      </c>
      <c r="AA46" t="s">
        <v>2031</v>
      </c>
    </row>
    <row r="47" spans="1:27" x14ac:dyDescent="0.3">
      <c r="A47" t="s">
        <v>544</v>
      </c>
      <c r="C47">
        <v>30</v>
      </c>
      <c r="G47" s="3">
        <v>30</v>
      </c>
      <c r="P47" t="s">
        <v>3949</v>
      </c>
      <c r="Q47" t="s">
        <v>3953</v>
      </c>
      <c r="R47" t="s">
        <v>4033</v>
      </c>
      <c r="S47" t="s">
        <v>4045</v>
      </c>
      <c r="T47" t="s">
        <v>4080</v>
      </c>
      <c r="U47" t="s">
        <v>4081</v>
      </c>
      <c r="AA47" t="s">
        <v>2032</v>
      </c>
    </row>
    <row r="48" spans="1:27" x14ac:dyDescent="0.3">
      <c r="A48" t="s">
        <v>36</v>
      </c>
      <c r="D48">
        <v>48</v>
      </c>
      <c r="G48" s="3">
        <v>48</v>
      </c>
      <c r="P48" t="s">
        <v>4082</v>
      </c>
      <c r="Q48" t="s">
        <v>4083</v>
      </c>
      <c r="R48" t="s">
        <v>4084</v>
      </c>
      <c r="S48" t="s">
        <v>4085</v>
      </c>
      <c r="T48" t="s">
        <v>4086</v>
      </c>
      <c r="U48" t="s">
        <v>4087</v>
      </c>
      <c r="AA48" t="s">
        <v>2033</v>
      </c>
    </row>
    <row r="49" spans="1:27" x14ac:dyDescent="0.3">
      <c r="A49" t="s">
        <v>38</v>
      </c>
      <c r="B49">
        <v>11</v>
      </c>
      <c r="G49" s="3">
        <v>11</v>
      </c>
      <c r="L49">
        <v>77</v>
      </c>
      <c r="M49">
        <v>77</v>
      </c>
      <c r="P49" t="s">
        <v>4082</v>
      </c>
      <c r="Q49" t="s">
        <v>4083</v>
      </c>
      <c r="R49" t="s">
        <v>4084</v>
      </c>
      <c r="S49" t="s">
        <v>4085</v>
      </c>
      <c r="T49" t="s">
        <v>4088</v>
      </c>
      <c r="U49" t="s">
        <v>4089</v>
      </c>
      <c r="AA49" t="s">
        <v>2034</v>
      </c>
    </row>
    <row r="50" spans="1:27" x14ac:dyDescent="0.3">
      <c r="A50" t="s">
        <v>110</v>
      </c>
      <c r="H50">
        <v>18</v>
      </c>
      <c r="M50">
        <v>18</v>
      </c>
      <c r="P50" t="s">
        <v>3949</v>
      </c>
      <c r="Q50" t="s">
        <v>4016</v>
      </c>
      <c r="R50" t="s">
        <v>4090</v>
      </c>
      <c r="S50" t="s">
        <v>4091</v>
      </c>
      <c r="T50" t="s">
        <v>4092</v>
      </c>
      <c r="U50" t="s">
        <v>4093</v>
      </c>
      <c r="W50" t="s">
        <v>8815</v>
      </c>
      <c r="X50" t="s">
        <v>8610</v>
      </c>
      <c r="Y50" t="s">
        <v>8611</v>
      </c>
      <c r="AA50" t="s">
        <v>2035</v>
      </c>
    </row>
    <row r="51" spans="1:27" x14ac:dyDescent="0.3">
      <c r="A51" t="s">
        <v>124</v>
      </c>
      <c r="E51">
        <v>174</v>
      </c>
      <c r="G51" s="3">
        <v>174</v>
      </c>
      <c r="I51">
        <v>4</v>
      </c>
      <c r="M51">
        <v>4</v>
      </c>
      <c r="P51" t="s">
        <v>3949</v>
      </c>
      <c r="Q51" t="s">
        <v>4016</v>
      </c>
      <c r="R51" t="s">
        <v>4094</v>
      </c>
      <c r="S51" t="s">
        <v>4095</v>
      </c>
      <c r="T51" t="s">
        <v>4096</v>
      </c>
      <c r="U51" t="s">
        <v>4097</v>
      </c>
      <c r="W51" t="s">
        <v>8829</v>
      </c>
      <c r="X51" t="s">
        <v>8610</v>
      </c>
      <c r="Y51" t="s">
        <v>8611</v>
      </c>
      <c r="AA51" t="s">
        <v>2036</v>
      </c>
    </row>
    <row r="52" spans="1:27" x14ac:dyDescent="0.3">
      <c r="A52" t="s">
        <v>123</v>
      </c>
      <c r="I52">
        <v>2</v>
      </c>
      <c r="M52">
        <v>2</v>
      </c>
      <c r="P52" t="s">
        <v>3949</v>
      </c>
      <c r="Q52" t="s">
        <v>4016</v>
      </c>
      <c r="R52" t="s">
        <v>4094</v>
      </c>
      <c r="S52" t="s">
        <v>4098</v>
      </c>
      <c r="T52" t="s">
        <v>4099</v>
      </c>
      <c r="U52" t="s">
        <v>4100</v>
      </c>
      <c r="W52" t="s">
        <v>8616</v>
      </c>
      <c r="X52" t="s">
        <v>8610</v>
      </c>
      <c r="Y52" t="s">
        <v>8611</v>
      </c>
      <c r="AA52" t="s">
        <v>2037</v>
      </c>
    </row>
    <row r="53" spans="1:27" x14ac:dyDescent="0.3">
      <c r="A53" t="s">
        <v>107</v>
      </c>
      <c r="C53">
        <v>27</v>
      </c>
      <c r="G53" s="3">
        <v>27</v>
      </c>
      <c r="P53" t="s">
        <v>3949</v>
      </c>
      <c r="Q53" t="s">
        <v>4016</v>
      </c>
      <c r="R53" t="s">
        <v>4094</v>
      </c>
      <c r="S53" t="s">
        <v>4101</v>
      </c>
      <c r="T53" t="s">
        <v>4102</v>
      </c>
      <c r="U53" t="s">
        <v>4103</v>
      </c>
      <c r="V53" t="s">
        <v>9461</v>
      </c>
      <c r="W53" t="s">
        <v>8834</v>
      </c>
      <c r="X53" t="s">
        <v>8610</v>
      </c>
      <c r="Y53" t="s">
        <v>8611</v>
      </c>
      <c r="AA53" t="s">
        <v>2038</v>
      </c>
    </row>
    <row r="54" spans="1:27" x14ac:dyDescent="0.3">
      <c r="A54" t="s">
        <v>70</v>
      </c>
      <c r="L54">
        <v>56</v>
      </c>
      <c r="M54">
        <v>56</v>
      </c>
      <c r="P54" t="s">
        <v>3949</v>
      </c>
      <c r="Q54" t="s">
        <v>4016</v>
      </c>
      <c r="R54" t="s">
        <v>4094</v>
      </c>
      <c r="S54" t="s">
        <v>4095</v>
      </c>
      <c r="T54" t="s">
        <v>4104</v>
      </c>
      <c r="U54" t="s">
        <v>4105</v>
      </c>
      <c r="AA54" t="s">
        <v>2039</v>
      </c>
    </row>
    <row r="55" spans="1:27" x14ac:dyDescent="0.3">
      <c r="A55" t="s">
        <v>87</v>
      </c>
      <c r="J55">
        <v>19</v>
      </c>
      <c r="M55">
        <v>19</v>
      </c>
      <c r="P55" t="s">
        <v>3949</v>
      </c>
      <c r="Q55" t="s">
        <v>4016</v>
      </c>
      <c r="R55" t="s">
        <v>4094</v>
      </c>
      <c r="S55" t="s">
        <v>4106</v>
      </c>
      <c r="T55" t="s">
        <v>4107</v>
      </c>
      <c r="U55" t="s">
        <v>4108</v>
      </c>
      <c r="W55" t="s">
        <v>8835</v>
      </c>
      <c r="X55" t="s">
        <v>8610</v>
      </c>
      <c r="Y55" t="s">
        <v>8611</v>
      </c>
      <c r="AA55" t="s">
        <v>2040</v>
      </c>
    </row>
    <row r="56" spans="1:27" x14ac:dyDescent="0.3">
      <c r="A56" t="s">
        <v>130</v>
      </c>
      <c r="C56">
        <v>5</v>
      </c>
      <c r="D56">
        <v>12</v>
      </c>
      <c r="E56">
        <v>72</v>
      </c>
      <c r="G56" s="3">
        <v>89</v>
      </c>
      <c r="H56">
        <v>7</v>
      </c>
      <c r="I56">
        <v>72</v>
      </c>
      <c r="M56">
        <v>79</v>
      </c>
      <c r="P56" t="s">
        <v>3949</v>
      </c>
      <c r="Q56" t="s">
        <v>4016</v>
      </c>
      <c r="R56" t="s">
        <v>4094</v>
      </c>
      <c r="S56" t="s">
        <v>4109</v>
      </c>
      <c r="T56" t="s">
        <v>4110</v>
      </c>
      <c r="U56" t="s">
        <v>4111</v>
      </c>
      <c r="W56" t="s">
        <v>8831</v>
      </c>
      <c r="X56" t="s">
        <v>8610</v>
      </c>
      <c r="Y56" t="s">
        <v>8611</v>
      </c>
      <c r="AA56" t="s">
        <v>2041</v>
      </c>
    </row>
    <row r="57" spans="1:27" x14ac:dyDescent="0.3">
      <c r="A57" t="s">
        <v>131</v>
      </c>
      <c r="I57">
        <v>10</v>
      </c>
      <c r="M57">
        <v>10</v>
      </c>
      <c r="P57" t="s">
        <v>3949</v>
      </c>
      <c r="Q57" t="s">
        <v>4016</v>
      </c>
      <c r="R57" t="s">
        <v>4094</v>
      </c>
      <c r="S57" t="s">
        <v>4112</v>
      </c>
      <c r="T57" t="s">
        <v>4113</v>
      </c>
      <c r="U57" t="s">
        <v>4114</v>
      </c>
      <c r="W57" t="s">
        <v>8832</v>
      </c>
      <c r="X57" t="s">
        <v>8610</v>
      </c>
      <c r="Y57" t="s">
        <v>8611</v>
      </c>
      <c r="AA57" t="s">
        <v>2042</v>
      </c>
    </row>
    <row r="58" spans="1:27" x14ac:dyDescent="0.3">
      <c r="A58" t="s">
        <v>128</v>
      </c>
      <c r="L58">
        <v>8</v>
      </c>
      <c r="M58">
        <v>8</v>
      </c>
      <c r="P58" t="s">
        <v>3949</v>
      </c>
      <c r="Q58" t="s">
        <v>4016</v>
      </c>
      <c r="R58" t="s">
        <v>4094</v>
      </c>
      <c r="S58" t="s">
        <v>4115</v>
      </c>
      <c r="T58" t="s">
        <v>4116</v>
      </c>
      <c r="U58" t="s">
        <v>4117</v>
      </c>
      <c r="AA58" t="s">
        <v>2043</v>
      </c>
    </row>
    <row r="59" spans="1:27" x14ac:dyDescent="0.3">
      <c r="A59" t="s">
        <v>68</v>
      </c>
      <c r="I59">
        <v>2</v>
      </c>
      <c r="M59">
        <v>2</v>
      </c>
      <c r="P59" t="s">
        <v>3949</v>
      </c>
      <c r="Q59" t="s">
        <v>4016</v>
      </c>
      <c r="R59" t="s">
        <v>4094</v>
      </c>
      <c r="S59" t="s">
        <v>4118</v>
      </c>
      <c r="T59" t="s">
        <v>4119</v>
      </c>
      <c r="U59" t="s">
        <v>4120</v>
      </c>
      <c r="Y59" t="s">
        <v>8624</v>
      </c>
      <c r="AA59" t="s">
        <v>2044</v>
      </c>
    </row>
    <row r="60" spans="1:27" x14ac:dyDescent="0.3">
      <c r="A60" t="s">
        <v>134</v>
      </c>
      <c r="B60">
        <v>10</v>
      </c>
      <c r="G60" s="3">
        <v>10</v>
      </c>
      <c r="H60">
        <v>4</v>
      </c>
      <c r="M60">
        <v>4</v>
      </c>
      <c r="P60" t="s">
        <v>3949</v>
      </c>
      <c r="Q60" t="s">
        <v>4016</v>
      </c>
      <c r="R60" t="s">
        <v>4094</v>
      </c>
      <c r="S60" t="s">
        <v>4121</v>
      </c>
      <c r="T60" t="s">
        <v>4122</v>
      </c>
      <c r="U60" t="s">
        <v>4123</v>
      </c>
      <c r="AA60" t="s">
        <v>2045</v>
      </c>
    </row>
    <row r="61" spans="1:27" x14ac:dyDescent="0.3">
      <c r="A61" t="s">
        <v>118</v>
      </c>
      <c r="F61">
        <v>13</v>
      </c>
      <c r="G61" s="3">
        <v>13</v>
      </c>
      <c r="P61" t="s">
        <v>3949</v>
      </c>
      <c r="Q61" t="s">
        <v>4016</v>
      </c>
      <c r="R61" t="s">
        <v>4094</v>
      </c>
      <c r="S61" t="s">
        <v>4124</v>
      </c>
      <c r="T61" t="s">
        <v>4125</v>
      </c>
      <c r="U61" t="s">
        <v>4126</v>
      </c>
      <c r="W61" t="s">
        <v>8833</v>
      </c>
      <c r="X61" t="s">
        <v>8610</v>
      </c>
      <c r="Y61" t="s">
        <v>8611</v>
      </c>
      <c r="AA61" t="s">
        <v>2046</v>
      </c>
    </row>
    <row r="62" spans="1:27" x14ac:dyDescent="0.3">
      <c r="A62" t="s">
        <v>92</v>
      </c>
      <c r="D62">
        <v>569</v>
      </c>
      <c r="E62">
        <v>93</v>
      </c>
      <c r="G62" s="3">
        <v>662</v>
      </c>
      <c r="I62">
        <v>4</v>
      </c>
      <c r="J62">
        <v>17</v>
      </c>
      <c r="K62">
        <v>6</v>
      </c>
      <c r="M62">
        <v>27</v>
      </c>
      <c r="P62" t="s">
        <v>3949</v>
      </c>
      <c r="Q62" t="s">
        <v>4016</v>
      </c>
      <c r="R62" t="s">
        <v>4094</v>
      </c>
      <c r="S62" t="s">
        <v>4101</v>
      </c>
      <c r="T62" t="s">
        <v>4127</v>
      </c>
      <c r="U62" t="s">
        <v>4128</v>
      </c>
      <c r="Y62" t="s">
        <v>8830</v>
      </c>
      <c r="AA62" t="s">
        <v>2047</v>
      </c>
    </row>
    <row r="63" spans="1:27" x14ac:dyDescent="0.3">
      <c r="A63" t="s">
        <v>71</v>
      </c>
      <c r="E63">
        <v>66</v>
      </c>
      <c r="F63">
        <v>41</v>
      </c>
      <c r="G63" s="3">
        <v>107</v>
      </c>
      <c r="J63">
        <v>75</v>
      </c>
      <c r="K63">
        <v>261</v>
      </c>
      <c r="L63">
        <v>402</v>
      </c>
      <c r="M63">
        <v>738</v>
      </c>
      <c r="P63" t="s">
        <v>3949</v>
      </c>
      <c r="Q63" t="s">
        <v>4016</v>
      </c>
      <c r="R63" t="s">
        <v>4129</v>
      </c>
      <c r="S63" t="s">
        <v>4130</v>
      </c>
      <c r="T63" t="s">
        <v>4131</v>
      </c>
      <c r="U63" t="s">
        <v>4132</v>
      </c>
      <c r="W63" t="s">
        <v>8978</v>
      </c>
      <c r="X63" t="s">
        <v>8610</v>
      </c>
      <c r="Y63" t="s">
        <v>8611</v>
      </c>
      <c r="AA63" t="s">
        <v>2048</v>
      </c>
    </row>
    <row r="64" spans="1:27" x14ac:dyDescent="0.3">
      <c r="A64" t="s">
        <v>111</v>
      </c>
      <c r="E64">
        <v>72</v>
      </c>
      <c r="F64">
        <v>109</v>
      </c>
      <c r="G64" s="3">
        <v>181</v>
      </c>
      <c r="K64">
        <v>2</v>
      </c>
      <c r="M64">
        <v>2</v>
      </c>
      <c r="P64" t="s">
        <v>3949</v>
      </c>
      <c r="Q64" t="s">
        <v>4016</v>
      </c>
      <c r="R64" t="s">
        <v>4129</v>
      </c>
      <c r="S64" t="s">
        <v>4133</v>
      </c>
      <c r="T64" t="s">
        <v>4134</v>
      </c>
      <c r="U64" t="s">
        <v>4135</v>
      </c>
      <c r="W64" t="s">
        <v>8979</v>
      </c>
      <c r="X64" t="s">
        <v>8610</v>
      </c>
      <c r="Y64" t="s">
        <v>8611</v>
      </c>
      <c r="AA64" t="s">
        <v>2049</v>
      </c>
    </row>
    <row r="65" spans="1:27" x14ac:dyDescent="0.3">
      <c r="A65" t="s">
        <v>64</v>
      </c>
      <c r="L65">
        <v>38</v>
      </c>
      <c r="M65">
        <v>38</v>
      </c>
      <c r="P65" t="s">
        <v>3949</v>
      </c>
      <c r="Q65" t="s">
        <v>4016</v>
      </c>
      <c r="R65" t="s">
        <v>4129</v>
      </c>
      <c r="S65" t="s">
        <v>4133</v>
      </c>
      <c r="T65" t="s">
        <v>4136</v>
      </c>
      <c r="U65" t="s">
        <v>4137</v>
      </c>
      <c r="W65" t="s">
        <v>8616</v>
      </c>
      <c r="X65" t="s">
        <v>8610</v>
      </c>
      <c r="Y65" t="s">
        <v>8611</v>
      </c>
      <c r="AA65" t="s">
        <v>2050</v>
      </c>
    </row>
    <row r="66" spans="1:27" x14ac:dyDescent="0.3">
      <c r="A66" t="s">
        <v>1827</v>
      </c>
      <c r="J66">
        <v>18</v>
      </c>
      <c r="M66">
        <v>18</v>
      </c>
      <c r="P66" t="s">
        <v>3949</v>
      </c>
      <c r="Q66" t="s">
        <v>4138</v>
      </c>
      <c r="R66" t="s">
        <v>4139</v>
      </c>
      <c r="S66" t="s">
        <v>4140</v>
      </c>
      <c r="T66" t="s">
        <v>4141</v>
      </c>
      <c r="U66" t="s">
        <v>4142</v>
      </c>
      <c r="W66" t="s">
        <v>9178</v>
      </c>
      <c r="X66" t="s">
        <v>9179</v>
      </c>
      <c r="Y66" t="s">
        <v>8611</v>
      </c>
      <c r="AA66" t="s">
        <v>2051</v>
      </c>
    </row>
    <row r="67" spans="1:27" x14ac:dyDescent="0.3">
      <c r="A67" t="s">
        <v>1718</v>
      </c>
      <c r="J67">
        <v>34</v>
      </c>
      <c r="M67">
        <v>34</v>
      </c>
      <c r="P67" t="s">
        <v>3949</v>
      </c>
      <c r="Q67" t="s">
        <v>4138</v>
      </c>
      <c r="R67" t="s">
        <v>4139</v>
      </c>
      <c r="S67" t="s">
        <v>4140</v>
      </c>
      <c r="T67" t="s">
        <v>4143</v>
      </c>
      <c r="U67" t="s">
        <v>4144</v>
      </c>
      <c r="W67" t="s">
        <v>9180</v>
      </c>
      <c r="X67" t="s">
        <v>9181</v>
      </c>
      <c r="Y67" t="s">
        <v>8611</v>
      </c>
      <c r="AA67" t="s">
        <v>2052</v>
      </c>
    </row>
    <row r="68" spans="1:27" x14ac:dyDescent="0.3">
      <c r="A68" t="s">
        <v>1811</v>
      </c>
      <c r="D68">
        <v>4</v>
      </c>
      <c r="G68" s="3">
        <v>4</v>
      </c>
      <c r="I68">
        <v>10</v>
      </c>
      <c r="J68">
        <v>9</v>
      </c>
      <c r="M68">
        <v>19</v>
      </c>
      <c r="P68" t="s">
        <v>3949</v>
      </c>
      <c r="Q68" t="s">
        <v>4138</v>
      </c>
      <c r="R68" t="s">
        <v>4139</v>
      </c>
      <c r="S68" t="s">
        <v>4140</v>
      </c>
      <c r="T68" t="s">
        <v>4145</v>
      </c>
      <c r="U68" t="s">
        <v>4146</v>
      </c>
      <c r="W68" t="s">
        <v>9176</v>
      </c>
      <c r="X68" t="s">
        <v>9177</v>
      </c>
      <c r="Y68" t="s">
        <v>8611</v>
      </c>
      <c r="AA68" t="s">
        <v>2053</v>
      </c>
    </row>
    <row r="69" spans="1:27" x14ac:dyDescent="0.3">
      <c r="A69" t="s">
        <v>149</v>
      </c>
      <c r="H69">
        <v>199</v>
      </c>
      <c r="I69">
        <v>985</v>
      </c>
      <c r="M69">
        <v>1184</v>
      </c>
      <c r="P69" t="s">
        <v>4082</v>
      </c>
      <c r="Q69" t="s">
        <v>4147</v>
      </c>
      <c r="R69" t="s">
        <v>4148</v>
      </c>
      <c r="S69" t="s">
        <v>4149</v>
      </c>
      <c r="T69" t="s">
        <v>4150</v>
      </c>
      <c r="U69" t="s">
        <v>4151</v>
      </c>
      <c r="W69" t="s">
        <v>8720</v>
      </c>
      <c r="X69" t="s">
        <v>8721</v>
      </c>
      <c r="Y69" t="s">
        <v>8611</v>
      </c>
      <c r="AA69" t="s">
        <v>2054</v>
      </c>
    </row>
    <row r="70" spans="1:27" x14ac:dyDescent="0.3">
      <c r="A70" t="s">
        <v>142</v>
      </c>
      <c r="D70">
        <v>59</v>
      </c>
      <c r="G70" s="3">
        <v>59</v>
      </c>
      <c r="P70" t="s">
        <v>4082</v>
      </c>
      <c r="Q70" t="s">
        <v>4147</v>
      </c>
      <c r="R70" t="s">
        <v>4148</v>
      </c>
      <c r="S70" t="s">
        <v>4152</v>
      </c>
      <c r="T70" t="s">
        <v>4153</v>
      </c>
      <c r="U70" t="s">
        <v>4154</v>
      </c>
      <c r="W70" t="s">
        <v>8724</v>
      </c>
      <c r="X70" t="s">
        <v>8725</v>
      </c>
      <c r="Y70" t="s">
        <v>8611</v>
      </c>
      <c r="AA70" t="s">
        <v>2055</v>
      </c>
    </row>
    <row r="71" spans="1:27" x14ac:dyDescent="0.3">
      <c r="A71" t="s">
        <v>147</v>
      </c>
      <c r="K71">
        <v>46</v>
      </c>
      <c r="M71">
        <v>46</v>
      </c>
      <c r="P71" t="s">
        <v>4082</v>
      </c>
      <c r="Q71" t="s">
        <v>4147</v>
      </c>
      <c r="R71" t="s">
        <v>4148</v>
      </c>
      <c r="S71" t="s">
        <v>4149</v>
      </c>
      <c r="T71" t="s">
        <v>4155</v>
      </c>
      <c r="U71" t="s">
        <v>4156</v>
      </c>
      <c r="W71" t="s">
        <v>8726</v>
      </c>
      <c r="X71" t="s">
        <v>8727</v>
      </c>
      <c r="Y71" t="s">
        <v>8611</v>
      </c>
      <c r="AA71" t="s">
        <v>2056</v>
      </c>
    </row>
    <row r="72" spans="1:27" x14ac:dyDescent="0.3">
      <c r="A72" t="s">
        <v>152</v>
      </c>
      <c r="C72">
        <v>8</v>
      </c>
      <c r="G72" s="3">
        <v>8</v>
      </c>
      <c r="P72" t="s">
        <v>4082</v>
      </c>
      <c r="Q72" t="s">
        <v>4147</v>
      </c>
      <c r="R72" t="s">
        <v>4148</v>
      </c>
      <c r="S72" t="s">
        <v>4157</v>
      </c>
      <c r="T72" t="s">
        <v>4158</v>
      </c>
      <c r="U72" t="s">
        <v>4159</v>
      </c>
      <c r="W72" t="s">
        <v>8722</v>
      </c>
      <c r="X72" t="s">
        <v>8723</v>
      </c>
      <c r="Y72" t="s">
        <v>8611</v>
      </c>
      <c r="AA72" t="s">
        <v>2057</v>
      </c>
    </row>
    <row r="73" spans="1:27" x14ac:dyDescent="0.3">
      <c r="A73" t="s">
        <v>236</v>
      </c>
      <c r="E73">
        <v>38</v>
      </c>
      <c r="G73" s="3">
        <v>38</v>
      </c>
      <c r="P73" t="s">
        <v>3949</v>
      </c>
      <c r="Q73" t="s">
        <v>3958</v>
      </c>
      <c r="R73" t="s">
        <v>4160</v>
      </c>
      <c r="S73" t="s">
        <v>4161</v>
      </c>
      <c r="T73" t="s">
        <v>4162</v>
      </c>
      <c r="U73" t="s">
        <v>4163</v>
      </c>
      <c r="W73" t="s">
        <v>8649</v>
      </c>
      <c r="X73" t="s">
        <v>8650</v>
      </c>
      <c r="Y73" t="s">
        <v>8611</v>
      </c>
      <c r="AA73" t="s">
        <v>2058</v>
      </c>
    </row>
    <row r="74" spans="1:27" x14ac:dyDescent="0.3">
      <c r="A74" t="s">
        <v>171</v>
      </c>
      <c r="E74">
        <v>3</v>
      </c>
      <c r="G74" s="3">
        <v>3</v>
      </c>
      <c r="P74" t="s">
        <v>3949</v>
      </c>
      <c r="Q74" t="s">
        <v>3958</v>
      </c>
      <c r="R74" t="s">
        <v>4160</v>
      </c>
      <c r="S74" t="s">
        <v>4161</v>
      </c>
      <c r="T74" t="s">
        <v>4164</v>
      </c>
      <c r="U74" t="s">
        <v>4165</v>
      </c>
      <c r="W74" t="s">
        <v>8651</v>
      </c>
      <c r="X74" t="s">
        <v>8652</v>
      </c>
      <c r="Y74" t="s">
        <v>8611</v>
      </c>
      <c r="AA74" t="s">
        <v>2059</v>
      </c>
    </row>
    <row r="75" spans="1:27" x14ac:dyDescent="0.3">
      <c r="A75" t="s">
        <v>186</v>
      </c>
      <c r="K75">
        <v>7</v>
      </c>
      <c r="M75">
        <v>7</v>
      </c>
      <c r="P75" t="s">
        <v>3949</v>
      </c>
      <c r="Q75" t="s">
        <v>3958</v>
      </c>
      <c r="R75" t="s">
        <v>4160</v>
      </c>
      <c r="S75" t="s">
        <v>4161</v>
      </c>
      <c r="T75" t="s">
        <v>4166</v>
      </c>
      <c r="U75" t="s">
        <v>4167</v>
      </c>
      <c r="W75" t="s">
        <v>8653</v>
      </c>
      <c r="X75" t="s">
        <v>8654</v>
      </c>
      <c r="Y75" t="s">
        <v>8611</v>
      </c>
      <c r="AA75" t="s">
        <v>2060</v>
      </c>
    </row>
    <row r="76" spans="1:27" x14ac:dyDescent="0.3">
      <c r="A76" t="s">
        <v>43</v>
      </c>
      <c r="F76">
        <v>5</v>
      </c>
      <c r="G76" s="3">
        <v>5</v>
      </c>
      <c r="L76">
        <v>70</v>
      </c>
      <c r="M76">
        <v>70</v>
      </c>
      <c r="P76" t="s">
        <v>4082</v>
      </c>
      <c r="Q76" t="s">
        <v>4168</v>
      </c>
      <c r="R76" t="s">
        <v>4169</v>
      </c>
      <c r="S76" t="s">
        <v>4170</v>
      </c>
      <c r="T76" t="s">
        <v>4171</v>
      </c>
      <c r="U76" t="s">
        <v>4172</v>
      </c>
      <c r="AA76" t="s">
        <v>2061</v>
      </c>
    </row>
    <row r="77" spans="1:27" x14ac:dyDescent="0.3">
      <c r="A77" t="s">
        <v>47</v>
      </c>
      <c r="B77">
        <v>4</v>
      </c>
      <c r="E77">
        <v>12</v>
      </c>
      <c r="G77" s="3">
        <v>16</v>
      </c>
      <c r="P77" t="s">
        <v>4082</v>
      </c>
      <c r="Q77" t="s">
        <v>4168</v>
      </c>
      <c r="R77" t="s">
        <v>4169</v>
      </c>
      <c r="S77" t="s">
        <v>4173</v>
      </c>
      <c r="T77" t="s">
        <v>4174</v>
      </c>
      <c r="U77" t="s">
        <v>4175</v>
      </c>
      <c r="AA77" t="s">
        <v>2062</v>
      </c>
    </row>
    <row r="78" spans="1:27" x14ac:dyDescent="0.3">
      <c r="A78" t="s">
        <v>615</v>
      </c>
      <c r="C78">
        <v>9</v>
      </c>
      <c r="G78" s="3">
        <v>9</v>
      </c>
      <c r="P78" t="s">
        <v>3949</v>
      </c>
      <c r="Q78" t="s">
        <v>3953</v>
      </c>
      <c r="R78" t="s">
        <v>4176</v>
      </c>
      <c r="S78" t="s">
        <v>4177</v>
      </c>
      <c r="T78" t="s">
        <v>4178</v>
      </c>
      <c r="U78" t="s">
        <v>4179</v>
      </c>
      <c r="AA78" t="s">
        <v>2063</v>
      </c>
    </row>
    <row r="79" spans="1:27" x14ac:dyDescent="0.3">
      <c r="A79" t="s">
        <v>1352</v>
      </c>
      <c r="I79">
        <v>494</v>
      </c>
      <c r="J79">
        <v>1107</v>
      </c>
      <c r="M79">
        <v>1601</v>
      </c>
      <c r="P79" t="s">
        <v>3949</v>
      </c>
      <c r="Q79" t="s">
        <v>3953</v>
      </c>
      <c r="R79" t="s">
        <v>4176</v>
      </c>
      <c r="S79" t="s">
        <v>4180</v>
      </c>
      <c r="T79" t="s">
        <v>4181</v>
      </c>
      <c r="U79" t="s">
        <v>4182</v>
      </c>
      <c r="W79" t="s">
        <v>8729</v>
      </c>
      <c r="X79" t="s">
        <v>8610</v>
      </c>
      <c r="Y79" t="s">
        <v>8611</v>
      </c>
      <c r="AA79" t="s">
        <v>2064</v>
      </c>
    </row>
    <row r="80" spans="1:27" x14ac:dyDescent="0.3">
      <c r="A80" t="s">
        <v>1505</v>
      </c>
      <c r="C80">
        <v>8</v>
      </c>
      <c r="G80" s="3">
        <v>8</v>
      </c>
      <c r="P80" t="s">
        <v>3949</v>
      </c>
      <c r="Q80" t="s">
        <v>3953</v>
      </c>
      <c r="R80" t="s">
        <v>4176</v>
      </c>
      <c r="S80" t="s">
        <v>4183</v>
      </c>
      <c r="T80" t="s">
        <v>4184</v>
      </c>
      <c r="U80" t="s">
        <v>4185</v>
      </c>
      <c r="AA80" t="s">
        <v>2065</v>
      </c>
    </row>
    <row r="81" spans="1:27" x14ac:dyDescent="0.3">
      <c r="A81" t="s">
        <v>1639</v>
      </c>
      <c r="L81">
        <v>134</v>
      </c>
      <c r="M81">
        <v>134</v>
      </c>
      <c r="P81" t="s">
        <v>3949</v>
      </c>
      <c r="Q81" t="s">
        <v>4186</v>
      </c>
      <c r="R81" t="s">
        <v>4187</v>
      </c>
      <c r="S81" t="s">
        <v>4188</v>
      </c>
      <c r="T81" t="s">
        <v>4189</v>
      </c>
      <c r="U81" t="s">
        <v>4190</v>
      </c>
      <c r="W81" t="s">
        <v>8642</v>
      </c>
      <c r="X81" t="s">
        <v>9299</v>
      </c>
      <c r="Y81" t="s">
        <v>8611</v>
      </c>
      <c r="AA81" t="s">
        <v>2066</v>
      </c>
    </row>
    <row r="82" spans="1:27" x14ac:dyDescent="0.3">
      <c r="A82" t="s">
        <v>1637</v>
      </c>
      <c r="E82">
        <v>750</v>
      </c>
      <c r="G82" s="3">
        <v>750</v>
      </c>
      <c r="P82" t="s">
        <v>3949</v>
      </c>
      <c r="Q82" t="s">
        <v>4186</v>
      </c>
      <c r="R82" t="s">
        <v>4187</v>
      </c>
      <c r="S82" t="s">
        <v>4191</v>
      </c>
      <c r="T82" t="s">
        <v>4192</v>
      </c>
      <c r="U82" t="s">
        <v>4193</v>
      </c>
      <c r="W82" t="s">
        <v>9300</v>
      </c>
      <c r="X82" t="s">
        <v>9301</v>
      </c>
      <c r="Y82" t="s">
        <v>8611</v>
      </c>
      <c r="AA82" t="s">
        <v>2067</v>
      </c>
    </row>
    <row r="83" spans="1:27" x14ac:dyDescent="0.3">
      <c r="A83" t="s">
        <v>30</v>
      </c>
      <c r="F83">
        <v>73</v>
      </c>
      <c r="G83" s="3">
        <v>73</v>
      </c>
      <c r="P83" t="s">
        <v>4082</v>
      </c>
      <c r="Q83" t="s">
        <v>4083</v>
      </c>
      <c r="R83" t="s">
        <v>4194</v>
      </c>
      <c r="S83" t="s">
        <v>4195</v>
      </c>
      <c r="T83" t="s">
        <v>4196</v>
      </c>
      <c r="U83" t="s">
        <v>4197</v>
      </c>
      <c r="AA83" t="s">
        <v>2068</v>
      </c>
    </row>
    <row r="84" spans="1:27" x14ac:dyDescent="0.3">
      <c r="A84" t="s">
        <v>231</v>
      </c>
      <c r="J84">
        <v>277</v>
      </c>
      <c r="M84">
        <v>277</v>
      </c>
      <c r="P84" t="s">
        <v>3949</v>
      </c>
      <c r="Q84" t="s">
        <v>3958</v>
      </c>
      <c r="R84" t="s">
        <v>4198</v>
      </c>
      <c r="S84" t="s">
        <v>4199</v>
      </c>
      <c r="T84" t="s">
        <v>4200</v>
      </c>
      <c r="U84" t="s">
        <v>4201</v>
      </c>
      <c r="W84" t="s">
        <v>9347</v>
      </c>
      <c r="X84" t="s">
        <v>9348</v>
      </c>
      <c r="Y84" t="s">
        <v>8611</v>
      </c>
      <c r="AA84" t="s">
        <v>2069</v>
      </c>
    </row>
    <row r="85" spans="1:27" x14ac:dyDescent="0.3">
      <c r="A85" t="s">
        <v>369</v>
      </c>
      <c r="B85">
        <v>1378</v>
      </c>
      <c r="C85">
        <v>1079</v>
      </c>
      <c r="D85">
        <v>1654</v>
      </c>
      <c r="E85">
        <v>4169</v>
      </c>
      <c r="F85">
        <v>1783</v>
      </c>
      <c r="G85" s="3">
        <v>10063</v>
      </c>
      <c r="H85">
        <v>9044</v>
      </c>
      <c r="I85">
        <v>353</v>
      </c>
      <c r="J85">
        <v>804</v>
      </c>
      <c r="K85">
        <v>30</v>
      </c>
      <c r="L85">
        <v>1092</v>
      </c>
      <c r="M85">
        <v>11323</v>
      </c>
      <c r="N85">
        <v>35</v>
      </c>
      <c r="P85" t="s">
        <v>3949</v>
      </c>
      <c r="Q85" t="s">
        <v>4202</v>
      </c>
      <c r="R85" t="s">
        <v>4203</v>
      </c>
      <c r="S85" t="s">
        <v>4204</v>
      </c>
      <c r="T85" t="s">
        <v>1979</v>
      </c>
      <c r="U85" t="s">
        <v>4205</v>
      </c>
      <c r="V85" t="s">
        <v>1977</v>
      </c>
      <c r="AA85" t="s">
        <v>2070</v>
      </c>
    </row>
    <row r="86" spans="1:27" x14ac:dyDescent="0.3">
      <c r="A86" t="s">
        <v>26</v>
      </c>
      <c r="C86">
        <v>13</v>
      </c>
      <c r="G86" s="3">
        <v>13</v>
      </c>
      <c r="P86" t="s">
        <v>4206</v>
      </c>
      <c r="Q86" t="s">
        <v>4207</v>
      </c>
      <c r="R86" t="s">
        <v>4208</v>
      </c>
      <c r="S86" t="s">
        <v>4209</v>
      </c>
      <c r="T86" t="s">
        <v>4210</v>
      </c>
      <c r="U86" t="s">
        <v>4211</v>
      </c>
      <c r="AA86" t="s">
        <v>2071</v>
      </c>
    </row>
    <row r="87" spans="1:27" x14ac:dyDescent="0.3">
      <c r="A87" t="s">
        <v>283</v>
      </c>
      <c r="I87">
        <v>11</v>
      </c>
      <c r="L87">
        <v>9</v>
      </c>
      <c r="M87">
        <v>20</v>
      </c>
      <c r="P87" t="s">
        <v>4212</v>
      </c>
      <c r="Q87" t="s">
        <v>4213</v>
      </c>
      <c r="R87" t="s">
        <v>4214</v>
      </c>
      <c r="S87" t="s">
        <v>4215</v>
      </c>
      <c r="T87" t="s">
        <v>4216</v>
      </c>
      <c r="U87" t="s">
        <v>4217</v>
      </c>
      <c r="V87" t="s">
        <v>9456</v>
      </c>
      <c r="AA87" t="s">
        <v>2072</v>
      </c>
    </row>
    <row r="88" spans="1:27" x14ac:dyDescent="0.3">
      <c r="A88" t="s">
        <v>57</v>
      </c>
      <c r="I88">
        <v>8</v>
      </c>
      <c r="M88">
        <v>8</v>
      </c>
      <c r="P88" t="s">
        <v>3949</v>
      </c>
      <c r="Q88" t="s">
        <v>4218</v>
      </c>
      <c r="R88" t="s">
        <v>4219</v>
      </c>
      <c r="S88" t="s">
        <v>4220</v>
      </c>
      <c r="T88" t="s">
        <v>4221</v>
      </c>
      <c r="U88" t="s">
        <v>4222</v>
      </c>
      <c r="W88" t="s">
        <v>9255</v>
      </c>
      <c r="X88" t="s">
        <v>8610</v>
      </c>
      <c r="Y88" t="s">
        <v>8611</v>
      </c>
      <c r="AA88" t="s">
        <v>2073</v>
      </c>
    </row>
    <row r="89" spans="1:27" x14ac:dyDescent="0.3">
      <c r="A89" t="s">
        <v>1944</v>
      </c>
      <c r="F89">
        <v>8</v>
      </c>
      <c r="G89" s="3">
        <v>8</v>
      </c>
      <c r="P89" t="s">
        <v>3949</v>
      </c>
      <c r="Q89" t="s">
        <v>4138</v>
      </c>
      <c r="R89" t="s">
        <v>4223</v>
      </c>
      <c r="S89" t="s">
        <v>4224</v>
      </c>
      <c r="T89" t="s">
        <v>4225</v>
      </c>
      <c r="U89" t="s">
        <v>4226</v>
      </c>
      <c r="V89" t="s">
        <v>8684</v>
      </c>
      <c r="W89" t="s">
        <v>9382</v>
      </c>
      <c r="X89" t="s">
        <v>8610</v>
      </c>
      <c r="Y89" t="s">
        <v>8611</v>
      </c>
      <c r="AA89" t="s">
        <v>2074</v>
      </c>
    </row>
    <row r="90" spans="1:27" x14ac:dyDescent="0.3">
      <c r="A90" t="s">
        <v>1795</v>
      </c>
      <c r="C90">
        <v>9</v>
      </c>
      <c r="G90" s="3">
        <v>9</v>
      </c>
      <c r="I90">
        <v>30</v>
      </c>
      <c r="M90">
        <v>30</v>
      </c>
      <c r="P90" t="s">
        <v>3949</v>
      </c>
      <c r="Q90" t="s">
        <v>4138</v>
      </c>
      <c r="R90" t="s">
        <v>4223</v>
      </c>
      <c r="S90" t="s">
        <v>4227</v>
      </c>
      <c r="T90" t="s">
        <v>4228</v>
      </c>
      <c r="U90" t="s">
        <v>4229</v>
      </c>
      <c r="AA90" t="s">
        <v>2075</v>
      </c>
    </row>
    <row r="91" spans="1:27" x14ac:dyDescent="0.3">
      <c r="A91" t="s">
        <v>1743</v>
      </c>
      <c r="J91">
        <v>8</v>
      </c>
      <c r="M91">
        <v>8</v>
      </c>
      <c r="P91" t="s">
        <v>3949</v>
      </c>
      <c r="Q91" t="s">
        <v>4138</v>
      </c>
      <c r="R91" t="s">
        <v>4223</v>
      </c>
      <c r="S91" t="s">
        <v>4230</v>
      </c>
      <c r="T91" t="s">
        <v>4231</v>
      </c>
      <c r="U91" t="s">
        <v>4232</v>
      </c>
      <c r="AA91" t="s">
        <v>2076</v>
      </c>
    </row>
    <row r="92" spans="1:27" x14ac:dyDescent="0.3">
      <c r="A92" t="s">
        <v>1945</v>
      </c>
      <c r="J92">
        <v>6</v>
      </c>
      <c r="M92">
        <v>6</v>
      </c>
      <c r="P92" t="s">
        <v>3949</v>
      </c>
      <c r="Q92" t="s">
        <v>4138</v>
      </c>
      <c r="R92" t="s">
        <v>4223</v>
      </c>
      <c r="S92" t="s">
        <v>4233</v>
      </c>
      <c r="T92" t="s">
        <v>4234</v>
      </c>
      <c r="U92" t="s">
        <v>4235</v>
      </c>
      <c r="AA92" t="s">
        <v>2077</v>
      </c>
    </row>
    <row r="93" spans="1:27" x14ac:dyDescent="0.3">
      <c r="A93" t="s">
        <v>1803</v>
      </c>
      <c r="E93">
        <v>4</v>
      </c>
      <c r="G93" s="3">
        <v>4</v>
      </c>
      <c r="P93" t="s">
        <v>3949</v>
      </c>
      <c r="Q93" t="s">
        <v>4138</v>
      </c>
      <c r="R93" t="s">
        <v>4223</v>
      </c>
      <c r="S93" t="s">
        <v>4236</v>
      </c>
      <c r="T93" t="s">
        <v>4237</v>
      </c>
      <c r="U93" t="s">
        <v>4238</v>
      </c>
      <c r="W93" t="s">
        <v>9383</v>
      </c>
      <c r="X93" t="s">
        <v>8610</v>
      </c>
      <c r="Y93" t="s">
        <v>8611</v>
      </c>
      <c r="AA93" t="s">
        <v>2078</v>
      </c>
    </row>
    <row r="94" spans="1:27" x14ac:dyDescent="0.3">
      <c r="A94" t="s">
        <v>1875</v>
      </c>
      <c r="E94">
        <v>12</v>
      </c>
      <c r="G94" s="3">
        <v>12</v>
      </c>
      <c r="P94" t="s">
        <v>3949</v>
      </c>
      <c r="Q94" t="s">
        <v>4138</v>
      </c>
      <c r="R94" t="s">
        <v>4223</v>
      </c>
      <c r="S94" t="s">
        <v>4239</v>
      </c>
      <c r="T94" t="s">
        <v>4240</v>
      </c>
      <c r="U94" t="s">
        <v>4241</v>
      </c>
      <c r="AA94" t="s">
        <v>2079</v>
      </c>
    </row>
    <row r="95" spans="1:27" x14ac:dyDescent="0.3">
      <c r="A95" t="s">
        <v>1755</v>
      </c>
      <c r="D95">
        <v>19</v>
      </c>
      <c r="E95">
        <v>9</v>
      </c>
      <c r="G95" s="3">
        <v>28</v>
      </c>
      <c r="I95">
        <v>8</v>
      </c>
      <c r="J95">
        <v>44</v>
      </c>
      <c r="M95">
        <v>52</v>
      </c>
      <c r="P95" t="s">
        <v>3949</v>
      </c>
      <c r="Q95" t="s">
        <v>4138</v>
      </c>
      <c r="R95" t="s">
        <v>4223</v>
      </c>
      <c r="S95" t="s">
        <v>4242</v>
      </c>
      <c r="T95" t="s">
        <v>4243</v>
      </c>
      <c r="U95" t="s">
        <v>4244</v>
      </c>
      <c r="V95" t="s">
        <v>9466</v>
      </c>
      <c r="W95" t="s">
        <v>9384</v>
      </c>
      <c r="X95" t="s">
        <v>8610</v>
      </c>
      <c r="Y95" t="s">
        <v>8611</v>
      </c>
      <c r="AA95" t="s">
        <v>2080</v>
      </c>
    </row>
    <row r="96" spans="1:27" x14ac:dyDescent="0.3">
      <c r="A96" t="s">
        <v>1906</v>
      </c>
      <c r="D96">
        <v>17</v>
      </c>
      <c r="G96" s="3">
        <v>17</v>
      </c>
      <c r="I96">
        <v>14</v>
      </c>
      <c r="M96">
        <v>14</v>
      </c>
      <c r="P96" t="s">
        <v>3949</v>
      </c>
      <c r="Q96" t="s">
        <v>4138</v>
      </c>
      <c r="R96" t="s">
        <v>4223</v>
      </c>
      <c r="S96" t="s">
        <v>4245</v>
      </c>
      <c r="T96" t="s">
        <v>4246</v>
      </c>
      <c r="U96" t="s">
        <v>4247</v>
      </c>
      <c r="AA96" t="s">
        <v>2081</v>
      </c>
    </row>
    <row r="97" spans="1:27" x14ac:dyDescent="0.3">
      <c r="A97" t="s">
        <v>1815</v>
      </c>
      <c r="L97">
        <v>10</v>
      </c>
      <c r="M97">
        <v>10</v>
      </c>
      <c r="P97" t="s">
        <v>3949</v>
      </c>
      <c r="Q97" t="s">
        <v>4138</v>
      </c>
      <c r="R97" t="s">
        <v>4223</v>
      </c>
      <c r="S97" t="s">
        <v>4248</v>
      </c>
      <c r="T97" t="s">
        <v>4249</v>
      </c>
      <c r="U97" t="s">
        <v>4250</v>
      </c>
      <c r="AA97" t="s">
        <v>2082</v>
      </c>
    </row>
    <row r="98" spans="1:27" x14ac:dyDescent="0.3">
      <c r="A98" t="s">
        <v>1699</v>
      </c>
      <c r="D98">
        <v>3</v>
      </c>
      <c r="G98" s="3">
        <v>3</v>
      </c>
      <c r="J98">
        <v>3</v>
      </c>
      <c r="M98">
        <v>3</v>
      </c>
      <c r="P98" t="s">
        <v>3949</v>
      </c>
      <c r="Q98" t="s">
        <v>4138</v>
      </c>
      <c r="R98" t="s">
        <v>4223</v>
      </c>
      <c r="S98" t="s">
        <v>4251</v>
      </c>
      <c r="T98" t="s">
        <v>4252</v>
      </c>
      <c r="U98" t="s">
        <v>4253</v>
      </c>
      <c r="AA98" t="s">
        <v>2083</v>
      </c>
    </row>
    <row r="99" spans="1:27" x14ac:dyDescent="0.3">
      <c r="A99" t="s">
        <v>1719</v>
      </c>
      <c r="F99">
        <v>2</v>
      </c>
      <c r="G99" s="3">
        <v>2</v>
      </c>
      <c r="P99" t="s">
        <v>3949</v>
      </c>
      <c r="Q99" t="s">
        <v>4138</v>
      </c>
      <c r="R99" t="s">
        <v>4223</v>
      </c>
      <c r="S99" t="s">
        <v>4254</v>
      </c>
      <c r="T99" t="s">
        <v>4255</v>
      </c>
      <c r="U99" t="s">
        <v>4256</v>
      </c>
      <c r="W99" t="s">
        <v>9385</v>
      </c>
      <c r="X99" t="s">
        <v>8610</v>
      </c>
      <c r="Y99" t="s">
        <v>8611</v>
      </c>
      <c r="AA99" t="s">
        <v>2084</v>
      </c>
    </row>
    <row r="100" spans="1:27" x14ac:dyDescent="0.3">
      <c r="A100" t="s">
        <v>1708</v>
      </c>
      <c r="I100">
        <v>4</v>
      </c>
      <c r="M100">
        <v>4</v>
      </c>
      <c r="P100" t="s">
        <v>3949</v>
      </c>
      <c r="Q100" t="s">
        <v>4138</v>
      </c>
      <c r="R100" t="s">
        <v>4223</v>
      </c>
      <c r="S100" t="s">
        <v>4227</v>
      </c>
      <c r="T100" t="s">
        <v>4257</v>
      </c>
      <c r="U100" t="s">
        <v>4258</v>
      </c>
      <c r="AA100" t="s">
        <v>2085</v>
      </c>
    </row>
    <row r="101" spans="1:27" x14ac:dyDescent="0.3">
      <c r="A101" t="s">
        <v>1760</v>
      </c>
      <c r="C101">
        <v>3</v>
      </c>
      <c r="G101" s="3">
        <v>3</v>
      </c>
      <c r="P101" t="s">
        <v>3949</v>
      </c>
      <c r="Q101" t="s">
        <v>4138</v>
      </c>
      <c r="R101" t="s">
        <v>4223</v>
      </c>
      <c r="S101" t="s">
        <v>4259</v>
      </c>
      <c r="T101" t="s">
        <v>4260</v>
      </c>
      <c r="U101" t="s">
        <v>4261</v>
      </c>
      <c r="AA101" t="s">
        <v>2086</v>
      </c>
    </row>
    <row r="102" spans="1:27" x14ac:dyDescent="0.3">
      <c r="A102" t="s">
        <v>1911</v>
      </c>
      <c r="D102">
        <v>20</v>
      </c>
      <c r="E102">
        <v>5</v>
      </c>
      <c r="G102" s="3">
        <v>25</v>
      </c>
      <c r="I102">
        <v>16</v>
      </c>
      <c r="J102">
        <v>11</v>
      </c>
      <c r="M102">
        <v>27</v>
      </c>
      <c r="P102" t="s">
        <v>3949</v>
      </c>
      <c r="Q102" t="s">
        <v>4138</v>
      </c>
      <c r="R102" t="s">
        <v>4223</v>
      </c>
      <c r="S102" t="s">
        <v>4262</v>
      </c>
      <c r="T102" t="s">
        <v>4263</v>
      </c>
      <c r="U102" t="s">
        <v>4264</v>
      </c>
      <c r="AA102" t="s">
        <v>2087</v>
      </c>
    </row>
    <row r="103" spans="1:27" x14ac:dyDescent="0.3">
      <c r="A103" t="s">
        <v>1686</v>
      </c>
      <c r="D103">
        <v>23</v>
      </c>
      <c r="G103" s="3">
        <v>23</v>
      </c>
      <c r="J103">
        <v>16</v>
      </c>
      <c r="M103">
        <v>16</v>
      </c>
      <c r="P103" t="s">
        <v>3949</v>
      </c>
      <c r="Q103" t="s">
        <v>4138</v>
      </c>
      <c r="R103" t="s">
        <v>4223</v>
      </c>
      <c r="S103" t="s">
        <v>4265</v>
      </c>
      <c r="T103" t="s">
        <v>4266</v>
      </c>
      <c r="U103" t="s">
        <v>4267</v>
      </c>
      <c r="AA103" t="s">
        <v>2088</v>
      </c>
    </row>
    <row r="104" spans="1:27" x14ac:dyDescent="0.3">
      <c r="A104" t="s">
        <v>1888</v>
      </c>
      <c r="E104">
        <v>6</v>
      </c>
      <c r="G104" s="3">
        <v>6</v>
      </c>
      <c r="P104" t="s">
        <v>3949</v>
      </c>
      <c r="Q104" t="s">
        <v>4138</v>
      </c>
      <c r="R104" t="s">
        <v>4223</v>
      </c>
      <c r="S104" t="s">
        <v>4268</v>
      </c>
      <c r="T104" t="s">
        <v>4269</v>
      </c>
      <c r="U104" t="s">
        <v>4270</v>
      </c>
      <c r="AA104" t="s">
        <v>2089</v>
      </c>
    </row>
    <row r="105" spans="1:27" x14ac:dyDescent="0.3">
      <c r="A105" t="s">
        <v>1794</v>
      </c>
      <c r="F105">
        <v>22</v>
      </c>
      <c r="G105" s="3">
        <v>22</v>
      </c>
      <c r="P105" t="s">
        <v>3949</v>
      </c>
      <c r="Q105" t="s">
        <v>4138</v>
      </c>
      <c r="R105" t="s">
        <v>4223</v>
      </c>
      <c r="S105" t="s">
        <v>4271</v>
      </c>
      <c r="T105" t="s">
        <v>4271</v>
      </c>
      <c r="U105" t="s">
        <v>4271</v>
      </c>
      <c r="AA105" t="s">
        <v>2090</v>
      </c>
    </row>
    <row r="106" spans="1:27" x14ac:dyDescent="0.3">
      <c r="A106" t="s">
        <v>1865</v>
      </c>
      <c r="E106">
        <v>12</v>
      </c>
      <c r="F106">
        <v>66</v>
      </c>
      <c r="G106" s="3">
        <v>78</v>
      </c>
      <c r="P106" t="s">
        <v>3949</v>
      </c>
      <c r="Q106" t="s">
        <v>4138</v>
      </c>
      <c r="R106" t="s">
        <v>4223</v>
      </c>
      <c r="S106" t="s">
        <v>4227</v>
      </c>
      <c r="T106" t="s">
        <v>4272</v>
      </c>
      <c r="U106" t="s">
        <v>4273</v>
      </c>
      <c r="AA106" t="s">
        <v>2091</v>
      </c>
    </row>
    <row r="107" spans="1:27" x14ac:dyDescent="0.3">
      <c r="A107" t="s">
        <v>1702</v>
      </c>
      <c r="D107">
        <v>8</v>
      </c>
      <c r="G107" s="3">
        <v>8</v>
      </c>
      <c r="P107" t="s">
        <v>3949</v>
      </c>
      <c r="Q107" t="s">
        <v>4138</v>
      </c>
      <c r="R107" t="s">
        <v>4223</v>
      </c>
      <c r="S107" t="s">
        <v>4274</v>
      </c>
      <c r="T107" t="s">
        <v>4275</v>
      </c>
      <c r="U107" t="s">
        <v>4276</v>
      </c>
      <c r="W107" t="s">
        <v>9380</v>
      </c>
      <c r="X107" t="s">
        <v>8610</v>
      </c>
      <c r="Y107" t="s">
        <v>8611</v>
      </c>
      <c r="AA107" t="s">
        <v>2092</v>
      </c>
    </row>
    <row r="108" spans="1:27" x14ac:dyDescent="0.3">
      <c r="A108" t="s">
        <v>1644</v>
      </c>
      <c r="E108">
        <v>7</v>
      </c>
      <c r="G108" s="3">
        <v>7</v>
      </c>
      <c r="P108" t="s">
        <v>3949</v>
      </c>
      <c r="Q108" t="s">
        <v>4138</v>
      </c>
      <c r="R108" t="s">
        <v>4223</v>
      </c>
      <c r="S108" t="s">
        <v>4224</v>
      </c>
      <c r="T108" t="s">
        <v>4277</v>
      </c>
      <c r="U108" t="s">
        <v>4278</v>
      </c>
      <c r="V108" t="s">
        <v>9466</v>
      </c>
      <c r="AA108" t="s">
        <v>2093</v>
      </c>
    </row>
    <row r="109" spans="1:27" x14ac:dyDescent="0.3">
      <c r="A109" t="s">
        <v>1756</v>
      </c>
      <c r="C109">
        <v>395</v>
      </c>
      <c r="E109">
        <v>302</v>
      </c>
      <c r="F109">
        <v>45</v>
      </c>
      <c r="G109" s="3">
        <v>742</v>
      </c>
      <c r="I109">
        <v>39</v>
      </c>
      <c r="K109">
        <v>58</v>
      </c>
      <c r="L109">
        <v>27</v>
      </c>
      <c r="M109">
        <v>124</v>
      </c>
      <c r="P109" t="s">
        <v>3949</v>
      </c>
      <c r="Q109" t="s">
        <v>4138</v>
      </c>
      <c r="R109" t="s">
        <v>4223</v>
      </c>
      <c r="S109" t="s">
        <v>4279</v>
      </c>
      <c r="T109" t="s">
        <v>4280</v>
      </c>
      <c r="U109" t="s">
        <v>4281</v>
      </c>
      <c r="W109" t="s">
        <v>9381</v>
      </c>
      <c r="X109" t="s">
        <v>8610</v>
      </c>
      <c r="Y109" t="s">
        <v>8611</v>
      </c>
      <c r="AA109" t="s">
        <v>2094</v>
      </c>
    </row>
    <row r="110" spans="1:27" x14ac:dyDescent="0.3">
      <c r="A110" t="s">
        <v>1693</v>
      </c>
      <c r="H110">
        <v>2</v>
      </c>
      <c r="M110">
        <v>2</v>
      </c>
      <c r="P110" t="s">
        <v>3949</v>
      </c>
      <c r="Q110" t="s">
        <v>4138</v>
      </c>
      <c r="R110" t="s">
        <v>4223</v>
      </c>
      <c r="S110" t="s">
        <v>4262</v>
      </c>
      <c r="T110" t="s">
        <v>4263</v>
      </c>
      <c r="U110" t="s">
        <v>4264</v>
      </c>
      <c r="AA110" t="s">
        <v>2095</v>
      </c>
    </row>
    <row r="111" spans="1:27" x14ac:dyDescent="0.3">
      <c r="A111" t="s">
        <v>1835</v>
      </c>
      <c r="D111">
        <v>3</v>
      </c>
      <c r="G111" s="3">
        <v>3</v>
      </c>
      <c r="P111" t="s">
        <v>3949</v>
      </c>
      <c r="Q111" t="s">
        <v>4138</v>
      </c>
      <c r="R111" t="s">
        <v>4223</v>
      </c>
      <c r="S111" t="s">
        <v>4262</v>
      </c>
      <c r="T111" t="s">
        <v>4282</v>
      </c>
      <c r="U111" t="s">
        <v>4282</v>
      </c>
      <c r="AA111" t="s">
        <v>2096</v>
      </c>
    </row>
    <row r="112" spans="1:27" x14ac:dyDescent="0.3">
      <c r="A112" t="s">
        <v>1763</v>
      </c>
      <c r="I112">
        <v>10</v>
      </c>
      <c r="M112">
        <v>10</v>
      </c>
      <c r="P112" t="s">
        <v>3949</v>
      </c>
      <c r="Q112" t="s">
        <v>4138</v>
      </c>
      <c r="R112" t="s">
        <v>4223</v>
      </c>
      <c r="S112" t="s">
        <v>4283</v>
      </c>
      <c r="T112" t="s">
        <v>4284</v>
      </c>
      <c r="U112" t="s">
        <v>4285</v>
      </c>
      <c r="AA112" t="s">
        <v>2097</v>
      </c>
    </row>
    <row r="113" spans="1:27" x14ac:dyDescent="0.3">
      <c r="A113" t="s">
        <v>269</v>
      </c>
      <c r="C113">
        <v>28</v>
      </c>
      <c r="D113">
        <v>157</v>
      </c>
      <c r="G113" s="3">
        <v>185</v>
      </c>
      <c r="I113">
        <v>24</v>
      </c>
      <c r="M113">
        <v>24</v>
      </c>
      <c r="P113" t="s">
        <v>3949</v>
      </c>
      <c r="Q113" t="s">
        <v>3958</v>
      </c>
      <c r="R113" t="s">
        <v>4286</v>
      </c>
      <c r="S113" t="s">
        <v>4287</v>
      </c>
      <c r="T113" t="s">
        <v>4288</v>
      </c>
      <c r="U113" t="s">
        <v>4289</v>
      </c>
      <c r="W113" t="s">
        <v>9083</v>
      </c>
      <c r="X113" t="s">
        <v>9084</v>
      </c>
      <c r="Y113" t="s">
        <v>8611</v>
      </c>
      <c r="AA113" t="s">
        <v>2098</v>
      </c>
    </row>
    <row r="114" spans="1:27" x14ac:dyDescent="0.3">
      <c r="A114" t="s">
        <v>223</v>
      </c>
      <c r="D114">
        <v>1192</v>
      </c>
      <c r="G114" s="3">
        <v>1192</v>
      </c>
      <c r="P114" t="s">
        <v>3949</v>
      </c>
      <c r="Q114" t="s">
        <v>3958</v>
      </c>
      <c r="R114" t="s">
        <v>4286</v>
      </c>
      <c r="S114" t="s">
        <v>4287</v>
      </c>
      <c r="T114" t="s">
        <v>4290</v>
      </c>
      <c r="U114" t="s">
        <v>4291</v>
      </c>
      <c r="W114" t="s">
        <v>8791</v>
      </c>
      <c r="X114" t="s">
        <v>9085</v>
      </c>
      <c r="Y114" t="s">
        <v>8611</v>
      </c>
      <c r="AA114" t="s">
        <v>2099</v>
      </c>
    </row>
    <row r="115" spans="1:27" x14ac:dyDescent="0.3">
      <c r="A115" t="s">
        <v>366</v>
      </c>
      <c r="C115">
        <v>147</v>
      </c>
      <c r="D115">
        <v>82</v>
      </c>
      <c r="E115">
        <v>41</v>
      </c>
      <c r="G115" s="3">
        <v>270</v>
      </c>
      <c r="J115">
        <v>140</v>
      </c>
      <c r="M115">
        <v>140</v>
      </c>
      <c r="P115" t="s">
        <v>3949</v>
      </c>
      <c r="Q115" t="s">
        <v>4024</v>
      </c>
      <c r="R115" t="s">
        <v>4292</v>
      </c>
      <c r="S115" t="s">
        <v>4293</v>
      </c>
      <c r="T115" t="s">
        <v>4294</v>
      </c>
      <c r="U115" t="s">
        <v>4295</v>
      </c>
      <c r="W115" t="s">
        <v>8671</v>
      </c>
      <c r="X115" t="s">
        <v>8672</v>
      </c>
      <c r="Y115" t="s">
        <v>8611</v>
      </c>
      <c r="AA115" t="s">
        <v>2100</v>
      </c>
    </row>
    <row r="116" spans="1:27" x14ac:dyDescent="0.3">
      <c r="A116" t="s">
        <v>352</v>
      </c>
      <c r="C116">
        <v>9</v>
      </c>
      <c r="G116" s="3">
        <v>9</v>
      </c>
      <c r="P116" t="s">
        <v>3949</v>
      </c>
      <c r="Q116" t="s">
        <v>4024</v>
      </c>
      <c r="R116" t="s">
        <v>4292</v>
      </c>
      <c r="S116" t="s">
        <v>4293</v>
      </c>
      <c r="T116" t="s">
        <v>4296</v>
      </c>
      <c r="U116" t="s">
        <v>4297</v>
      </c>
      <c r="W116" t="s">
        <v>8647</v>
      </c>
      <c r="X116" t="s">
        <v>8673</v>
      </c>
      <c r="Y116" t="s">
        <v>8611</v>
      </c>
      <c r="AA116" t="s">
        <v>2101</v>
      </c>
    </row>
    <row r="117" spans="1:27" x14ac:dyDescent="0.3">
      <c r="A117" t="s">
        <v>368</v>
      </c>
      <c r="E117">
        <v>1500</v>
      </c>
      <c r="G117" s="3">
        <v>1500</v>
      </c>
      <c r="J117">
        <v>151</v>
      </c>
      <c r="K117">
        <v>265</v>
      </c>
      <c r="M117">
        <v>416</v>
      </c>
      <c r="P117" t="s">
        <v>3949</v>
      </c>
      <c r="Q117" t="s">
        <v>4024</v>
      </c>
      <c r="R117" t="s">
        <v>4292</v>
      </c>
      <c r="S117" t="s">
        <v>4293</v>
      </c>
      <c r="T117" t="s">
        <v>4298</v>
      </c>
      <c r="U117" t="s">
        <v>4299</v>
      </c>
      <c r="W117" t="s">
        <v>8674</v>
      </c>
      <c r="X117" t="s">
        <v>8675</v>
      </c>
      <c r="Y117" t="s">
        <v>8611</v>
      </c>
      <c r="AA117" t="s">
        <v>2102</v>
      </c>
    </row>
    <row r="118" spans="1:27" x14ac:dyDescent="0.3">
      <c r="A118" t="s">
        <v>351</v>
      </c>
      <c r="E118">
        <v>508</v>
      </c>
      <c r="F118">
        <v>351</v>
      </c>
      <c r="G118" s="3">
        <v>859</v>
      </c>
      <c r="P118" t="s">
        <v>3949</v>
      </c>
      <c r="Q118" t="s">
        <v>4024</v>
      </c>
      <c r="R118" t="s">
        <v>4292</v>
      </c>
      <c r="S118" t="s">
        <v>4293</v>
      </c>
      <c r="T118" t="s">
        <v>4300</v>
      </c>
      <c r="U118" t="s">
        <v>4301</v>
      </c>
      <c r="W118" t="s">
        <v>8676</v>
      </c>
      <c r="X118" t="s">
        <v>8677</v>
      </c>
      <c r="Y118" t="s">
        <v>8611</v>
      </c>
      <c r="AA118" t="s">
        <v>2103</v>
      </c>
    </row>
    <row r="119" spans="1:27" x14ac:dyDescent="0.3">
      <c r="A119" t="s">
        <v>365</v>
      </c>
      <c r="E119">
        <v>3664</v>
      </c>
      <c r="F119">
        <v>242</v>
      </c>
      <c r="G119" s="3">
        <v>3906</v>
      </c>
      <c r="K119">
        <v>63</v>
      </c>
      <c r="L119">
        <v>154</v>
      </c>
      <c r="M119">
        <v>217</v>
      </c>
      <c r="P119" t="s">
        <v>3949</v>
      </c>
      <c r="Q119" t="s">
        <v>4024</v>
      </c>
      <c r="R119" t="s">
        <v>4292</v>
      </c>
      <c r="S119" t="s">
        <v>4302</v>
      </c>
      <c r="T119" t="s">
        <v>4303</v>
      </c>
      <c r="U119" t="s">
        <v>4304</v>
      </c>
      <c r="W119" t="s">
        <v>8678</v>
      </c>
      <c r="X119" t="s">
        <v>8679</v>
      </c>
      <c r="Y119" t="s">
        <v>8611</v>
      </c>
      <c r="AA119" t="s">
        <v>2104</v>
      </c>
    </row>
    <row r="120" spans="1:27" x14ac:dyDescent="0.3">
      <c r="A120" t="s">
        <v>1628</v>
      </c>
      <c r="B120">
        <v>16298</v>
      </c>
      <c r="G120" s="3">
        <v>16298</v>
      </c>
      <c r="P120" t="s">
        <v>3949</v>
      </c>
      <c r="Q120" t="s">
        <v>3953</v>
      </c>
      <c r="R120" t="s">
        <v>4305</v>
      </c>
      <c r="S120" t="s">
        <v>4306</v>
      </c>
      <c r="T120" t="s">
        <v>4307</v>
      </c>
      <c r="U120" t="s">
        <v>4308</v>
      </c>
      <c r="W120" t="s">
        <v>8975</v>
      </c>
      <c r="X120" t="s">
        <v>8976</v>
      </c>
      <c r="Y120" t="s">
        <v>8611</v>
      </c>
      <c r="AA120" t="s">
        <v>2105</v>
      </c>
    </row>
    <row r="121" spans="1:27" x14ac:dyDescent="0.3">
      <c r="A121" t="s">
        <v>1331</v>
      </c>
      <c r="F121">
        <v>169</v>
      </c>
      <c r="G121" s="3">
        <v>169</v>
      </c>
      <c r="P121" t="s">
        <v>3949</v>
      </c>
      <c r="Q121" t="s">
        <v>3953</v>
      </c>
      <c r="R121" t="s">
        <v>4305</v>
      </c>
      <c r="S121" t="s">
        <v>4309</v>
      </c>
      <c r="T121" t="s">
        <v>4310</v>
      </c>
      <c r="U121" t="s">
        <v>4311</v>
      </c>
      <c r="Y121" t="s">
        <v>8624</v>
      </c>
      <c r="AA121" t="s">
        <v>2106</v>
      </c>
    </row>
    <row r="122" spans="1:27" x14ac:dyDescent="0.3">
      <c r="A122" t="s">
        <v>1434</v>
      </c>
      <c r="L122">
        <v>84</v>
      </c>
      <c r="M122">
        <v>84</v>
      </c>
      <c r="P122" t="s">
        <v>3949</v>
      </c>
      <c r="Q122" t="s">
        <v>3953</v>
      </c>
      <c r="R122" t="s">
        <v>4305</v>
      </c>
      <c r="S122" t="s">
        <v>4312</v>
      </c>
      <c r="T122" t="s">
        <v>4313</v>
      </c>
      <c r="U122" t="s">
        <v>4314</v>
      </c>
      <c r="W122" t="s">
        <v>8628</v>
      </c>
      <c r="X122" t="s">
        <v>8977</v>
      </c>
      <c r="Y122" t="s">
        <v>8611</v>
      </c>
      <c r="AA122" t="s">
        <v>2107</v>
      </c>
    </row>
    <row r="123" spans="1:27" x14ac:dyDescent="0.3">
      <c r="A123" t="s">
        <v>458</v>
      </c>
      <c r="D123">
        <v>42</v>
      </c>
      <c r="G123" s="3">
        <v>42</v>
      </c>
      <c r="H123">
        <v>307</v>
      </c>
      <c r="I123">
        <v>946</v>
      </c>
      <c r="J123">
        <v>2957</v>
      </c>
      <c r="K123">
        <v>30</v>
      </c>
      <c r="L123">
        <v>2365</v>
      </c>
      <c r="M123">
        <v>6605</v>
      </c>
      <c r="P123" t="s">
        <v>3949</v>
      </c>
      <c r="Q123" t="s">
        <v>3953</v>
      </c>
      <c r="R123" t="s">
        <v>4305</v>
      </c>
      <c r="S123" t="s">
        <v>4315</v>
      </c>
      <c r="T123" t="s">
        <v>4316</v>
      </c>
      <c r="U123" t="s">
        <v>4317</v>
      </c>
      <c r="AA123" t="s">
        <v>2108</v>
      </c>
    </row>
    <row r="124" spans="1:27" x14ac:dyDescent="0.3">
      <c r="A124" t="s">
        <v>311</v>
      </c>
      <c r="D124">
        <v>242</v>
      </c>
      <c r="G124" s="3">
        <v>242</v>
      </c>
      <c r="J124">
        <v>114</v>
      </c>
      <c r="M124">
        <v>114</v>
      </c>
      <c r="P124" t="s">
        <v>3949</v>
      </c>
      <c r="Q124" t="s">
        <v>4318</v>
      </c>
      <c r="R124" t="s">
        <v>4319</v>
      </c>
      <c r="S124" t="s">
        <v>4320</v>
      </c>
      <c r="T124" t="s">
        <v>4321</v>
      </c>
      <c r="U124" t="s">
        <v>4322</v>
      </c>
      <c r="AA124" t="s">
        <v>2109</v>
      </c>
    </row>
    <row r="125" spans="1:27" x14ac:dyDescent="0.3">
      <c r="A125" t="s">
        <v>306</v>
      </c>
      <c r="C125">
        <v>1030</v>
      </c>
      <c r="D125">
        <v>2032</v>
      </c>
      <c r="G125" s="3">
        <v>3062</v>
      </c>
      <c r="I125">
        <v>1174</v>
      </c>
      <c r="J125">
        <v>1262</v>
      </c>
      <c r="M125">
        <v>2436</v>
      </c>
      <c r="P125" t="s">
        <v>3949</v>
      </c>
      <c r="Q125" t="s">
        <v>4318</v>
      </c>
      <c r="R125" t="s">
        <v>4319</v>
      </c>
      <c r="S125" t="s">
        <v>4323</v>
      </c>
      <c r="T125" t="s">
        <v>4324</v>
      </c>
      <c r="U125" t="s">
        <v>4325</v>
      </c>
      <c r="AA125" t="s">
        <v>2110</v>
      </c>
    </row>
    <row r="126" spans="1:27" x14ac:dyDescent="0.3">
      <c r="A126" t="s">
        <v>304</v>
      </c>
      <c r="B126">
        <v>253</v>
      </c>
      <c r="G126" s="3">
        <v>253</v>
      </c>
      <c r="H126">
        <v>12583</v>
      </c>
      <c r="I126">
        <v>6957</v>
      </c>
      <c r="M126">
        <v>19540</v>
      </c>
      <c r="P126" t="s">
        <v>3949</v>
      </c>
      <c r="Q126" t="s">
        <v>4318</v>
      </c>
      <c r="R126" t="s">
        <v>4319</v>
      </c>
      <c r="S126" t="s">
        <v>4320</v>
      </c>
      <c r="T126" t="s">
        <v>4326</v>
      </c>
      <c r="U126" t="s">
        <v>4327</v>
      </c>
      <c r="W126" t="s">
        <v>9320</v>
      </c>
      <c r="X126" t="s">
        <v>8610</v>
      </c>
      <c r="Y126" t="s">
        <v>8611</v>
      </c>
      <c r="AA126" t="s">
        <v>2111</v>
      </c>
    </row>
    <row r="127" spans="1:27" x14ac:dyDescent="0.3">
      <c r="A127" t="s">
        <v>299</v>
      </c>
      <c r="B127">
        <v>5345</v>
      </c>
      <c r="C127">
        <v>1855</v>
      </c>
      <c r="D127">
        <v>327</v>
      </c>
      <c r="G127" s="3">
        <v>7527</v>
      </c>
      <c r="H127">
        <v>4013</v>
      </c>
      <c r="I127">
        <v>7028</v>
      </c>
      <c r="M127">
        <v>11041</v>
      </c>
      <c r="P127" t="s">
        <v>3949</v>
      </c>
      <c r="Q127" t="s">
        <v>4318</v>
      </c>
      <c r="R127" t="s">
        <v>4319</v>
      </c>
      <c r="S127" t="s">
        <v>4320</v>
      </c>
      <c r="T127" t="s">
        <v>4328</v>
      </c>
      <c r="U127" t="s">
        <v>4329</v>
      </c>
      <c r="W127" t="s">
        <v>9321</v>
      </c>
      <c r="X127" t="s">
        <v>8610</v>
      </c>
      <c r="Y127" t="s">
        <v>8611</v>
      </c>
      <c r="AA127" t="s">
        <v>2112</v>
      </c>
    </row>
    <row r="128" spans="1:27" x14ac:dyDescent="0.3">
      <c r="A128" t="s">
        <v>334</v>
      </c>
      <c r="C128">
        <v>319</v>
      </c>
      <c r="G128" s="3">
        <v>319</v>
      </c>
      <c r="J128">
        <v>39</v>
      </c>
      <c r="M128">
        <v>39</v>
      </c>
      <c r="P128" t="s">
        <v>3949</v>
      </c>
      <c r="Q128" t="s">
        <v>4318</v>
      </c>
      <c r="R128" t="s">
        <v>4319</v>
      </c>
      <c r="S128" t="s">
        <v>4330</v>
      </c>
      <c r="T128" t="s">
        <v>4331</v>
      </c>
      <c r="U128" t="s">
        <v>4332</v>
      </c>
      <c r="W128" t="s">
        <v>9322</v>
      </c>
      <c r="X128" t="s">
        <v>8610</v>
      </c>
      <c r="Y128" t="s">
        <v>8611</v>
      </c>
      <c r="AA128" t="s">
        <v>2113</v>
      </c>
    </row>
    <row r="129" spans="1:27" x14ac:dyDescent="0.3">
      <c r="A129" t="s">
        <v>297</v>
      </c>
      <c r="C129">
        <v>496</v>
      </c>
      <c r="D129">
        <v>641</v>
      </c>
      <c r="G129" s="3">
        <v>1137</v>
      </c>
      <c r="J129">
        <v>4</v>
      </c>
      <c r="M129">
        <v>4</v>
      </c>
      <c r="P129" t="s">
        <v>3949</v>
      </c>
      <c r="Q129" t="s">
        <v>4318</v>
      </c>
      <c r="R129" t="s">
        <v>4319</v>
      </c>
      <c r="S129" t="s">
        <v>4323</v>
      </c>
      <c r="T129" t="s">
        <v>4333</v>
      </c>
      <c r="U129" t="s">
        <v>4334</v>
      </c>
      <c r="AA129" t="s">
        <v>2114</v>
      </c>
    </row>
    <row r="130" spans="1:27" x14ac:dyDescent="0.3">
      <c r="A130" t="s">
        <v>317</v>
      </c>
      <c r="D130">
        <v>4</v>
      </c>
      <c r="G130" s="3">
        <v>4</v>
      </c>
      <c r="P130" t="s">
        <v>3949</v>
      </c>
      <c r="Q130" t="s">
        <v>4318</v>
      </c>
      <c r="R130" t="s">
        <v>4319</v>
      </c>
      <c r="S130" t="s">
        <v>4330</v>
      </c>
      <c r="T130" t="s">
        <v>4335</v>
      </c>
      <c r="U130" t="s">
        <v>4336</v>
      </c>
      <c r="W130" t="s">
        <v>9318</v>
      </c>
      <c r="X130" t="s">
        <v>8610</v>
      </c>
      <c r="Y130" t="s">
        <v>8611</v>
      </c>
      <c r="AA130" t="s">
        <v>2115</v>
      </c>
    </row>
    <row r="131" spans="1:27" x14ac:dyDescent="0.3">
      <c r="A131" t="s">
        <v>330</v>
      </c>
      <c r="C131">
        <v>222</v>
      </c>
      <c r="D131">
        <v>148</v>
      </c>
      <c r="G131" s="3">
        <v>370</v>
      </c>
      <c r="I131">
        <v>215</v>
      </c>
      <c r="J131">
        <v>71</v>
      </c>
      <c r="M131">
        <v>286</v>
      </c>
      <c r="P131" t="s">
        <v>3949</v>
      </c>
      <c r="Q131" t="s">
        <v>4318</v>
      </c>
      <c r="R131" t="s">
        <v>4319</v>
      </c>
      <c r="S131" t="s">
        <v>4323</v>
      </c>
      <c r="T131" t="s">
        <v>4337</v>
      </c>
      <c r="U131" t="s">
        <v>4338</v>
      </c>
      <c r="AA131" t="s">
        <v>2116</v>
      </c>
    </row>
    <row r="132" spans="1:27" x14ac:dyDescent="0.3">
      <c r="A132" t="s">
        <v>337</v>
      </c>
      <c r="D132">
        <v>243</v>
      </c>
      <c r="G132" s="3">
        <v>243</v>
      </c>
      <c r="P132" t="s">
        <v>3949</v>
      </c>
      <c r="Q132" t="s">
        <v>4318</v>
      </c>
      <c r="R132" t="s">
        <v>4319</v>
      </c>
      <c r="S132" t="s">
        <v>4339</v>
      </c>
      <c r="T132" t="s">
        <v>4340</v>
      </c>
      <c r="U132" t="s">
        <v>4341</v>
      </c>
      <c r="W132" t="s">
        <v>9323</v>
      </c>
      <c r="X132" t="s">
        <v>8610</v>
      </c>
      <c r="Y132" t="s">
        <v>8611</v>
      </c>
      <c r="AA132" t="s">
        <v>2117</v>
      </c>
    </row>
    <row r="133" spans="1:27" x14ac:dyDescent="0.3">
      <c r="A133" t="s">
        <v>322</v>
      </c>
      <c r="D133">
        <v>393</v>
      </c>
      <c r="G133" s="3">
        <v>393</v>
      </c>
      <c r="I133">
        <v>196</v>
      </c>
      <c r="J133">
        <v>598</v>
      </c>
      <c r="M133">
        <v>794</v>
      </c>
      <c r="P133" t="s">
        <v>3949</v>
      </c>
      <c r="Q133" t="s">
        <v>4318</v>
      </c>
      <c r="R133" t="s">
        <v>4319</v>
      </c>
      <c r="S133" t="s">
        <v>4339</v>
      </c>
      <c r="T133" t="s">
        <v>4342</v>
      </c>
      <c r="U133" t="s">
        <v>4343</v>
      </c>
      <c r="W133" t="s">
        <v>9317</v>
      </c>
      <c r="X133" t="s">
        <v>8610</v>
      </c>
      <c r="Y133" t="s">
        <v>8611</v>
      </c>
      <c r="AA133" t="s">
        <v>2118</v>
      </c>
    </row>
    <row r="134" spans="1:27" x14ac:dyDescent="0.3">
      <c r="A134" t="s">
        <v>333</v>
      </c>
      <c r="D134">
        <v>204</v>
      </c>
      <c r="G134" s="3">
        <v>204</v>
      </c>
      <c r="P134" t="s">
        <v>3949</v>
      </c>
      <c r="Q134" t="s">
        <v>4318</v>
      </c>
      <c r="R134" t="s">
        <v>4319</v>
      </c>
      <c r="S134" t="s">
        <v>4330</v>
      </c>
      <c r="T134" t="s">
        <v>4344</v>
      </c>
      <c r="U134" t="s">
        <v>4345</v>
      </c>
      <c r="W134" t="s">
        <v>9318</v>
      </c>
      <c r="X134" t="s">
        <v>8610</v>
      </c>
      <c r="Y134" t="s">
        <v>8611</v>
      </c>
      <c r="AA134" t="s">
        <v>2119</v>
      </c>
    </row>
    <row r="135" spans="1:27" x14ac:dyDescent="0.3">
      <c r="A135" t="s">
        <v>342</v>
      </c>
      <c r="H135">
        <v>28</v>
      </c>
      <c r="M135">
        <v>28</v>
      </c>
      <c r="P135" t="s">
        <v>3949</v>
      </c>
      <c r="Q135" t="s">
        <v>4318</v>
      </c>
      <c r="R135" t="s">
        <v>4319</v>
      </c>
      <c r="S135" t="s">
        <v>4346</v>
      </c>
      <c r="T135" t="s">
        <v>4347</v>
      </c>
      <c r="U135" t="s">
        <v>4348</v>
      </c>
      <c r="W135" t="s">
        <v>9324</v>
      </c>
      <c r="X135" t="s">
        <v>8610</v>
      </c>
      <c r="Y135" t="s">
        <v>8611</v>
      </c>
      <c r="AA135" t="s">
        <v>2120</v>
      </c>
    </row>
    <row r="136" spans="1:27" x14ac:dyDescent="0.3">
      <c r="A136" t="s">
        <v>329</v>
      </c>
      <c r="E136">
        <v>1697</v>
      </c>
      <c r="G136" s="3">
        <v>1697</v>
      </c>
      <c r="K136">
        <v>989</v>
      </c>
      <c r="M136">
        <v>989</v>
      </c>
      <c r="P136" t="s">
        <v>3949</v>
      </c>
      <c r="Q136" t="s">
        <v>4318</v>
      </c>
      <c r="R136" t="s">
        <v>4319</v>
      </c>
      <c r="S136" t="s">
        <v>4330</v>
      </c>
      <c r="T136" t="s">
        <v>4349</v>
      </c>
      <c r="U136" t="s">
        <v>4350</v>
      </c>
      <c r="W136" t="s">
        <v>9318</v>
      </c>
      <c r="X136" t="s">
        <v>8610</v>
      </c>
      <c r="Y136" t="s">
        <v>8611</v>
      </c>
      <c r="AA136" t="s">
        <v>2121</v>
      </c>
    </row>
    <row r="137" spans="1:27" x14ac:dyDescent="0.3">
      <c r="A137" t="s">
        <v>302</v>
      </c>
      <c r="C137">
        <v>58</v>
      </c>
      <c r="D137">
        <v>162</v>
      </c>
      <c r="G137" s="3">
        <v>220</v>
      </c>
      <c r="J137">
        <v>260</v>
      </c>
      <c r="M137">
        <v>260</v>
      </c>
      <c r="P137" t="s">
        <v>3949</v>
      </c>
      <c r="Q137" t="s">
        <v>4318</v>
      </c>
      <c r="R137" t="s">
        <v>4319</v>
      </c>
      <c r="S137" t="s">
        <v>4330</v>
      </c>
      <c r="T137" t="s">
        <v>4351</v>
      </c>
      <c r="U137" t="s">
        <v>4352</v>
      </c>
      <c r="W137" t="s">
        <v>9319</v>
      </c>
      <c r="X137" t="s">
        <v>8610</v>
      </c>
      <c r="Y137" t="s">
        <v>8611</v>
      </c>
      <c r="AA137" t="s">
        <v>2122</v>
      </c>
    </row>
    <row r="138" spans="1:27" x14ac:dyDescent="0.3">
      <c r="A138" t="s">
        <v>803</v>
      </c>
      <c r="E138">
        <v>4</v>
      </c>
      <c r="G138" s="3">
        <v>4</v>
      </c>
      <c r="P138" t="s">
        <v>3949</v>
      </c>
      <c r="Q138" t="s">
        <v>3953</v>
      </c>
      <c r="R138" t="s">
        <v>4353</v>
      </c>
      <c r="S138" t="s">
        <v>4354</v>
      </c>
      <c r="T138" t="s">
        <v>4355</v>
      </c>
      <c r="U138" t="s">
        <v>4356</v>
      </c>
      <c r="W138" t="s">
        <v>9066</v>
      </c>
      <c r="X138" t="s">
        <v>8610</v>
      </c>
      <c r="Y138" t="s">
        <v>8611</v>
      </c>
      <c r="AA138" t="s">
        <v>2123</v>
      </c>
    </row>
    <row r="139" spans="1:27" x14ac:dyDescent="0.3">
      <c r="A139" t="s">
        <v>1413</v>
      </c>
      <c r="D139">
        <v>301</v>
      </c>
      <c r="G139" s="3">
        <v>301</v>
      </c>
      <c r="P139" t="s">
        <v>3949</v>
      </c>
      <c r="Q139" t="s">
        <v>3953</v>
      </c>
      <c r="R139" t="s">
        <v>4357</v>
      </c>
      <c r="S139" t="s">
        <v>4358</v>
      </c>
      <c r="T139" t="s">
        <v>4359</v>
      </c>
      <c r="U139" t="s">
        <v>4360</v>
      </c>
      <c r="W139" t="s">
        <v>9335</v>
      </c>
      <c r="X139" t="s">
        <v>8610</v>
      </c>
      <c r="Y139" t="s">
        <v>8611</v>
      </c>
      <c r="AA139" t="s">
        <v>2124</v>
      </c>
    </row>
    <row r="140" spans="1:27" x14ac:dyDescent="0.3">
      <c r="A140" t="s">
        <v>1047</v>
      </c>
      <c r="L140">
        <v>29</v>
      </c>
      <c r="M140">
        <v>29</v>
      </c>
      <c r="P140" t="s">
        <v>3949</v>
      </c>
      <c r="Q140" t="s">
        <v>3953</v>
      </c>
      <c r="R140" t="s">
        <v>4361</v>
      </c>
      <c r="S140" t="s">
        <v>4362</v>
      </c>
      <c r="T140" t="s">
        <v>4363</v>
      </c>
      <c r="U140" t="s">
        <v>4364</v>
      </c>
      <c r="W140" t="s">
        <v>9360</v>
      </c>
      <c r="X140" t="s">
        <v>8610</v>
      </c>
      <c r="Y140" t="s">
        <v>8611</v>
      </c>
      <c r="AA140" t="s">
        <v>2125</v>
      </c>
    </row>
    <row r="141" spans="1:27" x14ac:dyDescent="0.3">
      <c r="A141" t="s">
        <v>1004</v>
      </c>
      <c r="D141">
        <v>3</v>
      </c>
      <c r="G141" s="3">
        <v>3</v>
      </c>
      <c r="P141" t="s">
        <v>3949</v>
      </c>
      <c r="Q141" t="s">
        <v>3953</v>
      </c>
      <c r="R141" t="s">
        <v>4361</v>
      </c>
      <c r="S141" t="s">
        <v>4365</v>
      </c>
      <c r="T141" t="s">
        <v>4366</v>
      </c>
      <c r="U141" t="s">
        <v>4367</v>
      </c>
      <c r="AA141" t="s">
        <v>2126</v>
      </c>
    </row>
    <row r="142" spans="1:27" x14ac:dyDescent="0.3">
      <c r="A142" t="s">
        <v>702</v>
      </c>
      <c r="J142">
        <v>9</v>
      </c>
      <c r="M142">
        <v>9</v>
      </c>
      <c r="P142" t="s">
        <v>3949</v>
      </c>
      <c r="Q142" t="s">
        <v>3953</v>
      </c>
      <c r="R142" t="s">
        <v>4361</v>
      </c>
      <c r="S142" t="s">
        <v>4365</v>
      </c>
      <c r="T142" t="s">
        <v>4368</v>
      </c>
      <c r="U142" t="s">
        <v>4369</v>
      </c>
      <c r="AA142" t="s">
        <v>2127</v>
      </c>
    </row>
    <row r="143" spans="1:27" x14ac:dyDescent="0.3">
      <c r="A143" t="s">
        <v>1440</v>
      </c>
      <c r="D143">
        <v>4</v>
      </c>
      <c r="G143" s="3">
        <v>4</v>
      </c>
      <c r="P143" t="s">
        <v>3949</v>
      </c>
      <c r="Q143" t="s">
        <v>3953</v>
      </c>
      <c r="R143" t="s">
        <v>4361</v>
      </c>
      <c r="S143" t="s">
        <v>4365</v>
      </c>
      <c r="T143" t="s">
        <v>4370</v>
      </c>
      <c r="U143" t="s">
        <v>4371</v>
      </c>
      <c r="AA143" t="s">
        <v>2128</v>
      </c>
    </row>
    <row r="144" spans="1:27" x14ac:dyDescent="0.3">
      <c r="A144" t="s">
        <v>937</v>
      </c>
      <c r="D144">
        <v>31</v>
      </c>
      <c r="G144" s="3">
        <v>31</v>
      </c>
      <c r="P144" t="s">
        <v>3949</v>
      </c>
      <c r="Q144" t="s">
        <v>3953</v>
      </c>
      <c r="R144" t="s">
        <v>4361</v>
      </c>
      <c r="S144" t="s">
        <v>4365</v>
      </c>
      <c r="T144" t="s">
        <v>4372</v>
      </c>
      <c r="U144" t="s">
        <v>4373</v>
      </c>
      <c r="V144" t="s">
        <v>9466</v>
      </c>
      <c r="AA144" t="s">
        <v>2129</v>
      </c>
    </row>
    <row r="145" spans="1:27" x14ac:dyDescent="0.3">
      <c r="A145" t="s">
        <v>1435</v>
      </c>
      <c r="D145">
        <v>2</v>
      </c>
      <c r="G145" s="3">
        <v>2</v>
      </c>
      <c r="P145" t="s">
        <v>3949</v>
      </c>
      <c r="Q145" t="s">
        <v>3953</v>
      </c>
      <c r="R145" t="s">
        <v>4361</v>
      </c>
      <c r="S145" t="s">
        <v>4365</v>
      </c>
      <c r="T145" t="s">
        <v>4374</v>
      </c>
      <c r="U145" t="s">
        <v>4375</v>
      </c>
      <c r="V145" t="s">
        <v>9466</v>
      </c>
      <c r="AA145" t="s">
        <v>2130</v>
      </c>
    </row>
    <row r="146" spans="1:27" x14ac:dyDescent="0.3">
      <c r="A146" t="s">
        <v>1161</v>
      </c>
      <c r="H146">
        <v>8</v>
      </c>
      <c r="M146">
        <v>8</v>
      </c>
      <c r="P146" t="s">
        <v>3949</v>
      </c>
      <c r="Q146" t="s">
        <v>3953</v>
      </c>
      <c r="R146" t="s">
        <v>4361</v>
      </c>
      <c r="S146" t="s">
        <v>4365</v>
      </c>
      <c r="T146" t="s">
        <v>4376</v>
      </c>
      <c r="U146" t="s">
        <v>4377</v>
      </c>
      <c r="AA146" t="s">
        <v>2131</v>
      </c>
    </row>
    <row r="147" spans="1:27" x14ac:dyDescent="0.3">
      <c r="A147" t="s">
        <v>1309</v>
      </c>
      <c r="I147">
        <v>68</v>
      </c>
      <c r="M147">
        <v>68</v>
      </c>
      <c r="P147" t="s">
        <v>3949</v>
      </c>
      <c r="Q147" t="s">
        <v>3953</v>
      </c>
      <c r="R147" t="s">
        <v>4361</v>
      </c>
      <c r="S147" t="s">
        <v>4362</v>
      </c>
      <c r="T147" t="s">
        <v>4378</v>
      </c>
      <c r="U147" t="s">
        <v>4379</v>
      </c>
      <c r="W147" t="s">
        <v>9371</v>
      </c>
      <c r="X147" t="s">
        <v>8610</v>
      </c>
      <c r="Y147" t="s">
        <v>8611</v>
      </c>
      <c r="AA147" t="s">
        <v>2132</v>
      </c>
    </row>
    <row r="148" spans="1:27" x14ac:dyDescent="0.3">
      <c r="A148" t="s">
        <v>799</v>
      </c>
      <c r="C148">
        <v>12</v>
      </c>
      <c r="D148">
        <v>89</v>
      </c>
      <c r="E148">
        <v>52</v>
      </c>
      <c r="G148" s="3">
        <v>153</v>
      </c>
      <c r="P148" t="s">
        <v>3949</v>
      </c>
      <c r="Q148" t="s">
        <v>3953</v>
      </c>
      <c r="R148" t="s">
        <v>4361</v>
      </c>
      <c r="S148" t="s">
        <v>4365</v>
      </c>
      <c r="T148" t="s">
        <v>4380</v>
      </c>
      <c r="U148" t="s">
        <v>4381</v>
      </c>
      <c r="V148" t="s">
        <v>9466</v>
      </c>
      <c r="AA148" t="s">
        <v>2133</v>
      </c>
    </row>
    <row r="149" spans="1:27" x14ac:dyDescent="0.3">
      <c r="A149" t="s">
        <v>738</v>
      </c>
      <c r="F149">
        <v>6</v>
      </c>
      <c r="G149" s="3">
        <v>6</v>
      </c>
      <c r="P149" t="s">
        <v>3949</v>
      </c>
      <c r="Q149" t="s">
        <v>3953</v>
      </c>
      <c r="R149" t="s">
        <v>4361</v>
      </c>
      <c r="S149" t="s">
        <v>4365</v>
      </c>
      <c r="T149" t="s">
        <v>4382</v>
      </c>
      <c r="U149" t="s">
        <v>4383</v>
      </c>
      <c r="AA149" t="s">
        <v>2134</v>
      </c>
    </row>
    <row r="150" spans="1:27" x14ac:dyDescent="0.3">
      <c r="A150" t="s">
        <v>661</v>
      </c>
      <c r="L150">
        <v>5</v>
      </c>
      <c r="M150">
        <v>5</v>
      </c>
      <c r="P150" t="s">
        <v>3949</v>
      </c>
      <c r="Q150" t="s">
        <v>3953</v>
      </c>
      <c r="R150" t="s">
        <v>4361</v>
      </c>
      <c r="S150" t="s">
        <v>4365</v>
      </c>
      <c r="T150" t="s">
        <v>4384</v>
      </c>
      <c r="U150" t="s">
        <v>4385</v>
      </c>
      <c r="AA150" t="s">
        <v>2135</v>
      </c>
    </row>
    <row r="151" spans="1:27" x14ac:dyDescent="0.3">
      <c r="A151" t="s">
        <v>962</v>
      </c>
      <c r="H151">
        <v>23</v>
      </c>
      <c r="M151">
        <v>23</v>
      </c>
      <c r="P151" t="s">
        <v>3949</v>
      </c>
      <c r="Q151" t="s">
        <v>3953</v>
      </c>
      <c r="R151" t="s">
        <v>4361</v>
      </c>
      <c r="S151" t="s">
        <v>4365</v>
      </c>
      <c r="T151" t="s">
        <v>4376</v>
      </c>
      <c r="U151" t="s">
        <v>4377</v>
      </c>
      <c r="AA151" t="s">
        <v>2136</v>
      </c>
    </row>
    <row r="152" spans="1:27" x14ac:dyDescent="0.3">
      <c r="A152" t="s">
        <v>453</v>
      </c>
      <c r="C152">
        <v>205</v>
      </c>
      <c r="G152" s="3">
        <v>205</v>
      </c>
      <c r="P152" t="s">
        <v>3949</v>
      </c>
      <c r="Q152" t="s">
        <v>3953</v>
      </c>
      <c r="R152" t="s">
        <v>4361</v>
      </c>
      <c r="S152" t="s">
        <v>4365</v>
      </c>
      <c r="T152" t="s">
        <v>4376</v>
      </c>
      <c r="U152" t="s">
        <v>4377</v>
      </c>
      <c r="AA152" t="s">
        <v>2137</v>
      </c>
    </row>
    <row r="153" spans="1:27" x14ac:dyDescent="0.3">
      <c r="A153" t="s">
        <v>581</v>
      </c>
      <c r="E153">
        <v>36</v>
      </c>
      <c r="G153" s="3">
        <v>36</v>
      </c>
      <c r="K153">
        <v>10</v>
      </c>
      <c r="M153">
        <v>10</v>
      </c>
      <c r="P153" t="s">
        <v>3949</v>
      </c>
      <c r="Q153" t="s">
        <v>3953</v>
      </c>
      <c r="R153" t="s">
        <v>4361</v>
      </c>
      <c r="S153" t="s">
        <v>4386</v>
      </c>
      <c r="T153" t="s">
        <v>4386</v>
      </c>
      <c r="U153" t="s">
        <v>4386</v>
      </c>
      <c r="AA153" t="s">
        <v>2138</v>
      </c>
    </row>
    <row r="154" spans="1:27" x14ac:dyDescent="0.3">
      <c r="A154" t="s">
        <v>446</v>
      </c>
      <c r="I154">
        <v>6</v>
      </c>
      <c r="J154">
        <v>13</v>
      </c>
      <c r="M154">
        <v>19</v>
      </c>
      <c r="P154" t="s">
        <v>3949</v>
      </c>
      <c r="Q154" t="s">
        <v>3953</v>
      </c>
      <c r="R154" t="s">
        <v>4361</v>
      </c>
      <c r="S154" t="s">
        <v>4365</v>
      </c>
      <c r="T154" t="s">
        <v>4387</v>
      </c>
      <c r="U154" t="s">
        <v>4388</v>
      </c>
      <c r="AA154" t="s">
        <v>2139</v>
      </c>
    </row>
    <row r="155" spans="1:27" x14ac:dyDescent="0.3">
      <c r="A155" t="s">
        <v>1594</v>
      </c>
      <c r="B155">
        <v>7</v>
      </c>
      <c r="G155" s="3">
        <v>7</v>
      </c>
      <c r="K155">
        <v>21</v>
      </c>
      <c r="M155">
        <v>21</v>
      </c>
      <c r="P155" t="s">
        <v>3949</v>
      </c>
      <c r="Q155" t="s">
        <v>3953</v>
      </c>
      <c r="R155" t="s">
        <v>4361</v>
      </c>
      <c r="S155" t="s">
        <v>4365</v>
      </c>
      <c r="T155" t="s">
        <v>4389</v>
      </c>
      <c r="U155" t="s">
        <v>4390</v>
      </c>
      <c r="AA155" t="s">
        <v>2140</v>
      </c>
    </row>
    <row r="156" spans="1:27" x14ac:dyDescent="0.3">
      <c r="A156" t="s">
        <v>1344</v>
      </c>
      <c r="E156">
        <v>5</v>
      </c>
      <c r="G156" s="3">
        <v>5</v>
      </c>
      <c r="P156" t="s">
        <v>3949</v>
      </c>
      <c r="Q156" t="s">
        <v>3953</v>
      </c>
      <c r="R156" t="s">
        <v>4361</v>
      </c>
      <c r="S156" t="s">
        <v>4365</v>
      </c>
      <c r="T156" t="s">
        <v>4391</v>
      </c>
      <c r="U156" t="s">
        <v>4392</v>
      </c>
      <c r="AA156" t="s">
        <v>2141</v>
      </c>
    </row>
    <row r="157" spans="1:27" x14ac:dyDescent="0.3">
      <c r="A157" t="s">
        <v>741</v>
      </c>
      <c r="H157">
        <v>9</v>
      </c>
      <c r="I157">
        <v>18</v>
      </c>
      <c r="M157">
        <v>27</v>
      </c>
      <c r="P157" t="s">
        <v>3949</v>
      </c>
      <c r="Q157" t="s">
        <v>3953</v>
      </c>
      <c r="R157" t="s">
        <v>4361</v>
      </c>
      <c r="S157" t="s">
        <v>4365</v>
      </c>
      <c r="T157" t="s">
        <v>4393</v>
      </c>
      <c r="U157" t="s">
        <v>4394</v>
      </c>
      <c r="AA157" t="s">
        <v>2142</v>
      </c>
    </row>
    <row r="158" spans="1:27" x14ac:dyDescent="0.3">
      <c r="A158" t="s">
        <v>1520</v>
      </c>
      <c r="L158">
        <v>11</v>
      </c>
      <c r="M158">
        <v>11</v>
      </c>
      <c r="P158" t="s">
        <v>3949</v>
      </c>
      <c r="Q158" t="s">
        <v>3953</v>
      </c>
      <c r="R158" t="s">
        <v>4361</v>
      </c>
      <c r="S158" t="s">
        <v>4365</v>
      </c>
      <c r="T158" t="s">
        <v>4395</v>
      </c>
      <c r="U158" t="s">
        <v>4396</v>
      </c>
      <c r="AA158" t="s">
        <v>2143</v>
      </c>
    </row>
    <row r="159" spans="1:27" x14ac:dyDescent="0.3">
      <c r="A159" t="s">
        <v>1375</v>
      </c>
      <c r="I159">
        <v>27</v>
      </c>
      <c r="J159">
        <v>27</v>
      </c>
      <c r="M159">
        <v>54</v>
      </c>
      <c r="P159" t="s">
        <v>3949</v>
      </c>
      <c r="Q159" t="s">
        <v>3953</v>
      </c>
      <c r="R159" t="s">
        <v>4361</v>
      </c>
      <c r="S159" t="s">
        <v>4365</v>
      </c>
      <c r="T159" t="s">
        <v>4397</v>
      </c>
      <c r="U159" t="s">
        <v>4398</v>
      </c>
      <c r="AA159" t="s">
        <v>2144</v>
      </c>
    </row>
    <row r="160" spans="1:27" x14ac:dyDescent="0.3">
      <c r="A160" t="s">
        <v>610</v>
      </c>
      <c r="L160">
        <v>21</v>
      </c>
      <c r="M160">
        <v>21</v>
      </c>
      <c r="P160" t="s">
        <v>3949</v>
      </c>
      <c r="Q160" t="s">
        <v>3953</v>
      </c>
      <c r="R160" t="s">
        <v>4361</v>
      </c>
      <c r="S160" t="s">
        <v>4365</v>
      </c>
      <c r="T160" t="s">
        <v>4399</v>
      </c>
      <c r="U160" t="s">
        <v>4400</v>
      </c>
      <c r="V160" t="s">
        <v>9466</v>
      </c>
      <c r="AA160" t="s">
        <v>2145</v>
      </c>
    </row>
    <row r="161" spans="1:27" x14ac:dyDescent="0.3">
      <c r="A161" t="s">
        <v>784</v>
      </c>
      <c r="H161">
        <v>46</v>
      </c>
      <c r="I161">
        <v>148</v>
      </c>
      <c r="J161">
        <v>1209</v>
      </c>
      <c r="K161">
        <v>10</v>
      </c>
      <c r="M161">
        <v>1413</v>
      </c>
      <c r="P161" t="s">
        <v>3949</v>
      </c>
      <c r="Q161" t="s">
        <v>3953</v>
      </c>
      <c r="R161" t="s">
        <v>4361</v>
      </c>
      <c r="S161" t="s">
        <v>4365</v>
      </c>
      <c r="T161" t="s">
        <v>4401</v>
      </c>
      <c r="U161" t="s">
        <v>4402</v>
      </c>
      <c r="AA161" t="s">
        <v>2146</v>
      </c>
    </row>
    <row r="162" spans="1:27" x14ac:dyDescent="0.3">
      <c r="A162" t="s">
        <v>1001</v>
      </c>
      <c r="C162">
        <v>7</v>
      </c>
      <c r="D162">
        <v>6</v>
      </c>
      <c r="G162" s="3">
        <v>13</v>
      </c>
      <c r="H162">
        <v>60</v>
      </c>
      <c r="I162">
        <v>42</v>
      </c>
      <c r="J162">
        <v>21</v>
      </c>
      <c r="M162">
        <v>123</v>
      </c>
      <c r="P162" t="s">
        <v>3949</v>
      </c>
      <c r="Q162" t="s">
        <v>3953</v>
      </c>
      <c r="R162" t="s">
        <v>4361</v>
      </c>
      <c r="S162" t="s">
        <v>4365</v>
      </c>
      <c r="T162" t="s">
        <v>4376</v>
      </c>
      <c r="U162" t="s">
        <v>4377</v>
      </c>
      <c r="AA162" t="s">
        <v>2147</v>
      </c>
    </row>
    <row r="163" spans="1:27" x14ac:dyDescent="0.3">
      <c r="A163" t="s">
        <v>1105</v>
      </c>
      <c r="J163">
        <v>141</v>
      </c>
      <c r="M163">
        <v>141</v>
      </c>
      <c r="P163" t="s">
        <v>3949</v>
      </c>
      <c r="Q163" t="s">
        <v>3953</v>
      </c>
      <c r="R163" t="s">
        <v>4361</v>
      </c>
      <c r="S163" t="s">
        <v>4403</v>
      </c>
      <c r="T163" t="s">
        <v>4404</v>
      </c>
      <c r="U163" t="s">
        <v>4405</v>
      </c>
      <c r="V163" t="s">
        <v>9466</v>
      </c>
      <c r="AA163" t="s">
        <v>2148</v>
      </c>
    </row>
    <row r="164" spans="1:27" x14ac:dyDescent="0.3">
      <c r="A164" t="s">
        <v>1314</v>
      </c>
      <c r="H164">
        <v>99</v>
      </c>
      <c r="I164">
        <v>24</v>
      </c>
      <c r="K164">
        <v>15</v>
      </c>
      <c r="M164">
        <v>138</v>
      </c>
      <c r="P164" t="s">
        <v>3949</v>
      </c>
      <c r="Q164" t="s">
        <v>3953</v>
      </c>
      <c r="R164" t="s">
        <v>4361</v>
      </c>
      <c r="S164" t="s">
        <v>4365</v>
      </c>
      <c r="T164" t="s">
        <v>4376</v>
      </c>
      <c r="U164" t="s">
        <v>4377</v>
      </c>
      <c r="AA164" t="s">
        <v>2149</v>
      </c>
    </row>
    <row r="165" spans="1:27" x14ac:dyDescent="0.3">
      <c r="A165" t="s">
        <v>1180</v>
      </c>
      <c r="I165">
        <v>6</v>
      </c>
      <c r="J165">
        <v>5</v>
      </c>
      <c r="M165">
        <v>11</v>
      </c>
      <c r="P165" t="s">
        <v>3949</v>
      </c>
      <c r="Q165" t="s">
        <v>3953</v>
      </c>
      <c r="R165" t="s">
        <v>4361</v>
      </c>
      <c r="S165" t="s">
        <v>4365</v>
      </c>
      <c r="T165" t="s">
        <v>4406</v>
      </c>
      <c r="U165" t="s">
        <v>4407</v>
      </c>
      <c r="AA165" t="s">
        <v>2150</v>
      </c>
    </row>
    <row r="166" spans="1:27" x14ac:dyDescent="0.3">
      <c r="A166" t="s">
        <v>1039</v>
      </c>
      <c r="L166">
        <v>21</v>
      </c>
      <c r="M166">
        <v>21</v>
      </c>
      <c r="P166" t="s">
        <v>3949</v>
      </c>
      <c r="Q166" t="s">
        <v>3953</v>
      </c>
      <c r="R166" t="s">
        <v>4361</v>
      </c>
      <c r="S166" t="s">
        <v>4408</v>
      </c>
      <c r="T166" t="s">
        <v>4409</v>
      </c>
      <c r="U166" t="s">
        <v>4410</v>
      </c>
      <c r="AA166" t="s">
        <v>2151</v>
      </c>
    </row>
    <row r="167" spans="1:27" x14ac:dyDescent="0.3">
      <c r="A167" t="s">
        <v>423</v>
      </c>
      <c r="I167">
        <v>2</v>
      </c>
      <c r="M167">
        <v>2</v>
      </c>
      <c r="P167" t="s">
        <v>3949</v>
      </c>
      <c r="Q167" t="s">
        <v>3953</v>
      </c>
      <c r="R167" t="s">
        <v>4361</v>
      </c>
      <c r="S167" t="s">
        <v>4365</v>
      </c>
      <c r="T167" t="s">
        <v>4411</v>
      </c>
      <c r="U167" t="s">
        <v>4412</v>
      </c>
      <c r="AA167" t="s">
        <v>2152</v>
      </c>
    </row>
    <row r="168" spans="1:27" x14ac:dyDescent="0.3">
      <c r="A168" t="s">
        <v>1495</v>
      </c>
      <c r="J168">
        <v>127</v>
      </c>
      <c r="M168">
        <v>127</v>
      </c>
      <c r="P168" t="s">
        <v>3949</v>
      </c>
      <c r="Q168" t="s">
        <v>3953</v>
      </c>
      <c r="R168" t="s">
        <v>4361</v>
      </c>
      <c r="S168" t="s">
        <v>4365</v>
      </c>
      <c r="T168" t="s">
        <v>4376</v>
      </c>
      <c r="U168" t="s">
        <v>4377</v>
      </c>
      <c r="AA168" t="s">
        <v>2153</v>
      </c>
    </row>
    <row r="169" spans="1:27" x14ac:dyDescent="0.3">
      <c r="A169" t="s">
        <v>715</v>
      </c>
      <c r="I169">
        <v>14</v>
      </c>
      <c r="M169">
        <v>14</v>
      </c>
      <c r="P169" t="s">
        <v>3949</v>
      </c>
      <c r="Q169" t="s">
        <v>3953</v>
      </c>
      <c r="R169" t="s">
        <v>4361</v>
      </c>
      <c r="S169" t="s">
        <v>4365</v>
      </c>
      <c r="T169" t="s">
        <v>4413</v>
      </c>
      <c r="U169" t="s">
        <v>4414</v>
      </c>
      <c r="V169" t="s">
        <v>9466</v>
      </c>
      <c r="AA169" t="s">
        <v>2154</v>
      </c>
    </row>
    <row r="170" spans="1:27" x14ac:dyDescent="0.3">
      <c r="A170" t="s">
        <v>1419</v>
      </c>
      <c r="I170">
        <v>500</v>
      </c>
      <c r="J170">
        <v>65</v>
      </c>
      <c r="K170">
        <v>59</v>
      </c>
      <c r="M170">
        <v>624</v>
      </c>
      <c r="P170" t="s">
        <v>3949</v>
      </c>
      <c r="Q170" t="s">
        <v>3953</v>
      </c>
      <c r="R170" t="s">
        <v>4361</v>
      </c>
      <c r="S170" t="s">
        <v>4365</v>
      </c>
      <c r="T170" t="s">
        <v>4415</v>
      </c>
      <c r="U170" t="s">
        <v>4416</v>
      </c>
      <c r="AA170" t="s">
        <v>2155</v>
      </c>
    </row>
    <row r="171" spans="1:27" x14ac:dyDescent="0.3">
      <c r="A171" t="s">
        <v>785</v>
      </c>
      <c r="D171">
        <v>24</v>
      </c>
      <c r="G171" s="3">
        <v>24</v>
      </c>
      <c r="P171" t="s">
        <v>3949</v>
      </c>
      <c r="Q171" t="s">
        <v>3953</v>
      </c>
      <c r="R171" t="s">
        <v>4361</v>
      </c>
      <c r="S171" t="s">
        <v>4417</v>
      </c>
      <c r="T171" t="s">
        <v>4418</v>
      </c>
      <c r="U171" t="s">
        <v>4419</v>
      </c>
      <c r="V171" t="s">
        <v>9468</v>
      </c>
      <c r="W171" t="s">
        <v>9165</v>
      </c>
      <c r="X171" t="s">
        <v>8610</v>
      </c>
      <c r="Y171" t="s">
        <v>8611</v>
      </c>
      <c r="AA171" t="s">
        <v>2156</v>
      </c>
    </row>
    <row r="172" spans="1:27" x14ac:dyDescent="0.3">
      <c r="A172" t="s">
        <v>842</v>
      </c>
      <c r="I172">
        <v>64</v>
      </c>
      <c r="J172">
        <v>57</v>
      </c>
      <c r="M172">
        <v>121</v>
      </c>
      <c r="P172" t="s">
        <v>3949</v>
      </c>
      <c r="Q172" t="s">
        <v>3953</v>
      </c>
      <c r="R172" t="s">
        <v>4361</v>
      </c>
      <c r="S172" t="s">
        <v>4365</v>
      </c>
      <c r="T172" t="s">
        <v>4420</v>
      </c>
      <c r="U172" t="s">
        <v>4421</v>
      </c>
      <c r="V172" t="s">
        <v>9466</v>
      </c>
      <c r="AA172" t="s">
        <v>2157</v>
      </c>
    </row>
    <row r="173" spans="1:27" x14ac:dyDescent="0.3">
      <c r="A173" t="s">
        <v>527</v>
      </c>
      <c r="D173">
        <v>36</v>
      </c>
      <c r="E173">
        <v>18</v>
      </c>
      <c r="G173" s="3">
        <v>54</v>
      </c>
      <c r="P173" t="s">
        <v>3949</v>
      </c>
      <c r="Q173" t="s">
        <v>3953</v>
      </c>
      <c r="R173" t="s">
        <v>4361</v>
      </c>
      <c r="S173" t="s">
        <v>4365</v>
      </c>
      <c r="T173" t="s">
        <v>4422</v>
      </c>
      <c r="U173" t="s">
        <v>4423</v>
      </c>
      <c r="AA173" t="s">
        <v>2158</v>
      </c>
    </row>
    <row r="174" spans="1:27" x14ac:dyDescent="0.3">
      <c r="A174" t="s">
        <v>559</v>
      </c>
      <c r="H174">
        <v>9</v>
      </c>
      <c r="I174">
        <v>82</v>
      </c>
      <c r="M174">
        <v>91</v>
      </c>
      <c r="P174" t="s">
        <v>3949</v>
      </c>
      <c r="Q174" t="s">
        <v>3953</v>
      </c>
      <c r="R174" t="s">
        <v>4361</v>
      </c>
      <c r="S174" t="s">
        <v>4365</v>
      </c>
      <c r="T174" t="s">
        <v>4376</v>
      </c>
      <c r="U174" t="s">
        <v>4377</v>
      </c>
      <c r="AA174" t="s">
        <v>2159</v>
      </c>
    </row>
    <row r="175" spans="1:27" x14ac:dyDescent="0.3">
      <c r="A175" t="s">
        <v>978</v>
      </c>
      <c r="J175">
        <v>14</v>
      </c>
      <c r="M175">
        <v>14</v>
      </c>
      <c r="P175" t="s">
        <v>3949</v>
      </c>
      <c r="Q175" t="s">
        <v>3953</v>
      </c>
      <c r="R175" t="s">
        <v>4361</v>
      </c>
      <c r="S175" t="s">
        <v>4365</v>
      </c>
      <c r="T175" t="s">
        <v>4424</v>
      </c>
      <c r="U175" t="s">
        <v>4425</v>
      </c>
      <c r="AA175" t="s">
        <v>2160</v>
      </c>
    </row>
    <row r="176" spans="1:27" x14ac:dyDescent="0.3">
      <c r="A176" t="s">
        <v>1026</v>
      </c>
      <c r="K176">
        <v>3</v>
      </c>
      <c r="M176">
        <v>3</v>
      </c>
      <c r="P176" t="s">
        <v>3949</v>
      </c>
      <c r="Q176" t="s">
        <v>3953</v>
      </c>
      <c r="R176" t="s">
        <v>4361</v>
      </c>
      <c r="S176" t="s">
        <v>4386</v>
      </c>
      <c r="T176" t="s">
        <v>4386</v>
      </c>
      <c r="U176" t="s">
        <v>4386</v>
      </c>
      <c r="AA176" t="s">
        <v>2161</v>
      </c>
    </row>
    <row r="177" spans="1:27" x14ac:dyDescent="0.3">
      <c r="A177" t="s">
        <v>1136</v>
      </c>
      <c r="D177">
        <v>35</v>
      </c>
      <c r="G177" s="3">
        <v>35</v>
      </c>
      <c r="P177" t="s">
        <v>3949</v>
      </c>
      <c r="Q177" t="s">
        <v>3953</v>
      </c>
      <c r="R177" t="s">
        <v>4361</v>
      </c>
      <c r="S177" t="s">
        <v>4365</v>
      </c>
      <c r="T177" t="s">
        <v>4426</v>
      </c>
      <c r="U177" t="s">
        <v>4427</v>
      </c>
      <c r="V177" t="s">
        <v>9466</v>
      </c>
      <c r="AA177" t="s">
        <v>2162</v>
      </c>
    </row>
    <row r="178" spans="1:27" x14ac:dyDescent="0.3">
      <c r="A178" t="s">
        <v>991</v>
      </c>
      <c r="K178">
        <v>6</v>
      </c>
      <c r="M178">
        <v>6</v>
      </c>
      <c r="P178" t="s">
        <v>3949</v>
      </c>
      <c r="Q178" t="s">
        <v>3953</v>
      </c>
      <c r="R178" t="s">
        <v>4361</v>
      </c>
      <c r="S178" t="s">
        <v>4365</v>
      </c>
      <c r="T178" t="s">
        <v>4428</v>
      </c>
      <c r="U178" t="s">
        <v>4429</v>
      </c>
      <c r="V178" t="s">
        <v>9466</v>
      </c>
      <c r="AA178" t="s">
        <v>2163</v>
      </c>
    </row>
    <row r="179" spans="1:27" x14ac:dyDescent="0.3">
      <c r="A179" t="s">
        <v>1425</v>
      </c>
      <c r="D179">
        <v>5</v>
      </c>
      <c r="G179" s="3">
        <v>5</v>
      </c>
      <c r="P179" t="s">
        <v>3949</v>
      </c>
      <c r="Q179" t="s">
        <v>3953</v>
      </c>
      <c r="R179" t="s">
        <v>4361</v>
      </c>
      <c r="S179" t="s">
        <v>4365</v>
      </c>
      <c r="T179" t="s">
        <v>4430</v>
      </c>
      <c r="U179" t="s">
        <v>4431</v>
      </c>
      <c r="V179" t="s">
        <v>9466</v>
      </c>
      <c r="AA179" t="s">
        <v>2164</v>
      </c>
    </row>
    <row r="180" spans="1:27" x14ac:dyDescent="0.3">
      <c r="A180" t="s">
        <v>564</v>
      </c>
      <c r="C180">
        <v>14</v>
      </c>
      <c r="D180">
        <v>6</v>
      </c>
      <c r="G180" s="3">
        <v>20</v>
      </c>
      <c r="I180">
        <v>17</v>
      </c>
      <c r="M180">
        <v>17</v>
      </c>
      <c r="P180" t="s">
        <v>3949</v>
      </c>
      <c r="Q180" t="s">
        <v>3953</v>
      </c>
      <c r="R180" t="s">
        <v>4361</v>
      </c>
      <c r="S180" t="s">
        <v>4365</v>
      </c>
      <c r="T180" t="s">
        <v>4432</v>
      </c>
      <c r="U180" t="s">
        <v>4433</v>
      </c>
      <c r="AA180" t="s">
        <v>2165</v>
      </c>
    </row>
    <row r="181" spans="1:27" x14ac:dyDescent="0.3">
      <c r="A181" t="s">
        <v>410</v>
      </c>
      <c r="J181">
        <v>7</v>
      </c>
      <c r="M181">
        <v>7</v>
      </c>
      <c r="P181" t="s">
        <v>3949</v>
      </c>
      <c r="Q181" t="s">
        <v>3953</v>
      </c>
      <c r="R181" t="s">
        <v>4361</v>
      </c>
      <c r="S181" t="s">
        <v>4365</v>
      </c>
      <c r="T181" t="s">
        <v>4434</v>
      </c>
      <c r="U181" t="s">
        <v>4435</v>
      </c>
      <c r="AA181" t="s">
        <v>2166</v>
      </c>
    </row>
    <row r="182" spans="1:27" x14ac:dyDescent="0.3">
      <c r="A182" t="s">
        <v>1029</v>
      </c>
      <c r="B182">
        <v>3</v>
      </c>
      <c r="G182" s="3">
        <v>3</v>
      </c>
      <c r="H182">
        <v>17</v>
      </c>
      <c r="I182">
        <v>38</v>
      </c>
      <c r="M182">
        <v>55</v>
      </c>
      <c r="P182" t="s">
        <v>3949</v>
      </c>
      <c r="Q182" t="s">
        <v>3953</v>
      </c>
      <c r="R182" t="s">
        <v>4361</v>
      </c>
      <c r="S182" t="s">
        <v>4365</v>
      </c>
      <c r="T182" t="s">
        <v>4436</v>
      </c>
      <c r="U182" t="s">
        <v>4437</v>
      </c>
      <c r="AA182" t="s">
        <v>2167</v>
      </c>
    </row>
    <row r="183" spans="1:27" x14ac:dyDescent="0.3">
      <c r="A183" t="s">
        <v>436</v>
      </c>
      <c r="I183">
        <v>3</v>
      </c>
      <c r="J183">
        <v>34</v>
      </c>
      <c r="M183">
        <v>37</v>
      </c>
      <c r="P183" t="s">
        <v>3949</v>
      </c>
      <c r="Q183" t="s">
        <v>3953</v>
      </c>
      <c r="R183" t="s">
        <v>4361</v>
      </c>
      <c r="S183" t="s">
        <v>4417</v>
      </c>
      <c r="T183" t="s">
        <v>4438</v>
      </c>
      <c r="U183" t="s">
        <v>4439</v>
      </c>
      <c r="V183" t="s">
        <v>9466</v>
      </c>
      <c r="W183" t="s">
        <v>9165</v>
      </c>
      <c r="X183" t="s">
        <v>8610</v>
      </c>
      <c r="Y183" t="s">
        <v>8611</v>
      </c>
      <c r="AA183" t="s">
        <v>2168</v>
      </c>
    </row>
    <row r="184" spans="1:27" x14ac:dyDescent="0.3">
      <c r="A184" t="s">
        <v>1634</v>
      </c>
      <c r="D184">
        <v>8</v>
      </c>
      <c r="G184" s="3">
        <v>8</v>
      </c>
      <c r="I184">
        <v>26</v>
      </c>
      <c r="J184">
        <v>16</v>
      </c>
      <c r="M184">
        <v>42</v>
      </c>
      <c r="P184" t="s">
        <v>3949</v>
      </c>
      <c r="Q184" t="s">
        <v>3953</v>
      </c>
      <c r="R184" t="s">
        <v>4361</v>
      </c>
      <c r="S184" t="s">
        <v>4365</v>
      </c>
      <c r="T184" t="s">
        <v>4440</v>
      </c>
      <c r="U184" t="s">
        <v>4441</v>
      </c>
      <c r="V184" t="s">
        <v>9466</v>
      </c>
      <c r="AA184" t="s">
        <v>2169</v>
      </c>
    </row>
    <row r="185" spans="1:27" x14ac:dyDescent="0.3">
      <c r="A185" t="s">
        <v>872</v>
      </c>
      <c r="J185">
        <v>6</v>
      </c>
      <c r="M185">
        <v>6</v>
      </c>
      <c r="P185" t="s">
        <v>3949</v>
      </c>
      <c r="Q185" t="s">
        <v>3953</v>
      </c>
      <c r="R185" t="s">
        <v>4361</v>
      </c>
      <c r="S185" t="s">
        <v>4365</v>
      </c>
      <c r="T185" t="s">
        <v>4442</v>
      </c>
      <c r="U185" t="s">
        <v>4443</v>
      </c>
      <c r="V185" t="s">
        <v>9466</v>
      </c>
      <c r="AA185" t="s">
        <v>2170</v>
      </c>
    </row>
    <row r="186" spans="1:27" x14ac:dyDescent="0.3">
      <c r="A186" t="s">
        <v>1040</v>
      </c>
      <c r="E186">
        <v>24</v>
      </c>
      <c r="G186" s="3">
        <v>24</v>
      </c>
      <c r="K186">
        <v>9</v>
      </c>
      <c r="M186">
        <v>9</v>
      </c>
      <c r="P186" t="s">
        <v>3949</v>
      </c>
      <c r="Q186" t="s">
        <v>3953</v>
      </c>
      <c r="R186" t="s">
        <v>4361</v>
      </c>
      <c r="S186" t="s">
        <v>4444</v>
      </c>
      <c r="T186" t="s">
        <v>4445</v>
      </c>
      <c r="U186" t="s">
        <v>4446</v>
      </c>
      <c r="AA186" t="s">
        <v>2171</v>
      </c>
    </row>
    <row r="187" spans="1:27" x14ac:dyDescent="0.3">
      <c r="A187" t="s">
        <v>975</v>
      </c>
      <c r="J187">
        <v>10</v>
      </c>
      <c r="M187">
        <v>10</v>
      </c>
      <c r="P187" t="s">
        <v>3949</v>
      </c>
      <c r="Q187" t="s">
        <v>3953</v>
      </c>
      <c r="R187" t="s">
        <v>4361</v>
      </c>
      <c r="S187" t="s">
        <v>4365</v>
      </c>
      <c r="T187" t="s">
        <v>4447</v>
      </c>
      <c r="U187" t="s">
        <v>4448</v>
      </c>
      <c r="AA187" t="s">
        <v>2172</v>
      </c>
    </row>
    <row r="188" spans="1:27" x14ac:dyDescent="0.3">
      <c r="A188" t="s">
        <v>967</v>
      </c>
      <c r="J188">
        <v>35</v>
      </c>
      <c r="M188">
        <v>35</v>
      </c>
      <c r="P188" t="s">
        <v>3949</v>
      </c>
      <c r="Q188" t="s">
        <v>3953</v>
      </c>
      <c r="R188" t="s">
        <v>4361</v>
      </c>
      <c r="S188" t="s">
        <v>4365</v>
      </c>
      <c r="T188" t="s">
        <v>4449</v>
      </c>
      <c r="U188" t="s">
        <v>4450</v>
      </c>
      <c r="V188" t="s">
        <v>9466</v>
      </c>
      <c r="AA188" t="s">
        <v>2173</v>
      </c>
    </row>
    <row r="189" spans="1:27" x14ac:dyDescent="0.3">
      <c r="A189" t="s">
        <v>1070</v>
      </c>
      <c r="I189">
        <v>6</v>
      </c>
      <c r="M189">
        <v>6</v>
      </c>
      <c r="P189" t="s">
        <v>3949</v>
      </c>
      <c r="Q189" t="s">
        <v>3953</v>
      </c>
      <c r="R189" t="s">
        <v>4361</v>
      </c>
      <c r="S189" t="s">
        <v>4417</v>
      </c>
      <c r="T189" t="s">
        <v>4451</v>
      </c>
      <c r="U189" t="s">
        <v>4452</v>
      </c>
      <c r="W189" t="s">
        <v>9363</v>
      </c>
      <c r="X189" t="s">
        <v>8610</v>
      </c>
      <c r="Y189" t="s">
        <v>8611</v>
      </c>
      <c r="AA189" t="s">
        <v>2174</v>
      </c>
    </row>
    <row r="190" spans="1:27" x14ac:dyDescent="0.3">
      <c r="A190" t="s">
        <v>1188</v>
      </c>
      <c r="E190">
        <v>147</v>
      </c>
      <c r="G190" s="3">
        <v>147</v>
      </c>
      <c r="P190" t="s">
        <v>3949</v>
      </c>
      <c r="Q190" t="s">
        <v>3953</v>
      </c>
      <c r="R190" t="s">
        <v>4361</v>
      </c>
      <c r="S190" t="s">
        <v>4365</v>
      </c>
      <c r="T190" t="s">
        <v>4453</v>
      </c>
      <c r="U190" t="s">
        <v>4454</v>
      </c>
      <c r="AA190" t="s">
        <v>2175</v>
      </c>
    </row>
    <row r="191" spans="1:27" x14ac:dyDescent="0.3">
      <c r="A191" t="s">
        <v>1067</v>
      </c>
      <c r="I191">
        <v>23</v>
      </c>
      <c r="M191">
        <v>23</v>
      </c>
      <c r="P191" t="s">
        <v>3949</v>
      </c>
      <c r="Q191" t="s">
        <v>3953</v>
      </c>
      <c r="R191" t="s">
        <v>4361</v>
      </c>
      <c r="S191" t="s">
        <v>4365</v>
      </c>
      <c r="T191" t="s">
        <v>4455</v>
      </c>
      <c r="U191" t="s">
        <v>4456</v>
      </c>
      <c r="AA191" t="s">
        <v>2176</v>
      </c>
    </row>
    <row r="192" spans="1:27" x14ac:dyDescent="0.3">
      <c r="A192" t="s">
        <v>1256</v>
      </c>
      <c r="I192">
        <v>33</v>
      </c>
      <c r="M192">
        <v>33</v>
      </c>
      <c r="P192" t="s">
        <v>3949</v>
      </c>
      <c r="Q192" t="s">
        <v>3953</v>
      </c>
      <c r="R192" t="s">
        <v>4361</v>
      </c>
      <c r="S192" t="s">
        <v>4365</v>
      </c>
      <c r="T192" t="s">
        <v>4457</v>
      </c>
      <c r="U192" t="s">
        <v>4458</v>
      </c>
      <c r="AA192" t="s">
        <v>2177</v>
      </c>
    </row>
    <row r="193" spans="1:27" x14ac:dyDescent="0.3">
      <c r="A193" t="s">
        <v>563</v>
      </c>
      <c r="D193">
        <v>84</v>
      </c>
      <c r="G193" s="3">
        <v>84</v>
      </c>
      <c r="I193">
        <v>6</v>
      </c>
      <c r="J193">
        <v>36</v>
      </c>
      <c r="K193">
        <v>2</v>
      </c>
      <c r="M193">
        <v>44</v>
      </c>
      <c r="P193" t="s">
        <v>3949</v>
      </c>
      <c r="Q193" t="s">
        <v>3953</v>
      </c>
      <c r="R193" t="s">
        <v>4361</v>
      </c>
      <c r="S193" t="s">
        <v>4365</v>
      </c>
      <c r="T193" t="s">
        <v>4459</v>
      </c>
      <c r="U193" t="s">
        <v>4460</v>
      </c>
      <c r="AA193" t="s">
        <v>2178</v>
      </c>
    </row>
    <row r="194" spans="1:27" x14ac:dyDescent="0.3">
      <c r="A194" t="s">
        <v>528</v>
      </c>
      <c r="C194">
        <v>12</v>
      </c>
      <c r="G194" s="3">
        <v>12</v>
      </c>
      <c r="P194" t="s">
        <v>3949</v>
      </c>
      <c r="Q194" t="s">
        <v>3953</v>
      </c>
      <c r="R194" t="s">
        <v>4361</v>
      </c>
      <c r="S194" t="s">
        <v>4365</v>
      </c>
      <c r="T194" t="s">
        <v>4376</v>
      </c>
      <c r="U194" t="s">
        <v>4377</v>
      </c>
      <c r="AA194" t="s">
        <v>2179</v>
      </c>
    </row>
    <row r="195" spans="1:27" x14ac:dyDescent="0.3">
      <c r="A195" t="s">
        <v>745</v>
      </c>
      <c r="H195">
        <v>15</v>
      </c>
      <c r="M195">
        <v>15</v>
      </c>
      <c r="P195" t="s">
        <v>3949</v>
      </c>
      <c r="Q195" t="s">
        <v>3953</v>
      </c>
      <c r="R195" t="s">
        <v>4361</v>
      </c>
      <c r="S195" t="s">
        <v>4365</v>
      </c>
      <c r="T195" t="s">
        <v>4461</v>
      </c>
      <c r="U195" t="s">
        <v>4462</v>
      </c>
      <c r="AA195" t="s">
        <v>2180</v>
      </c>
    </row>
    <row r="196" spans="1:27" x14ac:dyDescent="0.3">
      <c r="A196" t="s">
        <v>1421</v>
      </c>
      <c r="I196">
        <v>11</v>
      </c>
      <c r="J196">
        <v>3</v>
      </c>
      <c r="M196">
        <v>14</v>
      </c>
      <c r="P196" t="s">
        <v>3949</v>
      </c>
      <c r="Q196" t="s">
        <v>3953</v>
      </c>
      <c r="R196" t="s">
        <v>4361</v>
      </c>
      <c r="S196" t="s">
        <v>4365</v>
      </c>
      <c r="T196" t="s">
        <v>4463</v>
      </c>
      <c r="U196" t="s">
        <v>4464</v>
      </c>
      <c r="AA196" t="s">
        <v>2181</v>
      </c>
    </row>
    <row r="197" spans="1:27" x14ac:dyDescent="0.3">
      <c r="A197" t="s">
        <v>1443</v>
      </c>
      <c r="E197">
        <v>14</v>
      </c>
      <c r="G197" s="3">
        <v>14</v>
      </c>
      <c r="L197">
        <v>4</v>
      </c>
      <c r="M197">
        <v>4</v>
      </c>
      <c r="P197" t="s">
        <v>3949</v>
      </c>
      <c r="Q197" t="s">
        <v>3953</v>
      </c>
      <c r="R197" t="s">
        <v>4361</v>
      </c>
      <c r="S197" t="s">
        <v>4365</v>
      </c>
      <c r="T197" t="s">
        <v>4465</v>
      </c>
      <c r="U197" t="s">
        <v>4466</v>
      </c>
      <c r="AA197" t="s">
        <v>2182</v>
      </c>
    </row>
    <row r="198" spans="1:27" x14ac:dyDescent="0.3">
      <c r="A198" t="s">
        <v>1198</v>
      </c>
      <c r="B198">
        <v>17</v>
      </c>
      <c r="G198" s="3">
        <v>17</v>
      </c>
      <c r="P198" t="s">
        <v>3949</v>
      </c>
      <c r="Q198" t="s">
        <v>3953</v>
      </c>
      <c r="R198" t="s">
        <v>4361</v>
      </c>
      <c r="S198" t="s">
        <v>4386</v>
      </c>
      <c r="T198" t="s">
        <v>4386</v>
      </c>
      <c r="U198" t="s">
        <v>4386</v>
      </c>
      <c r="AA198" t="s">
        <v>2183</v>
      </c>
    </row>
    <row r="199" spans="1:27" x14ac:dyDescent="0.3">
      <c r="A199" t="s">
        <v>454</v>
      </c>
      <c r="D199">
        <v>3</v>
      </c>
      <c r="G199" s="3">
        <v>3</v>
      </c>
      <c r="P199" t="s">
        <v>3949</v>
      </c>
      <c r="Q199" t="s">
        <v>3953</v>
      </c>
      <c r="R199" t="s">
        <v>4361</v>
      </c>
      <c r="S199" t="s">
        <v>4365</v>
      </c>
      <c r="T199" t="s">
        <v>4467</v>
      </c>
      <c r="U199" t="s">
        <v>4468</v>
      </c>
      <c r="V199" t="s">
        <v>9466</v>
      </c>
      <c r="AA199" t="s">
        <v>2184</v>
      </c>
    </row>
    <row r="200" spans="1:27" x14ac:dyDescent="0.3">
      <c r="A200" t="s">
        <v>707</v>
      </c>
      <c r="H200">
        <v>11</v>
      </c>
      <c r="M200">
        <v>11</v>
      </c>
      <c r="P200" t="s">
        <v>3949</v>
      </c>
      <c r="Q200" t="s">
        <v>3953</v>
      </c>
      <c r="R200" t="s">
        <v>4361</v>
      </c>
      <c r="S200" t="s">
        <v>4365</v>
      </c>
      <c r="T200" t="s">
        <v>4469</v>
      </c>
      <c r="U200" t="s">
        <v>4470</v>
      </c>
      <c r="AA200" t="s">
        <v>2185</v>
      </c>
    </row>
    <row r="201" spans="1:27" x14ac:dyDescent="0.3">
      <c r="A201" t="s">
        <v>900</v>
      </c>
      <c r="K201">
        <v>10</v>
      </c>
      <c r="M201">
        <v>10</v>
      </c>
      <c r="P201" t="s">
        <v>3949</v>
      </c>
      <c r="Q201" t="s">
        <v>3953</v>
      </c>
      <c r="R201" t="s">
        <v>4361</v>
      </c>
      <c r="S201" t="s">
        <v>4365</v>
      </c>
      <c r="T201" t="s">
        <v>4376</v>
      </c>
      <c r="U201" t="s">
        <v>4377</v>
      </c>
      <c r="AA201" t="s">
        <v>2186</v>
      </c>
    </row>
    <row r="202" spans="1:27" x14ac:dyDescent="0.3">
      <c r="A202" t="s">
        <v>1517</v>
      </c>
      <c r="H202">
        <v>4</v>
      </c>
      <c r="J202">
        <v>5</v>
      </c>
      <c r="M202">
        <v>9</v>
      </c>
      <c r="P202" t="s">
        <v>3949</v>
      </c>
      <c r="Q202" t="s">
        <v>3953</v>
      </c>
      <c r="R202" t="s">
        <v>4361</v>
      </c>
      <c r="S202" t="s">
        <v>4365</v>
      </c>
      <c r="T202" t="s">
        <v>4471</v>
      </c>
      <c r="U202" t="s">
        <v>4472</v>
      </c>
      <c r="V202" t="s">
        <v>9466</v>
      </c>
      <c r="AA202" t="s">
        <v>2187</v>
      </c>
    </row>
    <row r="203" spans="1:27" x14ac:dyDescent="0.3">
      <c r="A203" t="s">
        <v>1552</v>
      </c>
      <c r="D203">
        <v>3</v>
      </c>
      <c r="G203" s="3">
        <v>3</v>
      </c>
      <c r="P203" t="s">
        <v>3949</v>
      </c>
      <c r="Q203" t="s">
        <v>3953</v>
      </c>
      <c r="R203" t="s">
        <v>4361</v>
      </c>
      <c r="S203" t="s">
        <v>4473</v>
      </c>
      <c r="T203" t="s">
        <v>4474</v>
      </c>
      <c r="U203" t="s">
        <v>4475</v>
      </c>
      <c r="AA203" t="s">
        <v>2188</v>
      </c>
    </row>
    <row r="204" spans="1:27" x14ac:dyDescent="0.3">
      <c r="A204" t="s">
        <v>834</v>
      </c>
      <c r="H204">
        <v>7</v>
      </c>
      <c r="M204">
        <v>7</v>
      </c>
      <c r="P204" t="s">
        <v>3949</v>
      </c>
      <c r="Q204" t="s">
        <v>3953</v>
      </c>
      <c r="R204" t="s">
        <v>4361</v>
      </c>
      <c r="S204" t="s">
        <v>4365</v>
      </c>
      <c r="T204" t="s">
        <v>4476</v>
      </c>
      <c r="U204" t="s">
        <v>4477</v>
      </c>
      <c r="V204" t="s">
        <v>9466</v>
      </c>
      <c r="AA204" t="s">
        <v>2189</v>
      </c>
    </row>
    <row r="205" spans="1:27" x14ac:dyDescent="0.3">
      <c r="A205" t="s">
        <v>1048</v>
      </c>
      <c r="I205">
        <v>7</v>
      </c>
      <c r="M205">
        <v>7</v>
      </c>
      <c r="P205" t="s">
        <v>3949</v>
      </c>
      <c r="Q205" t="s">
        <v>3953</v>
      </c>
      <c r="R205" t="s">
        <v>4361</v>
      </c>
      <c r="S205" t="s">
        <v>4365</v>
      </c>
      <c r="T205" t="s">
        <v>4376</v>
      </c>
      <c r="U205" t="s">
        <v>4377</v>
      </c>
      <c r="AA205" t="s">
        <v>2190</v>
      </c>
    </row>
    <row r="206" spans="1:27" x14ac:dyDescent="0.3">
      <c r="A206" t="s">
        <v>787</v>
      </c>
      <c r="H206">
        <v>9</v>
      </c>
      <c r="I206">
        <v>3</v>
      </c>
      <c r="M206">
        <v>12</v>
      </c>
      <c r="P206" t="s">
        <v>3949</v>
      </c>
      <c r="Q206" t="s">
        <v>3953</v>
      </c>
      <c r="R206" t="s">
        <v>4361</v>
      </c>
      <c r="S206" t="s">
        <v>4478</v>
      </c>
      <c r="T206" t="s">
        <v>4479</v>
      </c>
      <c r="U206" t="s">
        <v>4480</v>
      </c>
      <c r="V206" t="s">
        <v>9466</v>
      </c>
      <c r="AA206" t="s">
        <v>2191</v>
      </c>
    </row>
    <row r="207" spans="1:27" x14ac:dyDescent="0.3">
      <c r="A207" t="s">
        <v>552</v>
      </c>
      <c r="H207">
        <v>38</v>
      </c>
      <c r="M207">
        <v>38</v>
      </c>
      <c r="P207" t="s">
        <v>3949</v>
      </c>
      <c r="Q207" t="s">
        <v>3953</v>
      </c>
      <c r="R207" t="s">
        <v>4361</v>
      </c>
      <c r="S207" t="s">
        <v>4365</v>
      </c>
      <c r="T207" t="s">
        <v>4481</v>
      </c>
      <c r="U207" t="s">
        <v>4482</v>
      </c>
      <c r="AA207" t="s">
        <v>2192</v>
      </c>
    </row>
    <row r="208" spans="1:27" x14ac:dyDescent="0.3">
      <c r="A208" t="s">
        <v>1560</v>
      </c>
      <c r="J208">
        <v>5</v>
      </c>
      <c r="M208">
        <v>5</v>
      </c>
      <c r="P208" t="s">
        <v>3949</v>
      </c>
      <c r="Q208" t="s">
        <v>3953</v>
      </c>
      <c r="R208" t="s">
        <v>4361</v>
      </c>
      <c r="S208" t="s">
        <v>4365</v>
      </c>
      <c r="T208" t="s">
        <v>4483</v>
      </c>
      <c r="U208" t="s">
        <v>4484</v>
      </c>
      <c r="AA208" t="s">
        <v>2193</v>
      </c>
    </row>
    <row r="209" spans="1:27" x14ac:dyDescent="0.3">
      <c r="A209" t="s">
        <v>381</v>
      </c>
      <c r="B209">
        <v>4</v>
      </c>
      <c r="G209" s="3">
        <v>4</v>
      </c>
      <c r="P209" t="s">
        <v>3949</v>
      </c>
      <c r="Q209" t="s">
        <v>3953</v>
      </c>
      <c r="R209" t="s">
        <v>4361</v>
      </c>
      <c r="S209" t="s">
        <v>4365</v>
      </c>
      <c r="T209" t="s">
        <v>4376</v>
      </c>
      <c r="U209" t="s">
        <v>4377</v>
      </c>
      <c r="AA209" t="s">
        <v>2194</v>
      </c>
    </row>
    <row r="210" spans="1:27" x14ac:dyDescent="0.3">
      <c r="A210" t="s">
        <v>1476</v>
      </c>
      <c r="D210">
        <v>5</v>
      </c>
      <c r="G210" s="3">
        <v>5</v>
      </c>
      <c r="P210" t="s">
        <v>3949</v>
      </c>
      <c r="Q210" t="s">
        <v>3953</v>
      </c>
      <c r="R210" t="s">
        <v>4361</v>
      </c>
      <c r="S210" t="s">
        <v>4365</v>
      </c>
      <c r="T210" t="s">
        <v>4485</v>
      </c>
      <c r="U210" t="s">
        <v>4486</v>
      </c>
      <c r="AA210" t="s">
        <v>2195</v>
      </c>
    </row>
    <row r="211" spans="1:27" x14ac:dyDescent="0.3">
      <c r="A211" t="s">
        <v>1044</v>
      </c>
      <c r="H211">
        <v>3</v>
      </c>
      <c r="M211">
        <v>3</v>
      </c>
      <c r="P211" t="s">
        <v>3949</v>
      </c>
      <c r="Q211" t="s">
        <v>3953</v>
      </c>
      <c r="R211" t="s">
        <v>4361</v>
      </c>
      <c r="S211" t="s">
        <v>4365</v>
      </c>
      <c r="T211" t="s">
        <v>4376</v>
      </c>
      <c r="U211" t="s">
        <v>4377</v>
      </c>
      <c r="AA211" t="s">
        <v>2196</v>
      </c>
    </row>
    <row r="212" spans="1:27" x14ac:dyDescent="0.3">
      <c r="A212" t="s">
        <v>1407</v>
      </c>
      <c r="I212">
        <v>3</v>
      </c>
      <c r="M212">
        <v>3</v>
      </c>
      <c r="P212" t="s">
        <v>3949</v>
      </c>
      <c r="Q212" t="s">
        <v>3953</v>
      </c>
      <c r="R212" t="s">
        <v>4361</v>
      </c>
      <c r="S212" t="s">
        <v>4365</v>
      </c>
      <c r="T212" t="s">
        <v>4487</v>
      </c>
      <c r="U212" t="s">
        <v>4488</v>
      </c>
      <c r="AA212" t="s">
        <v>2197</v>
      </c>
    </row>
    <row r="213" spans="1:27" x14ac:dyDescent="0.3">
      <c r="A213" t="s">
        <v>1291</v>
      </c>
      <c r="B213">
        <v>9</v>
      </c>
      <c r="D213">
        <v>47</v>
      </c>
      <c r="E213">
        <v>87</v>
      </c>
      <c r="G213" s="3">
        <v>143</v>
      </c>
      <c r="P213" t="s">
        <v>3949</v>
      </c>
      <c r="Q213" t="s">
        <v>3953</v>
      </c>
      <c r="R213" t="s">
        <v>4361</v>
      </c>
      <c r="S213" t="s">
        <v>4365</v>
      </c>
      <c r="T213" t="s">
        <v>4489</v>
      </c>
      <c r="U213" t="s">
        <v>4490</v>
      </c>
      <c r="V213" t="s">
        <v>9466</v>
      </c>
      <c r="AA213" t="s">
        <v>2198</v>
      </c>
    </row>
    <row r="214" spans="1:27" x14ac:dyDescent="0.3">
      <c r="A214" t="s">
        <v>947</v>
      </c>
      <c r="H214">
        <v>162</v>
      </c>
      <c r="I214">
        <v>783</v>
      </c>
      <c r="J214">
        <v>20</v>
      </c>
      <c r="M214">
        <v>965</v>
      </c>
      <c r="P214" t="s">
        <v>3949</v>
      </c>
      <c r="Q214" t="s">
        <v>3953</v>
      </c>
      <c r="R214" t="s">
        <v>4361</v>
      </c>
      <c r="S214" t="s">
        <v>4365</v>
      </c>
      <c r="T214" t="s">
        <v>4491</v>
      </c>
      <c r="U214" t="s">
        <v>4492</v>
      </c>
      <c r="AA214" t="s">
        <v>2199</v>
      </c>
    </row>
    <row r="215" spans="1:27" x14ac:dyDescent="0.3">
      <c r="A215" t="s">
        <v>1205</v>
      </c>
      <c r="B215">
        <v>39</v>
      </c>
      <c r="E215">
        <v>77</v>
      </c>
      <c r="G215" s="3">
        <v>116</v>
      </c>
      <c r="H215">
        <v>5</v>
      </c>
      <c r="I215">
        <v>10</v>
      </c>
      <c r="L215">
        <v>30</v>
      </c>
      <c r="M215">
        <v>45</v>
      </c>
      <c r="P215" t="s">
        <v>3949</v>
      </c>
      <c r="Q215" t="s">
        <v>3953</v>
      </c>
      <c r="R215" t="s">
        <v>4361</v>
      </c>
      <c r="S215" t="s">
        <v>4365</v>
      </c>
      <c r="T215" t="s">
        <v>4493</v>
      </c>
      <c r="U215" t="s">
        <v>4494</v>
      </c>
      <c r="AA215" t="s">
        <v>2200</v>
      </c>
    </row>
    <row r="216" spans="1:27" x14ac:dyDescent="0.3">
      <c r="A216" t="s">
        <v>1402</v>
      </c>
      <c r="C216">
        <v>5</v>
      </c>
      <c r="G216" s="3">
        <v>5</v>
      </c>
      <c r="I216">
        <v>157</v>
      </c>
      <c r="J216">
        <v>80</v>
      </c>
      <c r="M216">
        <v>237</v>
      </c>
      <c r="P216" t="s">
        <v>3949</v>
      </c>
      <c r="Q216" t="s">
        <v>3953</v>
      </c>
      <c r="R216" t="s">
        <v>4361</v>
      </c>
      <c r="S216" t="s">
        <v>4365</v>
      </c>
      <c r="T216" t="s">
        <v>4495</v>
      </c>
      <c r="U216" t="s">
        <v>4496</v>
      </c>
      <c r="AA216" t="s">
        <v>2201</v>
      </c>
    </row>
    <row r="217" spans="1:27" x14ac:dyDescent="0.3">
      <c r="A217" t="s">
        <v>1319</v>
      </c>
      <c r="I217">
        <v>13</v>
      </c>
      <c r="M217">
        <v>13</v>
      </c>
      <c r="P217" t="s">
        <v>3949</v>
      </c>
      <c r="Q217" t="s">
        <v>3953</v>
      </c>
      <c r="R217" t="s">
        <v>4361</v>
      </c>
      <c r="S217" t="s">
        <v>4365</v>
      </c>
      <c r="T217" t="s">
        <v>4497</v>
      </c>
      <c r="U217" t="s">
        <v>4498</v>
      </c>
      <c r="AA217" t="s">
        <v>2202</v>
      </c>
    </row>
    <row r="218" spans="1:27" x14ac:dyDescent="0.3">
      <c r="A218" t="s">
        <v>1376</v>
      </c>
      <c r="J218">
        <v>2</v>
      </c>
      <c r="M218">
        <v>2</v>
      </c>
      <c r="P218" t="s">
        <v>3949</v>
      </c>
      <c r="Q218" t="s">
        <v>3953</v>
      </c>
      <c r="R218" t="s">
        <v>4361</v>
      </c>
      <c r="S218" t="s">
        <v>4365</v>
      </c>
      <c r="T218" t="s">
        <v>4499</v>
      </c>
      <c r="U218" t="s">
        <v>4500</v>
      </c>
      <c r="AA218" t="s">
        <v>2203</v>
      </c>
    </row>
    <row r="219" spans="1:27" x14ac:dyDescent="0.3">
      <c r="A219" t="s">
        <v>1362</v>
      </c>
      <c r="D219">
        <v>91</v>
      </c>
      <c r="E219">
        <v>38</v>
      </c>
      <c r="F219">
        <v>96</v>
      </c>
      <c r="G219" s="3">
        <v>225</v>
      </c>
      <c r="J219">
        <v>64</v>
      </c>
      <c r="L219">
        <v>77</v>
      </c>
      <c r="M219">
        <v>141</v>
      </c>
      <c r="P219" t="s">
        <v>3949</v>
      </c>
      <c r="Q219" t="s">
        <v>3953</v>
      </c>
      <c r="R219" t="s">
        <v>4361</v>
      </c>
      <c r="S219" t="s">
        <v>4365</v>
      </c>
      <c r="T219" t="s">
        <v>4501</v>
      </c>
      <c r="U219" t="s">
        <v>4502</v>
      </c>
      <c r="AA219" t="s">
        <v>2204</v>
      </c>
    </row>
    <row r="220" spans="1:27" x14ac:dyDescent="0.3">
      <c r="A220" t="s">
        <v>940</v>
      </c>
      <c r="J220">
        <v>7</v>
      </c>
      <c r="M220">
        <v>7</v>
      </c>
      <c r="P220" t="s">
        <v>3949</v>
      </c>
      <c r="Q220" t="s">
        <v>3953</v>
      </c>
      <c r="R220" t="s">
        <v>4361</v>
      </c>
      <c r="S220" t="s">
        <v>4365</v>
      </c>
      <c r="T220" t="s">
        <v>4503</v>
      </c>
      <c r="U220" t="s">
        <v>4504</v>
      </c>
      <c r="AA220" t="s">
        <v>2205</v>
      </c>
    </row>
    <row r="221" spans="1:27" x14ac:dyDescent="0.3">
      <c r="A221" t="s">
        <v>1368</v>
      </c>
      <c r="L221">
        <v>16</v>
      </c>
      <c r="M221">
        <v>16</v>
      </c>
      <c r="P221" t="s">
        <v>3949</v>
      </c>
      <c r="Q221" t="s">
        <v>3953</v>
      </c>
      <c r="R221" t="s">
        <v>4361</v>
      </c>
      <c r="S221" t="s">
        <v>4365</v>
      </c>
      <c r="T221" t="s">
        <v>4505</v>
      </c>
      <c r="U221" t="s">
        <v>4506</v>
      </c>
      <c r="AA221" t="s">
        <v>2206</v>
      </c>
    </row>
    <row r="222" spans="1:27" x14ac:dyDescent="0.3">
      <c r="A222" t="s">
        <v>1608</v>
      </c>
      <c r="B222">
        <v>9</v>
      </c>
      <c r="C222">
        <v>9</v>
      </c>
      <c r="D222">
        <v>3</v>
      </c>
      <c r="E222">
        <v>15</v>
      </c>
      <c r="G222" s="3">
        <v>36</v>
      </c>
      <c r="H222">
        <v>2</v>
      </c>
      <c r="I222">
        <v>8</v>
      </c>
      <c r="J222">
        <v>5</v>
      </c>
      <c r="K222">
        <v>10</v>
      </c>
      <c r="L222">
        <v>172</v>
      </c>
      <c r="M222">
        <v>197</v>
      </c>
      <c r="P222" t="s">
        <v>3949</v>
      </c>
      <c r="Q222" t="s">
        <v>3953</v>
      </c>
      <c r="R222" t="s">
        <v>4361</v>
      </c>
      <c r="S222" t="s">
        <v>4507</v>
      </c>
      <c r="T222" t="s">
        <v>4508</v>
      </c>
      <c r="U222" t="s">
        <v>4509</v>
      </c>
      <c r="W222" t="s">
        <v>9123</v>
      </c>
      <c r="X222" t="s">
        <v>8610</v>
      </c>
      <c r="Y222" t="s">
        <v>8611</v>
      </c>
      <c r="AA222" t="s">
        <v>2207</v>
      </c>
    </row>
    <row r="223" spans="1:27" x14ac:dyDescent="0.3">
      <c r="A223" t="s">
        <v>1338</v>
      </c>
      <c r="D223">
        <v>9</v>
      </c>
      <c r="G223" s="3">
        <v>9</v>
      </c>
      <c r="P223" t="s">
        <v>3949</v>
      </c>
      <c r="Q223" t="s">
        <v>3953</v>
      </c>
      <c r="R223" t="s">
        <v>4361</v>
      </c>
      <c r="S223" t="s">
        <v>4365</v>
      </c>
      <c r="T223" t="s">
        <v>4510</v>
      </c>
      <c r="U223" t="s">
        <v>4511</v>
      </c>
      <c r="V223" t="s">
        <v>9466</v>
      </c>
      <c r="AA223" t="s">
        <v>2208</v>
      </c>
    </row>
    <row r="224" spans="1:27" x14ac:dyDescent="0.3">
      <c r="A224" t="s">
        <v>1167</v>
      </c>
      <c r="D224">
        <v>3</v>
      </c>
      <c r="G224" s="3">
        <v>3</v>
      </c>
      <c r="P224" t="s">
        <v>3949</v>
      </c>
      <c r="Q224" t="s">
        <v>3953</v>
      </c>
      <c r="R224" t="s">
        <v>4361</v>
      </c>
      <c r="S224" t="s">
        <v>4362</v>
      </c>
      <c r="T224" t="s">
        <v>4512</v>
      </c>
      <c r="U224" t="s">
        <v>4513</v>
      </c>
      <c r="W224" t="s">
        <v>9365</v>
      </c>
      <c r="X224" t="s">
        <v>8610</v>
      </c>
      <c r="Y224" t="s">
        <v>8611</v>
      </c>
      <c r="AA224" t="s">
        <v>2209</v>
      </c>
    </row>
    <row r="225" spans="1:27" x14ac:dyDescent="0.3">
      <c r="A225" t="s">
        <v>948</v>
      </c>
      <c r="E225">
        <v>3</v>
      </c>
      <c r="G225" s="3">
        <v>3</v>
      </c>
      <c r="P225" t="s">
        <v>3949</v>
      </c>
      <c r="Q225" t="s">
        <v>3953</v>
      </c>
      <c r="R225" t="s">
        <v>4361</v>
      </c>
      <c r="S225" t="s">
        <v>4365</v>
      </c>
      <c r="T225" t="s">
        <v>4514</v>
      </c>
      <c r="U225" t="s">
        <v>4515</v>
      </c>
      <c r="AA225" t="s">
        <v>2210</v>
      </c>
    </row>
    <row r="226" spans="1:27" x14ac:dyDescent="0.3">
      <c r="A226" t="s">
        <v>440</v>
      </c>
      <c r="K226">
        <v>9</v>
      </c>
      <c r="L226">
        <v>5</v>
      </c>
      <c r="M226">
        <v>14</v>
      </c>
      <c r="P226" t="s">
        <v>3949</v>
      </c>
      <c r="Q226" t="s">
        <v>3953</v>
      </c>
      <c r="R226" t="s">
        <v>4361</v>
      </c>
      <c r="S226" t="s">
        <v>4365</v>
      </c>
      <c r="T226" t="s">
        <v>4516</v>
      </c>
      <c r="U226" t="s">
        <v>4517</v>
      </c>
      <c r="AA226" t="s">
        <v>2211</v>
      </c>
    </row>
    <row r="227" spans="1:27" x14ac:dyDescent="0.3">
      <c r="A227" t="s">
        <v>1139</v>
      </c>
      <c r="I227">
        <v>6</v>
      </c>
      <c r="M227">
        <v>6</v>
      </c>
      <c r="P227" t="s">
        <v>3949</v>
      </c>
      <c r="Q227" t="s">
        <v>3953</v>
      </c>
      <c r="R227" t="s">
        <v>4361</v>
      </c>
      <c r="S227" t="s">
        <v>4365</v>
      </c>
      <c r="T227" t="s">
        <v>4518</v>
      </c>
      <c r="U227" t="s">
        <v>4519</v>
      </c>
      <c r="AA227" t="s">
        <v>2212</v>
      </c>
    </row>
    <row r="228" spans="1:27" x14ac:dyDescent="0.3">
      <c r="A228" t="s">
        <v>614</v>
      </c>
      <c r="I228">
        <v>4</v>
      </c>
      <c r="M228">
        <v>4</v>
      </c>
      <c r="P228" t="s">
        <v>3949</v>
      </c>
      <c r="Q228" t="s">
        <v>3953</v>
      </c>
      <c r="R228" t="s">
        <v>4361</v>
      </c>
      <c r="S228" t="s">
        <v>4365</v>
      </c>
      <c r="T228" t="s">
        <v>4520</v>
      </c>
      <c r="U228" t="s">
        <v>4521</v>
      </c>
      <c r="AA228" t="s">
        <v>2213</v>
      </c>
    </row>
    <row r="229" spans="1:27" x14ac:dyDescent="0.3">
      <c r="A229" t="s">
        <v>386</v>
      </c>
      <c r="D229">
        <v>8</v>
      </c>
      <c r="G229" s="3">
        <v>8</v>
      </c>
      <c r="J229">
        <v>8</v>
      </c>
      <c r="M229">
        <v>8</v>
      </c>
      <c r="P229" t="s">
        <v>3949</v>
      </c>
      <c r="Q229" t="s">
        <v>3953</v>
      </c>
      <c r="R229" t="s">
        <v>4361</v>
      </c>
      <c r="S229" t="s">
        <v>4522</v>
      </c>
      <c r="T229" t="s">
        <v>4523</v>
      </c>
      <c r="U229" t="s">
        <v>4524</v>
      </c>
      <c r="V229" t="s">
        <v>9466</v>
      </c>
      <c r="W229" t="s">
        <v>9165</v>
      </c>
      <c r="X229" t="s">
        <v>8610</v>
      </c>
      <c r="Y229" t="s">
        <v>8611</v>
      </c>
      <c r="AA229" t="s">
        <v>2214</v>
      </c>
    </row>
    <row r="230" spans="1:27" x14ac:dyDescent="0.3">
      <c r="A230" t="s">
        <v>743</v>
      </c>
      <c r="J230">
        <v>4</v>
      </c>
      <c r="M230">
        <v>4</v>
      </c>
      <c r="P230" t="s">
        <v>3949</v>
      </c>
      <c r="Q230" t="s">
        <v>3953</v>
      </c>
      <c r="R230" t="s">
        <v>4361</v>
      </c>
      <c r="S230" t="s">
        <v>4365</v>
      </c>
      <c r="T230" t="s">
        <v>4525</v>
      </c>
      <c r="U230" t="s">
        <v>4526</v>
      </c>
      <c r="AA230" t="s">
        <v>2215</v>
      </c>
    </row>
    <row r="231" spans="1:27" x14ac:dyDescent="0.3">
      <c r="A231" t="s">
        <v>662</v>
      </c>
      <c r="E231">
        <v>27</v>
      </c>
      <c r="G231" s="3">
        <v>27</v>
      </c>
      <c r="P231" t="s">
        <v>3949</v>
      </c>
      <c r="Q231" t="s">
        <v>3953</v>
      </c>
      <c r="R231" t="s">
        <v>4361</v>
      </c>
      <c r="S231" t="s">
        <v>4365</v>
      </c>
      <c r="T231" t="s">
        <v>4527</v>
      </c>
      <c r="U231" t="s">
        <v>4528</v>
      </c>
      <c r="AA231" t="s">
        <v>2216</v>
      </c>
    </row>
    <row r="232" spans="1:27" x14ac:dyDescent="0.3">
      <c r="A232" t="s">
        <v>951</v>
      </c>
      <c r="D232">
        <v>23</v>
      </c>
      <c r="E232">
        <v>3</v>
      </c>
      <c r="G232" s="3">
        <v>26</v>
      </c>
      <c r="P232" t="s">
        <v>3949</v>
      </c>
      <c r="Q232" t="s">
        <v>3953</v>
      </c>
      <c r="R232" t="s">
        <v>4361</v>
      </c>
      <c r="S232" t="s">
        <v>4365</v>
      </c>
      <c r="T232" t="s">
        <v>4529</v>
      </c>
      <c r="U232" t="s">
        <v>4530</v>
      </c>
      <c r="AA232" t="s">
        <v>2217</v>
      </c>
    </row>
    <row r="233" spans="1:27" x14ac:dyDescent="0.3">
      <c r="A233" t="s">
        <v>768</v>
      </c>
      <c r="D233">
        <v>174</v>
      </c>
      <c r="F233">
        <v>16</v>
      </c>
      <c r="G233" s="3">
        <v>190</v>
      </c>
      <c r="H233">
        <v>5</v>
      </c>
      <c r="L233">
        <v>5</v>
      </c>
      <c r="M233">
        <v>10</v>
      </c>
      <c r="P233" t="s">
        <v>3949</v>
      </c>
      <c r="Q233" t="s">
        <v>3953</v>
      </c>
      <c r="R233" t="s">
        <v>4361</v>
      </c>
      <c r="S233" t="s">
        <v>4507</v>
      </c>
      <c r="T233" t="s">
        <v>4508</v>
      </c>
      <c r="U233" t="s">
        <v>4531</v>
      </c>
      <c r="W233" t="s">
        <v>9123</v>
      </c>
      <c r="X233" t="s">
        <v>8610</v>
      </c>
      <c r="Y233" t="s">
        <v>8611</v>
      </c>
      <c r="AA233" t="s">
        <v>2218</v>
      </c>
    </row>
    <row r="234" spans="1:27" x14ac:dyDescent="0.3">
      <c r="A234" t="s">
        <v>778</v>
      </c>
      <c r="L234">
        <v>11</v>
      </c>
      <c r="M234">
        <v>11</v>
      </c>
      <c r="P234" t="s">
        <v>3949</v>
      </c>
      <c r="Q234" t="s">
        <v>3953</v>
      </c>
      <c r="R234" t="s">
        <v>4361</v>
      </c>
      <c r="S234" t="s">
        <v>4365</v>
      </c>
      <c r="T234" t="s">
        <v>4532</v>
      </c>
      <c r="U234" t="s">
        <v>4533</v>
      </c>
      <c r="V234" t="s">
        <v>9466</v>
      </c>
      <c r="AA234" t="s">
        <v>2219</v>
      </c>
    </row>
    <row r="235" spans="1:27" x14ac:dyDescent="0.3">
      <c r="A235" t="s">
        <v>712</v>
      </c>
      <c r="D235">
        <v>8</v>
      </c>
      <c r="G235" s="3">
        <v>8</v>
      </c>
      <c r="P235" t="s">
        <v>3949</v>
      </c>
      <c r="Q235" t="s">
        <v>3953</v>
      </c>
      <c r="R235" t="s">
        <v>4361</v>
      </c>
      <c r="S235" t="s">
        <v>4365</v>
      </c>
      <c r="T235" t="s">
        <v>4534</v>
      </c>
      <c r="U235" t="s">
        <v>4535</v>
      </c>
      <c r="AA235" t="s">
        <v>2220</v>
      </c>
    </row>
    <row r="236" spans="1:27" x14ac:dyDescent="0.3">
      <c r="A236" t="s">
        <v>1630</v>
      </c>
      <c r="I236">
        <v>7</v>
      </c>
      <c r="M236">
        <v>7</v>
      </c>
      <c r="P236" t="s">
        <v>3949</v>
      </c>
      <c r="Q236" t="s">
        <v>3953</v>
      </c>
      <c r="R236" t="s">
        <v>4361</v>
      </c>
      <c r="S236" t="s">
        <v>4417</v>
      </c>
      <c r="T236" t="s">
        <v>4536</v>
      </c>
      <c r="U236" t="s">
        <v>4537</v>
      </c>
      <c r="W236" t="s">
        <v>9366</v>
      </c>
      <c r="X236" t="s">
        <v>8610</v>
      </c>
      <c r="Y236" t="s">
        <v>8611</v>
      </c>
      <c r="AA236" t="s">
        <v>2221</v>
      </c>
    </row>
    <row r="237" spans="1:27" x14ac:dyDescent="0.3">
      <c r="A237" t="s">
        <v>1275</v>
      </c>
      <c r="J237">
        <v>4</v>
      </c>
      <c r="M237">
        <v>4</v>
      </c>
      <c r="P237" t="s">
        <v>3949</v>
      </c>
      <c r="Q237" t="s">
        <v>3953</v>
      </c>
      <c r="R237" t="s">
        <v>4361</v>
      </c>
      <c r="S237" t="s">
        <v>4417</v>
      </c>
      <c r="T237" t="s">
        <v>4538</v>
      </c>
      <c r="U237" t="s">
        <v>4539</v>
      </c>
      <c r="W237" t="s">
        <v>9165</v>
      </c>
      <c r="X237" t="s">
        <v>8610</v>
      </c>
      <c r="Y237" t="s">
        <v>8611</v>
      </c>
      <c r="AA237" t="s">
        <v>2222</v>
      </c>
    </row>
    <row r="238" spans="1:27" x14ac:dyDescent="0.3">
      <c r="A238" t="s">
        <v>475</v>
      </c>
      <c r="L238">
        <v>10</v>
      </c>
      <c r="M238">
        <v>10</v>
      </c>
      <c r="P238" t="s">
        <v>3949</v>
      </c>
      <c r="Q238" t="s">
        <v>3953</v>
      </c>
      <c r="R238" t="s">
        <v>4361</v>
      </c>
      <c r="S238" t="s">
        <v>4540</v>
      </c>
      <c r="T238" t="s">
        <v>4541</v>
      </c>
      <c r="U238" t="s">
        <v>4542</v>
      </c>
      <c r="W238" t="s">
        <v>9362</v>
      </c>
      <c r="X238" t="s">
        <v>8610</v>
      </c>
      <c r="Y238" t="s">
        <v>8611</v>
      </c>
      <c r="AA238" t="s">
        <v>2223</v>
      </c>
    </row>
    <row r="239" spans="1:27" x14ac:dyDescent="0.3">
      <c r="A239" t="s">
        <v>1510</v>
      </c>
      <c r="D239">
        <v>13</v>
      </c>
      <c r="G239" s="3">
        <v>13</v>
      </c>
      <c r="P239" t="s">
        <v>3949</v>
      </c>
      <c r="Q239" t="s">
        <v>3953</v>
      </c>
      <c r="R239" t="s">
        <v>4361</v>
      </c>
      <c r="S239" t="s">
        <v>4365</v>
      </c>
      <c r="T239" t="s">
        <v>4543</v>
      </c>
      <c r="U239" t="s">
        <v>4544</v>
      </c>
      <c r="AA239" t="s">
        <v>2224</v>
      </c>
    </row>
    <row r="240" spans="1:27" x14ac:dyDescent="0.3">
      <c r="A240" t="s">
        <v>1405</v>
      </c>
      <c r="I240">
        <v>18</v>
      </c>
      <c r="J240">
        <v>6</v>
      </c>
      <c r="M240">
        <v>24</v>
      </c>
      <c r="P240" t="s">
        <v>3949</v>
      </c>
      <c r="Q240" t="s">
        <v>3953</v>
      </c>
      <c r="R240" t="s">
        <v>4361</v>
      </c>
      <c r="S240" t="s">
        <v>4365</v>
      </c>
      <c r="T240" t="s">
        <v>4545</v>
      </c>
      <c r="U240" t="s">
        <v>4546</v>
      </c>
      <c r="V240" t="s">
        <v>9466</v>
      </c>
      <c r="AA240" t="s">
        <v>2225</v>
      </c>
    </row>
    <row r="241" spans="1:27" x14ac:dyDescent="0.3">
      <c r="A241" t="s">
        <v>1307</v>
      </c>
      <c r="E241">
        <v>5</v>
      </c>
      <c r="G241" s="3">
        <v>5</v>
      </c>
      <c r="P241" t="s">
        <v>3949</v>
      </c>
      <c r="Q241" t="s">
        <v>3953</v>
      </c>
      <c r="R241" t="s">
        <v>4361</v>
      </c>
      <c r="S241" t="s">
        <v>4365</v>
      </c>
      <c r="T241" t="s">
        <v>4547</v>
      </c>
      <c r="U241" t="s">
        <v>4548</v>
      </c>
      <c r="AA241" t="s">
        <v>2226</v>
      </c>
    </row>
    <row r="242" spans="1:27" x14ac:dyDescent="0.3">
      <c r="A242" t="s">
        <v>1276</v>
      </c>
      <c r="D242">
        <v>12</v>
      </c>
      <c r="G242" s="3">
        <v>12</v>
      </c>
      <c r="P242" t="s">
        <v>3949</v>
      </c>
      <c r="Q242" t="s">
        <v>3953</v>
      </c>
      <c r="R242" t="s">
        <v>4361</v>
      </c>
      <c r="S242" t="s">
        <v>4365</v>
      </c>
      <c r="T242" t="s">
        <v>4549</v>
      </c>
      <c r="U242" t="s">
        <v>4550</v>
      </c>
      <c r="AA242" t="s">
        <v>2227</v>
      </c>
    </row>
    <row r="243" spans="1:27" x14ac:dyDescent="0.3">
      <c r="A243" t="s">
        <v>396</v>
      </c>
      <c r="I243">
        <v>20</v>
      </c>
      <c r="M243">
        <v>20</v>
      </c>
      <c r="P243" t="s">
        <v>3949</v>
      </c>
      <c r="Q243" t="s">
        <v>3953</v>
      </c>
      <c r="R243" t="s">
        <v>4361</v>
      </c>
      <c r="S243" t="s">
        <v>4365</v>
      </c>
      <c r="T243" t="s">
        <v>4551</v>
      </c>
      <c r="U243" t="s">
        <v>4552</v>
      </c>
      <c r="AA243" t="s">
        <v>2228</v>
      </c>
    </row>
    <row r="244" spans="1:27" x14ac:dyDescent="0.3">
      <c r="A244" t="s">
        <v>1134</v>
      </c>
      <c r="E244">
        <v>20</v>
      </c>
      <c r="G244" s="3">
        <v>20</v>
      </c>
      <c r="P244" t="s">
        <v>3949</v>
      </c>
      <c r="Q244" t="s">
        <v>3953</v>
      </c>
      <c r="R244" t="s">
        <v>4361</v>
      </c>
      <c r="S244" t="s">
        <v>4365</v>
      </c>
      <c r="T244" t="s">
        <v>4376</v>
      </c>
      <c r="U244" t="s">
        <v>4377</v>
      </c>
      <c r="AA244" t="s">
        <v>2229</v>
      </c>
    </row>
    <row r="245" spans="1:27" x14ac:dyDescent="0.3">
      <c r="A245" t="s">
        <v>570</v>
      </c>
      <c r="L245">
        <v>542</v>
      </c>
      <c r="M245">
        <v>542</v>
      </c>
      <c r="P245" t="s">
        <v>3949</v>
      </c>
      <c r="Q245" t="s">
        <v>3953</v>
      </c>
      <c r="R245" t="s">
        <v>4361</v>
      </c>
      <c r="S245" t="s">
        <v>4553</v>
      </c>
      <c r="T245" t="s">
        <v>4554</v>
      </c>
      <c r="U245" t="s">
        <v>4555</v>
      </c>
      <c r="AA245" t="s">
        <v>2230</v>
      </c>
    </row>
    <row r="246" spans="1:27" x14ac:dyDescent="0.3">
      <c r="A246" t="s">
        <v>1192</v>
      </c>
      <c r="H246">
        <v>2</v>
      </c>
      <c r="I246">
        <v>2</v>
      </c>
      <c r="M246">
        <v>4</v>
      </c>
      <c r="P246" t="s">
        <v>3949</v>
      </c>
      <c r="Q246" t="s">
        <v>3953</v>
      </c>
      <c r="R246" t="s">
        <v>4361</v>
      </c>
      <c r="S246" t="s">
        <v>4365</v>
      </c>
      <c r="T246" t="s">
        <v>4556</v>
      </c>
      <c r="U246" t="s">
        <v>4557</v>
      </c>
      <c r="V246" t="s">
        <v>9466</v>
      </c>
      <c r="AA246" t="s">
        <v>2231</v>
      </c>
    </row>
    <row r="247" spans="1:27" x14ac:dyDescent="0.3">
      <c r="A247" t="s">
        <v>1099</v>
      </c>
      <c r="H247">
        <v>5</v>
      </c>
      <c r="M247">
        <v>5</v>
      </c>
      <c r="P247" t="s">
        <v>3949</v>
      </c>
      <c r="Q247" t="s">
        <v>3953</v>
      </c>
      <c r="R247" t="s">
        <v>4361</v>
      </c>
      <c r="S247" t="s">
        <v>4365</v>
      </c>
      <c r="T247" t="s">
        <v>4558</v>
      </c>
      <c r="U247" t="s">
        <v>4559</v>
      </c>
      <c r="AA247" t="s">
        <v>2232</v>
      </c>
    </row>
    <row r="248" spans="1:27" x14ac:dyDescent="0.3">
      <c r="A248" t="s">
        <v>397</v>
      </c>
      <c r="C248">
        <v>70</v>
      </c>
      <c r="D248">
        <v>630</v>
      </c>
      <c r="E248">
        <v>46</v>
      </c>
      <c r="G248" s="3">
        <v>746</v>
      </c>
      <c r="H248">
        <v>7</v>
      </c>
      <c r="I248">
        <v>10</v>
      </c>
      <c r="M248">
        <v>17</v>
      </c>
      <c r="P248" t="s">
        <v>3949</v>
      </c>
      <c r="Q248" t="s">
        <v>3953</v>
      </c>
      <c r="R248" t="s">
        <v>4361</v>
      </c>
      <c r="S248" t="s">
        <v>4365</v>
      </c>
      <c r="T248" t="s">
        <v>4560</v>
      </c>
      <c r="U248" t="s">
        <v>4561</v>
      </c>
      <c r="AA248" t="s">
        <v>2233</v>
      </c>
    </row>
    <row r="249" spans="1:27" x14ac:dyDescent="0.3">
      <c r="A249" t="s">
        <v>1109</v>
      </c>
      <c r="H249">
        <v>9</v>
      </c>
      <c r="I249">
        <v>63</v>
      </c>
      <c r="J249">
        <v>10</v>
      </c>
      <c r="K249">
        <v>30</v>
      </c>
      <c r="M249">
        <v>112</v>
      </c>
      <c r="P249" t="s">
        <v>3949</v>
      </c>
      <c r="Q249" t="s">
        <v>3953</v>
      </c>
      <c r="R249" t="s">
        <v>4361</v>
      </c>
      <c r="S249" t="s">
        <v>4362</v>
      </c>
      <c r="T249" t="s">
        <v>4562</v>
      </c>
      <c r="U249" t="s">
        <v>4563</v>
      </c>
      <c r="W249" t="s">
        <v>9362</v>
      </c>
      <c r="X249" t="s">
        <v>8610</v>
      </c>
      <c r="Y249" t="s">
        <v>8611</v>
      </c>
      <c r="AA249" t="s">
        <v>2234</v>
      </c>
    </row>
    <row r="250" spans="1:27" x14ac:dyDescent="0.3">
      <c r="A250" t="s">
        <v>884</v>
      </c>
      <c r="E250">
        <v>5</v>
      </c>
      <c r="G250" s="3">
        <v>5</v>
      </c>
      <c r="I250">
        <v>339</v>
      </c>
      <c r="J250">
        <v>7</v>
      </c>
      <c r="M250">
        <v>346</v>
      </c>
      <c r="P250" t="s">
        <v>3949</v>
      </c>
      <c r="Q250" t="s">
        <v>3953</v>
      </c>
      <c r="R250" t="s">
        <v>4361</v>
      </c>
      <c r="S250" t="s">
        <v>4365</v>
      </c>
      <c r="T250" t="s">
        <v>4564</v>
      </c>
      <c r="U250" t="s">
        <v>4565</v>
      </c>
      <c r="AA250" t="s">
        <v>2235</v>
      </c>
    </row>
    <row r="251" spans="1:27" x14ac:dyDescent="0.3">
      <c r="A251" t="s">
        <v>1445</v>
      </c>
      <c r="D251">
        <v>5</v>
      </c>
      <c r="G251" s="3">
        <v>5</v>
      </c>
      <c r="P251" t="s">
        <v>3949</v>
      </c>
      <c r="Q251" t="s">
        <v>3953</v>
      </c>
      <c r="R251" t="s">
        <v>4361</v>
      </c>
      <c r="S251" t="s">
        <v>4365</v>
      </c>
      <c r="T251" t="s">
        <v>4376</v>
      </c>
      <c r="U251" t="s">
        <v>4377</v>
      </c>
      <c r="AA251" t="s">
        <v>2236</v>
      </c>
    </row>
    <row r="252" spans="1:27" x14ac:dyDescent="0.3">
      <c r="A252" t="s">
        <v>636</v>
      </c>
      <c r="I252">
        <v>3</v>
      </c>
      <c r="M252">
        <v>3</v>
      </c>
      <c r="P252" t="s">
        <v>3949</v>
      </c>
      <c r="Q252" t="s">
        <v>3953</v>
      </c>
      <c r="R252" t="s">
        <v>4361</v>
      </c>
      <c r="S252" t="s">
        <v>4365</v>
      </c>
      <c r="T252" t="s">
        <v>4566</v>
      </c>
      <c r="U252" t="s">
        <v>4567</v>
      </c>
      <c r="V252" t="s">
        <v>9466</v>
      </c>
      <c r="AA252" t="s">
        <v>2237</v>
      </c>
    </row>
    <row r="253" spans="1:27" x14ac:dyDescent="0.3">
      <c r="A253" t="s">
        <v>1534</v>
      </c>
      <c r="L253">
        <v>5</v>
      </c>
      <c r="M253">
        <v>5</v>
      </c>
      <c r="P253" t="s">
        <v>3949</v>
      </c>
      <c r="Q253" t="s">
        <v>3953</v>
      </c>
      <c r="R253" t="s">
        <v>4361</v>
      </c>
      <c r="S253" t="s">
        <v>4365</v>
      </c>
      <c r="T253" t="s">
        <v>4568</v>
      </c>
      <c r="U253" t="s">
        <v>4569</v>
      </c>
      <c r="AA253" t="s">
        <v>2238</v>
      </c>
    </row>
    <row r="254" spans="1:27" x14ac:dyDescent="0.3">
      <c r="A254" t="s">
        <v>1577</v>
      </c>
      <c r="H254">
        <v>8</v>
      </c>
      <c r="M254">
        <v>8</v>
      </c>
      <c r="P254" t="s">
        <v>3949</v>
      </c>
      <c r="Q254" t="s">
        <v>3953</v>
      </c>
      <c r="R254" t="s">
        <v>4361</v>
      </c>
      <c r="S254" t="s">
        <v>4570</v>
      </c>
      <c r="T254" t="s">
        <v>4571</v>
      </c>
      <c r="U254" t="s">
        <v>4572</v>
      </c>
      <c r="V254" t="s">
        <v>9466</v>
      </c>
      <c r="AA254" t="s">
        <v>2239</v>
      </c>
    </row>
    <row r="255" spans="1:27" x14ac:dyDescent="0.3">
      <c r="A255" t="s">
        <v>1564</v>
      </c>
      <c r="I255">
        <v>2</v>
      </c>
      <c r="M255">
        <v>2</v>
      </c>
      <c r="P255" t="s">
        <v>3949</v>
      </c>
      <c r="Q255" t="s">
        <v>3953</v>
      </c>
      <c r="R255" t="s">
        <v>4361</v>
      </c>
      <c r="S255" t="s">
        <v>4365</v>
      </c>
      <c r="T255" t="s">
        <v>4573</v>
      </c>
      <c r="U255" t="s">
        <v>4574</v>
      </c>
      <c r="V255" t="s">
        <v>9466</v>
      </c>
      <c r="AA255" t="s">
        <v>2240</v>
      </c>
    </row>
    <row r="256" spans="1:27" x14ac:dyDescent="0.3">
      <c r="A256" t="s">
        <v>401</v>
      </c>
      <c r="I256">
        <v>10</v>
      </c>
      <c r="J256">
        <v>13</v>
      </c>
      <c r="M256">
        <v>23</v>
      </c>
      <c r="P256" t="s">
        <v>3949</v>
      </c>
      <c r="Q256" t="s">
        <v>3953</v>
      </c>
      <c r="R256" t="s">
        <v>4361</v>
      </c>
      <c r="S256" t="s">
        <v>4417</v>
      </c>
      <c r="T256" t="s">
        <v>4575</v>
      </c>
      <c r="U256" t="s">
        <v>4576</v>
      </c>
      <c r="W256" t="s">
        <v>9369</v>
      </c>
      <c r="X256" t="s">
        <v>8610</v>
      </c>
      <c r="Y256" t="s">
        <v>8611</v>
      </c>
      <c r="AA256" t="s">
        <v>2241</v>
      </c>
    </row>
    <row r="257" spans="1:27" x14ac:dyDescent="0.3">
      <c r="A257" t="s">
        <v>1393</v>
      </c>
      <c r="H257">
        <v>4</v>
      </c>
      <c r="M257">
        <v>4</v>
      </c>
      <c r="P257" t="s">
        <v>3949</v>
      </c>
      <c r="Q257" t="s">
        <v>3953</v>
      </c>
      <c r="R257" t="s">
        <v>4361</v>
      </c>
      <c r="S257" t="s">
        <v>4540</v>
      </c>
      <c r="T257" t="s">
        <v>4577</v>
      </c>
      <c r="U257" t="s">
        <v>4578</v>
      </c>
      <c r="W257" t="s">
        <v>9370</v>
      </c>
      <c r="X257" t="s">
        <v>8610</v>
      </c>
      <c r="Y257" t="s">
        <v>8611</v>
      </c>
      <c r="AA257" t="s">
        <v>2242</v>
      </c>
    </row>
    <row r="258" spans="1:27" x14ac:dyDescent="0.3">
      <c r="A258" t="s">
        <v>1519</v>
      </c>
      <c r="I258">
        <v>25</v>
      </c>
      <c r="M258">
        <v>25</v>
      </c>
      <c r="P258" t="s">
        <v>3949</v>
      </c>
      <c r="Q258" t="s">
        <v>3953</v>
      </c>
      <c r="R258" t="s">
        <v>4361</v>
      </c>
      <c r="S258" t="s">
        <v>4365</v>
      </c>
      <c r="T258" t="s">
        <v>4579</v>
      </c>
      <c r="U258" t="s">
        <v>4580</v>
      </c>
      <c r="AA258" t="s">
        <v>2243</v>
      </c>
    </row>
    <row r="259" spans="1:27" x14ac:dyDescent="0.3">
      <c r="A259" t="s">
        <v>1153</v>
      </c>
      <c r="K259">
        <v>3</v>
      </c>
      <c r="M259">
        <v>3</v>
      </c>
      <c r="P259" t="s">
        <v>3949</v>
      </c>
      <c r="Q259" t="s">
        <v>3953</v>
      </c>
      <c r="R259" t="s">
        <v>4361</v>
      </c>
      <c r="S259" t="s">
        <v>4581</v>
      </c>
      <c r="T259" t="s">
        <v>4582</v>
      </c>
      <c r="U259" t="s">
        <v>4583</v>
      </c>
      <c r="AA259" t="s">
        <v>2244</v>
      </c>
    </row>
    <row r="260" spans="1:27" x14ac:dyDescent="0.3">
      <c r="A260" t="s">
        <v>1442</v>
      </c>
      <c r="D260">
        <v>5</v>
      </c>
      <c r="G260" s="3">
        <v>5</v>
      </c>
      <c r="P260" t="s">
        <v>3949</v>
      </c>
      <c r="Q260" t="s">
        <v>3953</v>
      </c>
      <c r="R260" t="s">
        <v>4361</v>
      </c>
      <c r="S260" t="s">
        <v>4365</v>
      </c>
      <c r="T260" t="s">
        <v>4584</v>
      </c>
      <c r="U260" t="s">
        <v>4585</v>
      </c>
      <c r="V260" t="s">
        <v>9466</v>
      </c>
      <c r="AA260" t="s">
        <v>2245</v>
      </c>
    </row>
    <row r="261" spans="1:27" x14ac:dyDescent="0.3">
      <c r="A261" t="s">
        <v>621</v>
      </c>
      <c r="C261">
        <v>54</v>
      </c>
      <c r="G261" s="3">
        <v>54</v>
      </c>
      <c r="H261">
        <v>63</v>
      </c>
      <c r="I261">
        <v>48</v>
      </c>
      <c r="J261">
        <v>4</v>
      </c>
      <c r="M261">
        <v>115</v>
      </c>
      <c r="P261" t="s">
        <v>3949</v>
      </c>
      <c r="Q261" t="s">
        <v>3953</v>
      </c>
      <c r="R261" t="s">
        <v>4361</v>
      </c>
      <c r="S261" t="s">
        <v>4365</v>
      </c>
      <c r="T261" t="s">
        <v>4586</v>
      </c>
      <c r="U261" t="s">
        <v>4587</v>
      </c>
      <c r="V261" t="s">
        <v>9466</v>
      </c>
      <c r="AA261" t="s">
        <v>2246</v>
      </c>
    </row>
    <row r="262" spans="1:27" x14ac:dyDescent="0.3">
      <c r="A262" t="s">
        <v>323</v>
      </c>
      <c r="H262">
        <v>6</v>
      </c>
      <c r="M262">
        <v>6</v>
      </c>
      <c r="P262" t="s">
        <v>3949</v>
      </c>
      <c r="Q262" t="s">
        <v>4318</v>
      </c>
      <c r="R262" t="s">
        <v>4588</v>
      </c>
      <c r="S262" t="s">
        <v>4589</v>
      </c>
      <c r="T262" t="s">
        <v>4590</v>
      </c>
      <c r="U262" t="s">
        <v>4591</v>
      </c>
      <c r="W262" t="s">
        <v>8616</v>
      </c>
      <c r="X262" t="s">
        <v>9298</v>
      </c>
      <c r="Y262" t="s">
        <v>8611</v>
      </c>
      <c r="AA262" t="s">
        <v>2247</v>
      </c>
    </row>
    <row r="263" spans="1:27" x14ac:dyDescent="0.3">
      <c r="A263" t="s">
        <v>1830</v>
      </c>
      <c r="C263">
        <v>13</v>
      </c>
      <c r="E263">
        <v>7</v>
      </c>
      <c r="G263" s="3">
        <v>20</v>
      </c>
      <c r="H263">
        <v>5</v>
      </c>
      <c r="I263">
        <v>10</v>
      </c>
      <c r="J263">
        <v>9</v>
      </c>
      <c r="L263">
        <v>10</v>
      </c>
      <c r="M263">
        <v>34</v>
      </c>
      <c r="P263" t="s">
        <v>3949</v>
      </c>
      <c r="Q263" t="s">
        <v>4138</v>
      </c>
      <c r="R263" t="s">
        <v>4592</v>
      </c>
      <c r="S263" t="s">
        <v>4593</v>
      </c>
      <c r="T263" t="s">
        <v>4594</v>
      </c>
      <c r="U263" t="s">
        <v>4595</v>
      </c>
      <c r="AA263" t="s">
        <v>2248</v>
      </c>
    </row>
    <row r="264" spans="1:27" x14ac:dyDescent="0.3">
      <c r="A264" t="s">
        <v>1876</v>
      </c>
      <c r="D264">
        <v>28</v>
      </c>
      <c r="E264">
        <v>7</v>
      </c>
      <c r="G264" s="3">
        <v>35</v>
      </c>
      <c r="P264" t="s">
        <v>3949</v>
      </c>
      <c r="Q264" t="s">
        <v>4138</v>
      </c>
      <c r="R264" t="s">
        <v>4592</v>
      </c>
      <c r="S264" t="s">
        <v>4596</v>
      </c>
      <c r="T264" t="s">
        <v>4597</v>
      </c>
      <c r="U264" t="s">
        <v>4598</v>
      </c>
      <c r="AA264" t="s">
        <v>2249</v>
      </c>
    </row>
    <row r="265" spans="1:27" x14ac:dyDescent="0.3">
      <c r="A265" t="s">
        <v>1746</v>
      </c>
      <c r="I265">
        <v>7</v>
      </c>
      <c r="M265">
        <v>7</v>
      </c>
      <c r="P265" t="s">
        <v>3949</v>
      </c>
      <c r="Q265" t="s">
        <v>4138</v>
      </c>
      <c r="R265" t="s">
        <v>4592</v>
      </c>
      <c r="S265" t="s">
        <v>4596</v>
      </c>
      <c r="T265" t="s">
        <v>4599</v>
      </c>
      <c r="U265" t="s">
        <v>4600</v>
      </c>
      <c r="V265" t="s">
        <v>9466</v>
      </c>
      <c r="AA265" t="s">
        <v>2250</v>
      </c>
    </row>
    <row r="266" spans="1:27" x14ac:dyDescent="0.3">
      <c r="A266" t="s">
        <v>1928</v>
      </c>
      <c r="D266">
        <v>28</v>
      </c>
      <c r="G266" s="3">
        <v>28</v>
      </c>
      <c r="P266" t="s">
        <v>3949</v>
      </c>
      <c r="Q266" t="s">
        <v>4138</v>
      </c>
      <c r="R266" t="s">
        <v>4592</v>
      </c>
      <c r="S266" t="s">
        <v>4596</v>
      </c>
      <c r="T266" t="s">
        <v>4601</v>
      </c>
      <c r="U266" t="s">
        <v>4602</v>
      </c>
      <c r="V266" t="s">
        <v>9466</v>
      </c>
      <c r="AA266" t="s">
        <v>2251</v>
      </c>
    </row>
    <row r="267" spans="1:27" x14ac:dyDescent="0.3">
      <c r="A267" t="s">
        <v>1962</v>
      </c>
      <c r="J267">
        <v>9</v>
      </c>
      <c r="L267">
        <v>7</v>
      </c>
      <c r="M267">
        <v>16</v>
      </c>
      <c r="P267" t="s">
        <v>3949</v>
      </c>
      <c r="Q267" t="s">
        <v>4138</v>
      </c>
      <c r="R267" t="s">
        <v>4592</v>
      </c>
      <c r="S267" t="s">
        <v>4593</v>
      </c>
      <c r="T267" t="s">
        <v>4603</v>
      </c>
      <c r="U267" t="s">
        <v>4604</v>
      </c>
      <c r="AA267" t="s">
        <v>2252</v>
      </c>
    </row>
    <row r="268" spans="1:27" x14ac:dyDescent="0.3">
      <c r="A268" t="s">
        <v>1839</v>
      </c>
      <c r="D268">
        <v>15</v>
      </c>
      <c r="G268" s="3">
        <v>15</v>
      </c>
      <c r="P268" t="s">
        <v>3949</v>
      </c>
      <c r="Q268" t="s">
        <v>4138</v>
      </c>
      <c r="R268" t="s">
        <v>4592</v>
      </c>
      <c r="S268" t="s">
        <v>4593</v>
      </c>
      <c r="T268" t="s">
        <v>4605</v>
      </c>
      <c r="U268" t="s">
        <v>4606</v>
      </c>
      <c r="AA268" t="s">
        <v>2253</v>
      </c>
    </row>
    <row r="269" spans="1:27" x14ac:dyDescent="0.3">
      <c r="A269" t="s">
        <v>888</v>
      </c>
      <c r="C269">
        <v>17</v>
      </c>
      <c r="D269">
        <v>180</v>
      </c>
      <c r="G269" s="3">
        <v>197</v>
      </c>
      <c r="I269">
        <v>585</v>
      </c>
      <c r="J269">
        <v>448</v>
      </c>
      <c r="K269">
        <v>466</v>
      </c>
      <c r="M269">
        <v>1499</v>
      </c>
      <c r="P269" t="s">
        <v>3949</v>
      </c>
      <c r="Q269" t="s">
        <v>3953</v>
      </c>
      <c r="R269" t="s">
        <v>4607</v>
      </c>
      <c r="S269" t="s">
        <v>4608</v>
      </c>
      <c r="T269" t="s">
        <v>4609</v>
      </c>
      <c r="U269" t="s">
        <v>4610</v>
      </c>
      <c r="W269" t="s">
        <v>9089</v>
      </c>
      <c r="X269" t="s">
        <v>8610</v>
      </c>
      <c r="Y269" t="s">
        <v>8849</v>
      </c>
      <c r="AA269" t="s">
        <v>2254</v>
      </c>
    </row>
    <row r="270" spans="1:27" x14ac:dyDescent="0.3">
      <c r="A270" t="s">
        <v>1243</v>
      </c>
      <c r="B270">
        <v>38</v>
      </c>
      <c r="G270" s="3">
        <v>38</v>
      </c>
      <c r="P270" t="s">
        <v>3949</v>
      </c>
      <c r="Q270" t="s">
        <v>3953</v>
      </c>
      <c r="R270" t="s">
        <v>4607</v>
      </c>
      <c r="S270" t="s">
        <v>4611</v>
      </c>
      <c r="T270" t="s">
        <v>4612</v>
      </c>
      <c r="U270" t="s">
        <v>4613</v>
      </c>
      <c r="V270" t="s">
        <v>9465</v>
      </c>
      <c r="W270" t="s">
        <v>9101</v>
      </c>
      <c r="X270" t="s">
        <v>8610</v>
      </c>
      <c r="Y270" t="s">
        <v>8611</v>
      </c>
      <c r="AA270" t="s">
        <v>2255</v>
      </c>
    </row>
    <row r="271" spans="1:27" x14ac:dyDescent="0.3">
      <c r="A271" t="s">
        <v>794</v>
      </c>
      <c r="B271">
        <v>61</v>
      </c>
      <c r="C271">
        <v>43</v>
      </c>
      <c r="G271" s="3">
        <v>104</v>
      </c>
      <c r="H271">
        <v>86</v>
      </c>
      <c r="I271">
        <v>291</v>
      </c>
      <c r="J271">
        <v>32</v>
      </c>
      <c r="M271">
        <v>409</v>
      </c>
      <c r="P271" t="s">
        <v>3949</v>
      </c>
      <c r="Q271" t="s">
        <v>3953</v>
      </c>
      <c r="R271" t="s">
        <v>4607</v>
      </c>
      <c r="S271" t="s">
        <v>4614</v>
      </c>
      <c r="T271" t="s">
        <v>4615</v>
      </c>
      <c r="U271" t="s">
        <v>4616</v>
      </c>
      <c r="W271" t="s">
        <v>9089</v>
      </c>
      <c r="X271" t="s">
        <v>8610</v>
      </c>
      <c r="Y271" t="s">
        <v>8611</v>
      </c>
      <c r="AA271" t="s">
        <v>2256</v>
      </c>
    </row>
    <row r="272" spans="1:27" x14ac:dyDescent="0.3">
      <c r="A272" t="s">
        <v>923</v>
      </c>
      <c r="H272">
        <v>454</v>
      </c>
      <c r="I272">
        <v>33</v>
      </c>
      <c r="J272">
        <v>17</v>
      </c>
      <c r="M272">
        <v>504</v>
      </c>
      <c r="P272" t="s">
        <v>3949</v>
      </c>
      <c r="Q272" t="s">
        <v>3953</v>
      </c>
      <c r="R272" t="s">
        <v>4607</v>
      </c>
      <c r="S272" t="s">
        <v>4611</v>
      </c>
      <c r="T272" t="s">
        <v>4617</v>
      </c>
      <c r="U272" t="s">
        <v>4618</v>
      </c>
      <c r="W272" t="s">
        <v>9092</v>
      </c>
      <c r="X272" t="s">
        <v>8610</v>
      </c>
      <c r="Y272" t="s">
        <v>8611</v>
      </c>
      <c r="AA272" t="s">
        <v>2257</v>
      </c>
    </row>
    <row r="273" spans="1:27" x14ac:dyDescent="0.3">
      <c r="A273" t="s">
        <v>495</v>
      </c>
      <c r="I273">
        <v>585</v>
      </c>
      <c r="M273">
        <v>585</v>
      </c>
      <c r="P273" t="s">
        <v>3949</v>
      </c>
      <c r="Q273" t="s">
        <v>3953</v>
      </c>
      <c r="R273" t="s">
        <v>4607</v>
      </c>
      <c r="S273" t="s">
        <v>4611</v>
      </c>
      <c r="T273" t="s">
        <v>4619</v>
      </c>
      <c r="U273" t="s">
        <v>4620</v>
      </c>
      <c r="W273" t="s">
        <v>9091</v>
      </c>
      <c r="X273" t="s">
        <v>8610</v>
      </c>
      <c r="Y273" t="s">
        <v>8611</v>
      </c>
      <c r="AA273" t="s">
        <v>2258</v>
      </c>
    </row>
    <row r="274" spans="1:27" x14ac:dyDescent="0.3">
      <c r="A274" t="s">
        <v>1569</v>
      </c>
      <c r="C274">
        <v>137</v>
      </c>
      <c r="D274">
        <v>498</v>
      </c>
      <c r="G274" s="3">
        <v>635</v>
      </c>
      <c r="I274">
        <v>1366</v>
      </c>
      <c r="J274">
        <v>702</v>
      </c>
      <c r="K274">
        <v>5</v>
      </c>
      <c r="M274">
        <v>2073</v>
      </c>
      <c r="P274" t="s">
        <v>3949</v>
      </c>
      <c r="Q274" t="s">
        <v>3953</v>
      </c>
      <c r="R274" t="s">
        <v>4607</v>
      </c>
      <c r="S274" t="s">
        <v>4621</v>
      </c>
      <c r="T274" t="s">
        <v>4622</v>
      </c>
      <c r="U274" t="s">
        <v>4623</v>
      </c>
      <c r="W274" t="s">
        <v>9102</v>
      </c>
      <c r="X274" t="s">
        <v>8610</v>
      </c>
      <c r="Y274" t="s">
        <v>8611</v>
      </c>
      <c r="AA274" t="s">
        <v>2259</v>
      </c>
    </row>
    <row r="275" spans="1:27" x14ac:dyDescent="0.3">
      <c r="A275" t="s">
        <v>574</v>
      </c>
      <c r="B275">
        <v>193</v>
      </c>
      <c r="C275">
        <v>46</v>
      </c>
      <c r="G275" s="3">
        <v>239</v>
      </c>
      <c r="H275">
        <v>207</v>
      </c>
      <c r="I275">
        <v>83</v>
      </c>
      <c r="M275">
        <v>290</v>
      </c>
      <c r="P275" t="s">
        <v>3949</v>
      </c>
      <c r="Q275" t="s">
        <v>3953</v>
      </c>
      <c r="R275" t="s">
        <v>4607</v>
      </c>
      <c r="S275" t="s">
        <v>4624</v>
      </c>
      <c r="T275" t="s">
        <v>4625</v>
      </c>
      <c r="U275" t="s">
        <v>4626</v>
      </c>
      <c r="W275" t="s">
        <v>9089</v>
      </c>
      <c r="X275" t="s">
        <v>8610</v>
      </c>
      <c r="Y275" t="s">
        <v>8611</v>
      </c>
      <c r="AA275" t="s">
        <v>2260</v>
      </c>
    </row>
    <row r="276" spans="1:27" x14ac:dyDescent="0.3">
      <c r="A276" t="s">
        <v>736</v>
      </c>
      <c r="E276">
        <v>245</v>
      </c>
      <c r="F276">
        <v>24</v>
      </c>
      <c r="G276" s="3">
        <v>269</v>
      </c>
      <c r="K276">
        <v>44</v>
      </c>
      <c r="L276">
        <v>68</v>
      </c>
      <c r="M276">
        <v>112</v>
      </c>
      <c r="P276" t="s">
        <v>3949</v>
      </c>
      <c r="Q276" t="s">
        <v>3953</v>
      </c>
      <c r="R276" t="s">
        <v>4607</v>
      </c>
      <c r="S276" t="s">
        <v>4614</v>
      </c>
      <c r="T276" t="s">
        <v>4627</v>
      </c>
      <c r="U276" t="s">
        <v>4628</v>
      </c>
      <c r="AA276" t="s">
        <v>2261</v>
      </c>
    </row>
    <row r="277" spans="1:27" x14ac:dyDescent="0.3">
      <c r="A277" t="s">
        <v>577</v>
      </c>
      <c r="H277">
        <v>10</v>
      </c>
      <c r="M277">
        <v>10</v>
      </c>
      <c r="P277" t="s">
        <v>3949</v>
      </c>
      <c r="Q277" t="s">
        <v>3953</v>
      </c>
      <c r="R277" t="s">
        <v>4607</v>
      </c>
      <c r="S277" t="s">
        <v>4624</v>
      </c>
      <c r="T277" t="s">
        <v>4629</v>
      </c>
      <c r="U277" t="s">
        <v>4630</v>
      </c>
      <c r="W277" t="s">
        <v>9100</v>
      </c>
      <c r="X277" t="s">
        <v>8610</v>
      </c>
      <c r="Y277" t="s">
        <v>8611</v>
      </c>
      <c r="AA277" t="s">
        <v>2262</v>
      </c>
    </row>
    <row r="278" spans="1:27" x14ac:dyDescent="0.3">
      <c r="A278" t="s">
        <v>1173</v>
      </c>
      <c r="B278">
        <v>61</v>
      </c>
      <c r="C278">
        <v>84</v>
      </c>
      <c r="G278" s="3">
        <v>145</v>
      </c>
      <c r="H278">
        <v>142</v>
      </c>
      <c r="I278">
        <v>157</v>
      </c>
      <c r="M278">
        <v>299</v>
      </c>
      <c r="P278" t="s">
        <v>3949</v>
      </c>
      <c r="Q278" t="s">
        <v>3953</v>
      </c>
      <c r="R278" t="s">
        <v>4607</v>
      </c>
      <c r="S278" t="s">
        <v>4631</v>
      </c>
      <c r="T278" t="s">
        <v>4632</v>
      </c>
      <c r="U278" t="s">
        <v>4633</v>
      </c>
      <c r="AA278" t="s">
        <v>2263</v>
      </c>
    </row>
    <row r="279" spans="1:27" x14ac:dyDescent="0.3">
      <c r="A279" t="s">
        <v>711</v>
      </c>
      <c r="F279">
        <v>295</v>
      </c>
      <c r="G279" s="3">
        <v>295</v>
      </c>
      <c r="P279" t="s">
        <v>3949</v>
      </c>
      <c r="Q279" t="s">
        <v>3953</v>
      </c>
      <c r="R279" t="s">
        <v>4607</v>
      </c>
      <c r="S279" t="s">
        <v>4611</v>
      </c>
      <c r="T279" t="s">
        <v>4634</v>
      </c>
      <c r="U279" t="s">
        <v>4635</v>
      </c>
      <c r="AA279" t="s">
        <v>2264</v>
      </c>
    </row>
    <row r="280" spans="1:27" x14ac:dyDescent="0.3">
      <c r="A280" t="s">
        <v>1164</v>
      </c>
      <c r="E280">
        <v>6</v>
      </c>
      <c r="G280" s="3">
        <v>6</v>
      </c>
      <c r="K280">
        <v>26</v>
      </c>
      <c r="L280">
        <v>41</v>
      </c>
      <c r="M280">
        <v>67</v>
      </c>
      <c r="P280" t="s">
        <v>3949</v>
      </c>
      <c r="Q280" t="s">
        <v>3953</v>
      </c>
      <c r="R280" t="s">
        <v>4607</v>
      </c>
      <c r="S280" t="s">
        <v>4614</v>
      </c>
      <c r="T280" t="s">
        <v>4636</v>
      </c>
      <c r="U280" t="s">
        <v>4637</v>
      </c>
      <c r="W280" t="s">
        <v>9103</v>
      </c>
      <c r="X280" t="s">
        <v>8610</v>
      </c>
      <c r="Y280" t="s">
        <v>8611</v>
      </c>
      <c r="AA280" t="s">
        <v>2265</v>
      </c>
    </row>
    <row r="281" spans="1:27" x14ac:dyDescent="0.3">
      <c r="A281" t="s">
        <v>1487</v>
      </c>
      <c r="I281">
        <v>7</v>
      </c>
      <c r="M281">
        <v>7</v>
      </c>
      <c r="P281" t="s">
        <v>3949</v>
      </c>
      <c r="Q281" t="s">
        <v>3953</v>
      </c>
      <c r="R281" t="s">
        <v>4607</v>
      </c>
      <c r="S281" t="s">
        <v>4624</v>
      </c>
      <c r="T281" t="s">
        <v>4638</v>
      </c>
      <c r="U281" t="s">
        <v>4639</v>
      </c>
      <c r="Y281" t="s">
        <v>8624</v>
      </c>
      <c r="AA281" t="s">
        <v>2266</v>
      </c>
    </row>
    <row r="282" spans="1:27" x14ac:dyDescent="0.3">
      <c r="A282" t="s">
        <v>565</v>
      </c>
      <c r="H282">
        <v>29</v>
      </c>
      <c r="M282">
        <v>29</v>
      </c>
      <c r="P282" t="s">
        <v>3949</v>
      </c>
      <c r="Q282" t="s">
        <v>3953</v>
      </c>
      <c r="R282" t="s">
        <v>4607</v>
      </c>
      <c r="S282" t="s">
        <v>4624</v>
      </c>
      <c r="T282" t="s">
        <v>4640</v>
      </c>
      <c r="U282" t="s">
        <v>4641</v>
      </c>
      <c r="AA282" t="s">
        <v>2267</v>
      </c>
    </row>
    <row r="283" spans="1:27" x14ac:dyDescent="0.3">
      <c r="A283" t="s">
        <v>1193</v>
      </c>
      <c r="H283">
        <v>186</v>
      </c>
      <c r="I283">
        <v>13</v>
      </c>
      <c r="M283">
        <v>199</v>
      </c>
      <c r="P283" t="s">
        <v>3949</v>
      </c>
      <c r="Q283" t="s">
        <v>3953</v>
      </c>
      <c r="R283" t="s">
        <v>4607</v>
      </c>
      <c r="S283" t="s">
        <v>4624</v>
      </c>
      <c r="T283" t="s">
        <v>4642</v>
      </c>
      <c r="U283" t="s">
        <v>4643</v>
      </c>
      <c r="W283" t="s">
        <v>9104</v>
      </c>
      <c r="X283" t="s">
        <v>8610</v>
      </c>
      <c r="Y283" t="s">
        <v>8611</v>
      </c>
      <c r="AA283" t="s">
        <v>2268</v>
      </c>
    </row>
    <row r="284" spans="1:27" x14ac:dyDescent="0.3">
      <c r="A284" t="s">
        <v>1619</v>
      </c>
      <c r="C284">
        <v>32</v>
      </c>
      <c r="G284" s="3">
        <v>32</v>
      </c>
      <c r="P284" t="s">
        <v>3949</v>
      </c>
      <c r="Q284" t="s">
        <v>3953</v>
      </c>
      <c r="R284" t="s">
        <v>4607</v>
      </c>
      <c r="S284" t="s">
        <v>4611</v>
      </c>
      <c r="T284" t="s">
        <v>4644</v>
      </c>
      <c r="U284" t="s">
        <v>4645</v>
      </c>
      <c r="V284" t="s">
        <v>8769</v>
      </c>
      <c r="AA284" t="s">
        <v>2269</v>
      </c>
    </row>
    <row r="285" spans="1:27" x14ac:dyDescent="0.3">
      <c r="A285" t="s">
        <v>1347</v>
      </c>
      <c r="I285">
        <v>10</v>
      </c>
      <c r="J285">
        <v>157</v>
      </c>
      <c r="M285">
        <v>167</v>
      </c>
      <c r="P285" t="s">
        <v>3949</v>
      </c>
      <c r="Q285" t="s">
        <v>3953</v>
      </c>
      <c r="R285" t="s">
        <v>4607</v>
      </c>
      <c r="S285" t="s">
        <v>4646</v>
      </c>
      <c r="T285" t="s">
        <v>4646</v>
      </c>
      <c r="U285" t="s">
        <v>4646</v>
      </c>
      <c r="AA285" t="s">
        <v>2270</v>
      </c>
    </row>
    <row r="286" spans="1:27" x14ac:dyDescent="0.3">
      <c r="A286" t="s">
        <v>981</v>
      </c>
      <c r="H286">
        <v>55</v>
      </c>
      <c r="J286">
        <v>173</v>
      </c>
      <c r="M286">
        <v>228</v>
      </c>
      <c r="P286" t="s">
        <v>3949</v>
      </c>
      <c r="Q286" t="s">
        <v>3953</v>
      </c>
      <c r="R286" t="s">
        <v>4607</v>
      </c>
      <c r="S286" t="s">
        <v>4614</v>
      </c>
      <c r="T286" t="s">
        <v>4647</v>
      </c>
      <c r="U286" t="s">
        <v>4648</v>
      </c>
      <c r="AA286" t="s">
        <v>2271</v>
      </c>
    </row>
    <row r="287" spans="1:27" x14ac:dyDescent="0.3">
      <c r="A287" t="s">
        <v>1049</v>
      </c>
      <c r="B287">
        <v>99</v>
      </c>
      <c r="D287">
        <v>18</v>
      </c>
      <c r="G287" s="3">
        <v>117</v>
      </c>
      <c r="P287" t="s">
        <v>3949</v>
      </c>
      <c r="Q287" t="s">
        <v>3953</v>
      </c>
      <c r="R287" t="s">
        <v>4607</v>
      </c>
      <c r="S287" t="s">
        <v>4611</v>
      </c>
      <c r="T287" t="s">
        <v>4649</v>
      </c>
      <c r="U287" t="s">
        <v>4650</v>
      </c>
      <c r="W287" t="s">
        <v>8844</v>
      </c>
      <c r="X287" t="s">
        <v>8610</v>
      </c>
      <c r="Y287" t="s">
        <v>8611</v>
      </c>
      <c r="AA287" t="s">
        <v>2272</v>
      </c>
    </row>
    <row r="288" spans="1:27" x14ac:dyDescent="0.3">
      <c r="A288" t="s">
        <v>993</v>
      </c>
      <c r="B288">
        <v>3227</v>
      </c>
      <c r="C288">
        <v>19781</v>
      </c>
      <c r="D288">
        <v>125</v>
      </c>
      <c r="G288" s="3">
        <v>23133</v>
      </c>
      <c r="I288">
        <v>7253</v>
      </c>
      <c r="J288">
        <v>160</v>
      </c>
      <c r="M288">
        <v>7413</v>
      </c>
      <c r="P288" t="s">
        <v>3949</v>
      </c>
      <c r="Q288" t="s">
        <v>3953</v>
      </c>
      <c r="R288" t="s">
        <v>4607</v>
      </c>
      <c r="S288" t="s">
        <v>4651</v>
      </c>
      <c r="T288" t="s">
        <v>4652</v>
      </c>
      <c r="U288" t="s">
        <v>4653</v>
      </c>
      <c r="W288" t="s">
        <v>8888</v>
      </c>
      <c r="X288" t="s">
        <v>8610</v>
      </c>
      <c r="Y288" t="s">
        <v>8611</v>
      </c>
      <c r="AA288" t="s">
        <v>2273</v>
      </c>
    </row>
    <row r="289" spans="1:27" x14ac:dyDescent="0.3">
      <c r="A289" t="s">
        <v>757</v>
      </c>
      <c r="D289">
        <v>20</v>
      </c>
      <c r="G289" s="3">
        <v>20</v>
      </c>
      <c r="H289">
        <v>60</v>
      </c>
      <c r="I289">
        <v>35</v>
      </c>
      <c r="J289">
        <v>5</v>
      </c>
      <c r="M289">
        <v>100</v>
      </c>
      <c r="P289" t="s">
        <v>3949</v>
      </c>
      <c r="Q289" t="s">
        <v>3953</v>
      </c>
      <c r="R289" t="s">
        <v>4607</v>
      </c>
      <c r="S289" t="s">
        <v>4614</v>
      </c>
      <c r="T289" t="s">
        <v>4654</v>
      </c>
      <c r="U289" t="s">
        <v>4655</v>
      </c>
      <c r="W289" t="s">
        <v>8842</v>
      </c>
      <c r="X289" t="s">
        <v>8610</v>
      </c>
      <c r="Y289" t="s">
        <v>8611</v>
      </c>
      <c r="AA289" t="s">
        <v>2274</v>
      </c>
    </row>
    <row r="290" spans="1:27" x14ac:dyDescent="0.3">
      <c r="A290" t="s">
        <v>1453</v>
      </c>
      <c r="E290">
        <v>97</v>
      </c>
      <c r="G290" s="3">
        <v>97</v>
      </c>
      <c r="P290" t="s">
        <v>3949</v>
      </c>
      <c r="Q290" t="s">
        <v>3953</v>
      </c>
      <c r="R290" t="s">
        <v>4607</v>
      </c>
      <c r="S290" t="s">
        <v>4656</v>
      </c>
      <c r="T290" t="s">
        <v>4657</v>
      </c>
      <c r="U290" t="s">
        <v>4658</v>
      </c>
      <c r="AA290" t="s">
        <v>2275</v>
      </c>
    </row>
    <row r="291" spans="1:27" x14ac:dyDescent="0.3">
      <c r="A291" t="s">
        <v>969</v>
      </c>
      <c r="I291">
        <v>141</v>
      </c>
      <c r="M291">
        <v>141</v>
      </c>
      <c r="P291" t="s">
        <v>3949</v>
      </c>
      <c r="Q291" t="s">
        <v>3953</v>
      </c>
      <c r="R291" t="s">
        <v>4607</v>
      </c>
      <c r="S291" t="s">
        <v>4651</v>
      </c>
      <c r="T291" t="s">
        <v>4659</v>
      </c>
      <c r="U291" t="s">
        <v>4660</v>
      </c>
      <c r="W291" t="s">
        <v>8702</v>
      </c>
      <c r="X291" t="s">
        <v>8610</v>
      </c>
      <c r="Y291" t="s">
        <v>8611</v>
      </c>
      <c r="AA291" t="s">
        <v>2276</v>
      </c>
    </row>
    <row r="292" spans="1:27" x14ac:dyDescent="0.3">
      <c r="A292" t="s">
        <v>890</v>
      </c>
      <c r="D292">
        <v>58</v>
      </c>
      <c r="G292" s="3">
        <v>58</v>
      </c>
      <c r="P292" t="s">
        <v>3949</v>
      </c>
      <c r="Q292" t="s">
        <v>3953</v>
      </c>
      <c r="R292" t="s">
        <v>4607</v>
      </c>
      <c r="S292" t="s">
        <v>4656</v>
      </c>
      <c r="T292" t="s">
        <v>4661</v>
      </c>
      <c r="U292" t="s">
        <v>4662</v>
      </c>
      <c r="V292" t="s">
        <v>9466</v>
      </c>
      <c r="AA292" t="s">
        <v>2277</v>
      </c>
    </row>
    <row r="293" spans="1:27" x14ac:dyDescent="0.3">
      <c r="A293" t="s">
        <v>674</v>
      </c>
      <c r="C293">
        <v>14</v>
      </c>
      <c r="E293">
        <v>3</v>
      </c>
      <c r="G293" s="3">
        <v>17</v>
      </c>
      <c r="I293">
        <v>8</v>
      </c>
      <c r="J293">
        <v>22</v>
      </c>
      <c r="M293">
        <v>30</v>
      </c>
      <c r="P293" t="s">
        <v>3949</v>
      </c>
      <c r="Q293" t="s">
        <v>3953</v>
      </c>
      <c r="R293" t="s">
        <v>4607</v>
      </c>
      <c r="S293" t="s">
        <v>4656</v>
      </c>
      <c r="T293" t="s">
        <v>4663</v>
      </c>
      <c r="U293" t="s">
        <v>4664</v>
      </c>
      <c r="V293" t="s">
        <v>9465</v>
      </c>
      <c r="W293" t="s">
        <v>9105</v>
      </c>
      <c r="X293" t="s">
        <v>8610</v>
      </c>
      <c r="Y293" t="s">
        <v>8611</v>
      </c>
      <c r="AA293" t="s">
        <v>2278</v>
      </c>
    </row>
    <row r="294" spans="1:27" x14ac:dyDescent="0.3">
      <c r="A294" t="s">
        <v>1239</v>
      </c>
      <c r="D294">
        <v>6</v>
      </c>
      <c r="G294" s="3">
        <v>6</v>
      </c>
      <c r="P294" t="s">
        <v>3949</v>
      </c>
      <c r="Q294" t="s">
        <v>3953</v>
      </c>
      <c r="R294" t="s">
        <v>4607</v>
      </c>
      <c r="S294" t="s">
        <v>4656</v>
      </c>
      <c r="T294" t="s">
        <v>4663</v>
      </c>
      <c r="U294" t="s">
        <v>4665</v>
      </c>
      <c r="V294" t="s">
        <v>9464</v>
      </c>
      <c r="W294" t="s">
        <v>9105</v>
      </c>
      <c r="X294" t="s">
        <v>8610</v>
      </c>
      <c r="Y294" t="s">
        <v>8611</v>
      </c>
      <c r="AA294" t="s">
        <v>2279</v>
      </c>
    </row>
    <row r="295" spans="1:27" x14ac:dyDescent="0.3">
      <c r="A295" t="s">
        <v>1166</v>
      </c>
      <c r="I295">
        <v>32</v>
      </c>
      <c r="M295">
        <v>32</v>
      </c>
      <c r="P295" t="s">
        <v>3949</v>
      </c>
      <c r="Q295" t="s">
        <v>3953</v>
      </c>
      <c r="R295" t="s">
        <v>4607</v>
      </c>
      <c r="S295" t="s">
        <v>4611</v>
      </c>
      <c r="T295" t="s">
        <v>4666</v>
      </c>
      <c r="U295" t="s">
        <v>4667</v>
      </c>
      <c r="AA295" t="s">
        <v>2280</v>
      </c>
    </row>
    <row r="296" spans="1:27" x14ac:dyDescent="0.3">
      <c r="A296" t="s">
        <v>434</v>
      </c>
      <c r="E296">
        <v>113</v>
      </c>
      <c r="G296" s="3">
        <v>113</v>
      </c>
      <c r="K296">
        <v>19</v>
      </c>
      <c r="M296">
        <v>19</v>
      </c>
      <c r="P296" t="s">
        <v>3949</v>
      </c>
      <c r="Q296" t="s">
        <v>3953</v>
      </c>
      <c r="R296" t="s">
        <v>4607</v>
      </c>
      <c r="S296" t="s">
        <v>4611</v>
      </c>
      <c r="T296" t="s">
        <v>4668</v>
      </c>
      <c r="U296" t="s">
        <v>4669</v>
      </c>
      <c r="AA296" t="s">
        <v>2281</v>
      </c>
    </row>
    <row r="297" spans="1:27" x14ac:dyDescent="0.3">
      <c r="A297" t="s">
        <v>700</v>
      </c>
      <c r="J297">
        <v>37</v>
      </c>
      <c r="M297">
        <v>37</v>
      </c>
      <c r="P297" t="s">
        <v>3949</v>
      </c>
      <c r="Q297" t="s">
        <v>3953</v>
      </c>
      <c r="R297" t="s">
        <v>4607</v>
      </c>
      <c r="S297" t="s">
        <v>4611</v>
      </c>
      <c r="T297" t="s">
        <v>4670</v>
      </c>
      <c r="U297" t="s">
        <v>4671</v>
      </c>
      <c r="V297" t="s">
        <v>9465</v>
      </c>
      <c r="W297" t="s">
        <v>9101</v>
      </c>
      <c r="X297" t="s">
        <v>8610</v>
      </c>
      <c r="Y297" t="s">
        <v>8611</v>
      </c>
      <c r="AA297" t="s">
        <v>2282</v>
      </c>
    </row>
    <row r="298" spans="1:27" x14ac:dyDescent="0.3">
      <c r="A298" t="s">
        <v>1613</v>
      </c>
      <c r="J298">
        <v>17</v>
      </c>
      <c r="M298">
        <v>17</v>
      </c>
      <c r="P298" t="s">
        <v>3949</v>
      </c>
      <c r="Q298" t="s">
        <v>3953</v>
      </c>
      <c r="R298" t="s">
        <v>4607</v>
      </c>
      <c r="S298" t="s">
        <v>4656</v>
      </c>
      <c r="T298" t="s">
        <v>4672</v>
      </c>
      <c r="U298" t="s">
        <v>4673</v>
      </c>
      <c r="AA298" t="s">
        <v>2283</v>
      </c>
    </row>
    <row r="299" spans="1:27" x14ac:dyDescent="0.3">
      <c r="A299" t="s">
        <v>1073</v>
      </c>
      <c r="C299">
        <v>15</v>
      </c>
      <c r="G299" s="3">
        <v>15</v>
      </c>
      <c r="I299">
        <v>395</v>
      </c>
      <c r="J299">
        <v>200</v>
      </c>
      <c r="K299">
        <v>4</v>
      </c>
      <c r="M299">
        <v>599</v>
      </c>
      <c r="P299" t="s">
        <v>3949</v>
      </c>
      <c r="Q299" t="s">
        <v>3953</v>
      </c>
      <c r="R299" t="s">
        <v>4607</v>
      </c>
      <c r="S299" t="s">
        <v>4611</v>
      </c>
      <c r="T299" t="s">
        <v>4674</v>
      </c>
      <c r="U299" t="s">
        <v>4675</v>
      </c>
      <c r="Y299" t="s">
        <v>8624</v>
      </c>
      <c r="AA299" t="s">
        <v>2284</v>
      </c>
    </row>
    <row r="300" spans="1:27" x14ac:dyDescent="0.3">
      <c r="A300" t="s">
        <v>756</v>
      </c>
      <c r="B300">
        <v>4661</v>
      </c>
      <c r="C300">
        <v>16719</v>
      </c>
      <c r="D300">
        <v>5729</v>
      </c>
      <c r="E300">
        <v>229</v>
      </c>
      <c r="G300" s="3">
        <v>27338</v>
      </c>
      <c r="H300">
        <v>468</v>
      </c>
      <c r="I300">
        <v>197</v>
      </c>
      <c r="J300">
        <v>357</v>
      </c>
      <c r="K300">
        <v>76</v>
      </c>
      <c r="M300">
        <v>1098</v>
      </c>
      <c r="P300" t="s">
        <v>3949</v>
      </c>
      <c r="Q300" t="s">
        <v>3953</v>
      </c>
      <c r="R300" t="s">
        <v>4607</v>
      </c>
      <c r="S300" t="s">
        <v>4631</v>
      </c>
      <c r="T300" t="s">
        <v>4676</v>
      </c>
      <c r="U300" t="s">
        <v>4677</v>
      </c>
      <c r="AA300" t="s">
        <v>2285</v>
      </c>
    </row>
    <row r="301" spans="1:27" x14ac:dyDescent="0.3">
      <c r="A301" t="s">
        <v>1557</v>
      </c>
      <c r="B301">
        <v>105</v>
      </c>
      <c r="C301">
        <v>1047</v>
      </c>
      <c r="G301" s="3">
        <v>1152</v>
      </c>
      <c r="H301">
        <v>137</v>
      </c>
      <c r="I301">
        <v>3051</v>
      </c>
      <c r="J301">
        <v>3066</v>
      </c>
      <c r="M301">
        <v>6254</v>
      </c>
      <c r="P301" t="s">
        <v>3949</v>
      </c>
      <c r="Q301" t="s">
        <v>3953</v>
      </c>
      <c r="R301" t="s">
        <v>4607</v>
      </c>
      <c r="S301" t="s">
        <v>4651</v>
      </c>
      <c r="T301" t="s">
        <v>4678</v>
      </c>
      <c r="U301" t="s">
        <v>4679</v>
      </c>
      <c r="AA301" t="s">
        <v>2286</v>
      </c>
    </row>
    <row r="302" spans="1:27" x14ac:dyDescent="0.3">
      <c r="A302" t="s">
        <v>1310</v>
      </c>
      <c r="E302">
        <v>130</v>
      </c>
      <c r="F302">
        <v>912</v>
      </c>
      <c r="G302" s="3">
        <v>1042</v>
      </c>
      <c r="L302">
        <v>133</v>
      </c>
      <c r="M302">
        <v>133</v>
      </c>
      <c r="P302" t="s">
        <v>3949</v>
      </c>
      <c r="Q302" t="s">
        <v>3953</v>
      </c>
      <c r="R302" t="s">
        <v>4607</v>
      </c>
      <c r="S302" t="s">
        <v>4611</v>
      </c>
      <c r="T302" t="s">
        <v>4680</v>
      </c>
      <c r="U302" t="s">
        <v>4681</v>
      </c>
      <c r="V302" t="s">
        <v>9466</v>
      </c>
      <c r="W302" t="s">
        <v>8842</v>
      </c>
      <c r="X302" t="s">
        <v>8610</v>
      </c>
      <c r="Y302" t="s">
        <v>8611</v>
      </c>
      <c r="AA302" t="s">
        <v>2287</v>
      </c>
    </row>
    <row r="303" spans="1:27" x14ac:dyDescent="0.3">
      <c r="A303" t="s">
        <v>1372</v>
      </c>
      <c r="B303">
        <v>2247</v>
      </c>
      <c r="C303">
        <v>1919</v>
      </c>
      <c r="D303">
        <v>710</v>
      </c>
      <c r="G303" s="3">
        <v>4876</v>
      </c>
      <c r="H303">
        <v>676</v>
      </c>
      <c r="I303">
        <v>489</v>
      </c>
      <c r="J303">
        <v>75</v>
      </c>
      <c r="M303">
        <v>1240</v>
      </c>
      <c r="P303" t="s">
        <v>3949</v>
      </c>
      <c r="Q303" t="s">
        <v>3953</v>
      </c>
      <c r="R303" t="s">
        <v>4607</v>
      </c>
      <c r="S303" t="s">
        <v>4631</v>
      </c>
      <c r="T303" t="s">
        <v>4682</v>
      </c>
      <c r="U303" t="s">
        <v>4683</v>
      </c>
      <c r="AA303" t="s">
        <v>2288</v>
      </c>
    </row>
    <row r="304" spans="1:27" x14ac:dyDescent="0.3">
      <c r="A304" t="s">
        <v>1387</v>
      </c>
      <c r="J304">
        <v>11</v>
      </c>
      <c r="K304">
        <v>52</v>
      </c>
      <c r="L304">
        <v>16</v>
      </c>
      <c r="M304">
        <v>79</v>
      </c>
      <c r="P304" t="s">
        <v>3949</v>
      </c>
      <c r="Q304" t="s">
        <v>3953</v>
      </c>
      <c r="R304" t="s">
        <v>4607</v>
      </c>
      <c r="S304" t="s">
        <v>4611</v>
      </c>
      <c r="T304" t="s">
        <v>4685</v>
      </c>
      <c r="U304" t="s">
        <v>4686</v>
      </c>
      <c r="AA304" t="s">
        <v>2289</v>
      </c>
    </row>
    <row r="305" spans="1:27" x14ac:dyDescent="0.3">
      <c r="A305" t="s">
        <v>1236</v>
      </c>
      <c r="B305">
        <v>133</v>
      </c>
      <c r="C305">
        <v>374</v>
      </c>
      <c r="D305">
        <v>128</v>
      </c>
      <c r="G305" s="3">
        <v>635</v>
      </c>
      <c r="H305">
        <v>112</v>
      </c>
      <c r="I305">
        <v>247</v>
      </c>
      <c r="J305">
        <v>388</v>
      </c>
      <c r="M305">
        <v>747</v>
      </c>
      <c r="P305" t="s">
        <v>3949</v>
      </c>
      <c r="Q305" t="s">
        <v>3953</v>
      </c>
      <c r="R305" t="s">
        <v>4607</v>
      </c>
      <c r="S305" t="s">
        <v>4624</v>
      </c>
      <c r="T305" t="s">
        <v>4687</v>
      </c>
      <c r="U305" t="s">
        <v>4688</v>
      </c>
      <c r="AA305" t="s">
        <v>2290</v>
      </c>
    </row>
    <row r="306" spans="1:27" x14ac:dyDescent="0.3">
      <c r="A306" t="s">
        <v>599</v>
      </c>
      <c r="D306">
        <v>315</v>
      </c>
      <c r="G306" s="3">
        <v>315</v>
      </c>
      <c r="I306">
        <v>37</v>
      </c>
      <c r="J306">
        <v>198</v>
      </c>
      <c r="K306">
        <v>7</v>
      </c>
      <c r="M306">
        <v>242</v>
      </c>
      <c r="P306" t="s">
        <v>3949</v>
      </c>
      <c r="Q306" t="s">
        <v>3953</v>
      </c>
      <c r="R306" t="s">
        <v>4607</v>
      </c>
      <c r="S306" t="s">
        <v>4611</v>
      </c>
      <c r="T306" t="s">
        <v>4689</v>
      </c>
      <c r="U306" t="s">
        <v>4690</v>
      </c>
      <c r="W306" t="s">
        <v>8702</v>
      </c>
      <c r="X306" t="s">
        <v>8610</v>
      </c>
      <c r="Y306" t="s">
        <v>8611</v>
      </c>
      <c r="AA306" t="s">
        <v>2291</v>
      </c>
    </row>
    <row r="307" spans="1:27" x14ac:dyDescent="0.3">
      <c r="A307" t="s">
        <v>596</v>
      </c>
      <c r="I307">
        <v>9</v>
      </c>
      <c r="M307">
        <v>9</v>
      </c>
      <c r="P307" t="s">
        <v>3949</v>
      </c>
      <c r="Q307" t="s">
        <v>3953</v>
      </c>
      <c r="R307" t="s">
        <v>4607</v>
      </c>
      <c r="S307" t="s">
        <v>4656</v>
      </c>
      <c r="T307" t="s">
        <v>4691</v>
      </c>
      <c r="U307" t="s">
        <v>4692</v>
      </c>
      <c r="W307" t="s">
        <v>8885</v>
      </c>
      <c r="X307" t="s">
        <v>8610</v>
      </c>
      <c r="Y307" t="s">
        <v>8611</v>
      </c>
      <c r="AA307" t="s">
        <v>2292</v>
      </c>
    </row>
    <row r="308" spans="1:27" x14ac:dyDescent="0.3">
      <c r="A308" t="s">
        <v>1531</v>
      </c>
      <c r="B308">
        <v>257</v>
      </c>
      <c r="G308" s="3">
        <v>257</v>
      </c>
      <c r="H308">
        <v>971</v>
      </c>
      <c r="I308">
        <v>86</v>
      </c>
      <c r="J308">
        <v>6</v>
      </c>
      <c r="K308">
        <v>148</v>
      </c>
      <c r="M308">
        <v>1211</v>
      </c>
      <c r="P308" t="s">
        <v>3949</v>
      </c>
      <c r="Q308" t="s">
        <v>3953</v>
      </c>
      <c r="R308" t="s">
        <v>4607</v>
      </c>
      <c r="S308" t="s">
        <v>4611</v>
      </c>
      <c r="T308" t="s">
        <v>4693</v>
      </c>
      <c r="U308" t="s">
        <v>4694</v>
      </c>
      <c r="W308" t="s">
        <v>9089</v>
      </c>
      <c r="X308" t="s">
        <v>8610</v>
      </c>
      <c r="Y308" t="s">
        <v>8611</v>
      </c>
      <c r="AA308" t="s">
        <v>2293</v>
      </c>
    </row>
    <row r="309" spans="1:27" x14ac:dyDescent="0.3">
      <c r="A309" t="s">
        <v>465</v>
      </c>
      <c r="B309">
        <v>474</v>
      </c>
      <c r="C309">
        <v>67</v>
      </c>
      <c r="G309" s="3">
        <v>541</v>
      </c>
      <c r="H309">
        <v>86</v>
      </c>
      <c r="I309">
        <v>391</v>
      </c>
      <c r="J309">
        <v>21</v>
      </c>
      <c r="M309">
        <v>498</v>
      </c>
      <c r="P309" t="s">
        <v>3949</v>
      </c>
      <c r="Q309" t="s">
        <v>3953</v>
      </c>
      <c r="R309" t="s">
        <v>4607</v>
      </c>
      <c r="S309" t="s">
        <v>4614</v>
      </c>
      <c r="T309" t="s">
        <v>4615</v>
      </c>
      <c r="U309" t="s">
        <v>4616</v>
      </c>
      <c r="W309" t="s">
        <v>9089</v>
      </c>
      <c r="X309" t="s">
        <v>8610</v>
      </c>
      <c r="Y309" t="s">
        <v>8611</v>
      </c>
      <c r="AA309" t="s">
        <v>2294</v>
      </c>
    </row>
    <row r="310" spans="1:27" x14ac:dyDescent="0.3">
      <c r="A310" t="s">
        <v>395</v>
      </c>
      <c r="B310">
        <v>518</v>
      </c>
      <c r="C310">
        <v>277</v>
      </c>
      <c r="D310">
        <v>59</v>
      </c>
      <c r="G310" s="3">
        <v>854</v>
      </c>
      <c r="H310">
        <v>102</v>
      </c>
      <c r="I310">
        <v>249</v>
      </c>
      <c r="M310">
        <v>351</v>
      </c>
      <c r="P310" t="s">
        <v>3949</v>
      </c>
      <c r="Q310" t="s">
        <v>3953</v>
      </c>
      <c r="R310" t="s">
        <v>4607</v>
      </c>
      <c r="S310" t="s">
        <v>4631</v>
      </c>
      <c r="T310" t="s">
        <v>4695</v>
      </c>
      <c r="U310" t="s">
        <v>4696</v>
      </c>
      <c r="AA310" t="s">
        <v>2295</v>
      </c>
    </row>
    <row r="311" spans="1:27" x14ac:dyDescent="0.3">
      <c r="A311" t="s">
        <v>961</v>
      </c>
      <c r="C311">
        <v>3</v>
      </c>
      <c r="G311" s="3">
        <v>3</v>
      </c>
      <c r="P311" t="s">
        <v>3949</v>
      </c>
      <c r="Q311" t="s">
        <v>3953</v>
      </c>
      <c r="R311" t="s">
        <v>4607</v>
      </c>
      <c r="S311" t="s">
        <v>4697</v>
      </c>
      <c r="T311" t="s">
        <v>4698</v>
      </c>
      <c r="U311" t="s">
        <v>4699</v>
      </c>
      <c r="W311" t="s">
        <v>8702</v>
      </c>
      <c r="X311" t="s">
        <v>8610</v>
      </c>
      <c r="Y311" t="s">
        <v>8611</v>
      </c>
      <c r="AA311" t="s">
        <v>2296</v>
      </c>
    </row>
    <row r="312" spans="1:27" x14ac:dyDescent="0.3">
      <c r="A312" t="s">
        <v>984</v>
      </c>
      <c r="D312">
        <v>52</v>
      </c>
      <c r="E312">
        <v>60</v>
      </c>
      <c r="F312">
        <v>12</v>
      </c>
      <c r="G312" s="3">
        <v>124</v>
      </c>
      <c r="K312">
        <v>10</v>
      </c>
      <c r="L312">
        <v>18</v>
      </c>
      <c r="M312">
        <v>28</v>
      </c>
      <c r="P312" t="s">
        <v>3949</v>
      </c>
      <c r="Q312" t="s">
        <v>3953</v>
      </c>
      <c r="R312" t="s">
        <v>4607</v>
      </c>
      <c r="S312" t="s">
        <v>4614</v>
      </c>
      <c r="T312" t="s">
        <v>4700</v>
      </c>
      <c r="U312" t="s">
        <v>4701</v>
      </c>
      <c r="W312" t="s">
        <v>9094</v>
      </c>
      <c r="X312" t="s">
        <v>8610</v>
      </c>
      <c r="Y312" t="s">
        <v>8611</v>
      </c>
      <c r="AA312" t="s">
        <v>2297</v>
      </c>
    </row>
    <row r="313" spans="1:27" x14ac:dyDescent="0.3">
      <c r="A313" t="s">
        <v>576</v>
      </c>
      <c r="C313">
        <v>8</v>
      </c>
      <c r="G313" s="3">
        <v>8</v>
      </c>
      <c r="P313" t="s">
        <v>3949</v>
      </c>
      <c r="Q313" t="s">
        <v>3953</v>
      </c>
      <c r="R313" t="s">
        <v>4607</v>
      </c>
      <c r="S313" t="s">
        <v>4702</v>
      </c>
      <c r="T313" t="s">
        <v>4703</v>
      </c>
      <c r="U313" t="s">
        <v>4704</v>
      </c>
      <c r="AA313" t="s">
        <v>2298</v>
      </c>
    </row>
    <row r="314" spans="1:27" x14ac:dyDescent="0.3">
      <c r="A314" t="s">
        <v>1392</v>
      </c>
      <c r="C314">
        <v>267</v>
      </c>
      <c r="D314">
        <v>514</v>
      </c>
      <c r="E314">
        <v>60</v>
      </c>
      <c r="G314" s="3">
        <v>841</v>
      </c>
      <c r="H314">
        <v>61</v>
      </c>
      <c r="I314">
        <v>224</v>
      </c>
      <c r="J314">
        <v>489</v>
      </c>
      <c r="K314">
        <v>77</v>
      </c>
      <c r="M314">
        <v>851</v>
      </c>
      <c r="P314" t="s">
        <v>3949</v>
      </c>
      <c r="Q314" t="s">
        <v>3953</v>
      </c>
      <c r="R314" t="s">
        <v>4607</v>
      </c>
      <c r="S314" t="s">
        <v>4614</v>
      </c>
      <c r="T314" t="s">
        <v>4705</v>
      </c>
      <c r="U314" t="s">
        <v>4706</v>
      </c>
      <c r="W314" t="s">
        <v>9095</v>
      </c>
      <c r="X314" t="s">
        <v>8610</v>
      </c>
      <c r="Y314" t="s">
        <v>8611</v>
      </c>
      <c r="AA314" t="s">
        <v>2299</v>
      </c>
    </row>
    <row r="315" spans="1:27" x14ac:dyDescent="0.3">
      <c r="A315" t="s">
        <v>1245</v>
      </c>
      <c r="C315">
        <v>832</v>
      </c>
      <c r="D315">
        <v>4840</v>
      </c>
      <c r="G315" s="3">
        <v>5672</v>
      </c>
      <c r="I315">
        <v>336</v>
      </c>
      <c r="J315">
        <v>3490</v>
      </c>
      <c r="M315">
        <v>3826</v>
      </c>
      <c r="P315" t="s">
        <v>3949</v>
      </c>
      <c r="Q315" t="s">
        <v>3953</v>
      </c>
      <c r="R315" t="s">
        <v>4607</v>
      </c>
      <c r="S315" t="s">
        <v>4697</v>
      </c>
      <c r="T315" t="s">
        <v>4707</v>
      </c>
      <c r="U315" t="s">
        <v>4708</v>
      </c>
      <c r="W315" t="s">
        <v>9090</v>
      </c>
      <c r="X315" t="s">
        <v>8610</v>
      </c>
      <c r="Y315" t="s">
        <v>8611</v>
      </c>
      <c r="AA315" t="s">
        <v>2300</v>
      </c>
    </row>
    <row r="316" spans="1:27" x14ac:dyDescent="0.3">
      <c r="A316" t="s">
        <v>612</v>
      </c>
      <c r="C316">
        <v>98</v>
      </c>
      <c r="D316">
        <v>297</v>
      </c>
      <c r="G316" s="3">
        <v>395</v>
      </c>
      <c r="P316" t="s">
        <v>3949</v>
      </c>
      <c r="Q316" t="s">
        <v>3953</v>
      </c>
      <c r="R316" t="s">
        <v>4607</v>
      </c>
      <c r="S316" t="s">
        <v>4631</v>
      </c>
      <c r="T316" t="s">
        <v>4709</v>
      </c>
      <c r="U316" t="s">
        <v>4710</v>
      </c>
      <c r="W316" t="s">
        <v>9096</v>
      </c>
      <c r="X316" t="s">
        <v>8610</v>
      </c>
      <c r="Y316" t="s">
        <v>8611</v>
      </c>
      <c r="AA316" t="s">
        <v>2301</v>
      </c>
    </row>
    <row r="317" spans="1:27" x14ac:dyDescent="0.3">
      <c r="A317" t="s">
        <v>1056</v>
      </c>
      <c r="J317">
        <v>154</v>
      </c>
      <c r="M317">
        <v>154</v>
      </c>
      <c r="P317" t="s">
        <v>3949</v>
      </c>
      <c r="Q317" t="s">
        <v>3953</v>
      </c>
      <c r="R317" t="s">
        <v>4607</v>
      </c>
      <c r="S317" t="s">
        <v>4611</v>
      </c>
      <c r="T317" t="s">
        <v>4711</v>
      </c>
      <c r="U317" t="s">
        <v>4712</v>
      </c>
      <c r="W317" t="s">
        <v>9097</v>
      </c>
      <c r="X317" t="s">
        <v>8610</v>
      </c>
      <c r="Y317" t="s">
        <v>8611</v>
      </c>
      <c r="AA317" t="s">
        <v>2302</v>
      </c>
    </row>
    <row r="318" spans="1:27" x14ac:dyDescent="0.3">
      <c r="A318" t="s">
        <v>1003</v>
      </c>
      <c r="H318">
        <v>61</v>
      </c>
      <c r="I318">
        <v>258</v>
      </c>
      <c r="J318">
        <v>219</v>
      </c>
      <c r="M318">
        <v>538</v>
      </c>
      <c r="P318" t="s">
        <v>3949</v>
      </c>
      <c r="Q318" t="s">
        <v>3953</v>
      </c>
      <c r="R318" t="s">
        <v>4607</v>
      </c>
      <c r="S318" t="s">
        <v>4651</v>
      </c>
      <c r="T318" t="s">
        <v>4713</v>
      </c>
      <c r="U318" t="s">
        <v>4714</v>
      </c>
      <c r="V318" t="s">
        <v>9462</v>
      </c>
      <c r="W318" t="s">
        <v>9098</v>
      </c>
      <c r="X318" t="s">
        <v>8610</v>
      </c>
      <c r="Y318" t="s">
        <v>8611</v>
      </c>
      <c r="AA318" t="s">
        <v>2303</v>
      </c>
    </row>
    <row r="319" spans="1:27" x14ac:dyDescent="0.3">
      <c r="A319" t="s">
        <v>1489</v>
      </c>
      <c r="D319">
        <v>132</v>
      </c>
      <c r="G319" s="3">
        <v>132</v>
      </c>
      <c r="I319">
        <v>1037</v>
      </c>
      <c r="J319">
        <v>955</v>
      </c>
      <c r="K319">
        <v>168</v>
      </c>
      <c r="L319">
        <v>26</v>
      </c>
      <c r="M319">
        <v>2186</v>
      </c>
      <c r="P319" t="s">
        <v>3949</v>
      </c>
      <c r="Q319" t="s">
        <v>3953</v>
      </c>
      <c r="R319" t="s">
        <v>4607</v>
      </c>
      <c r="S319" t="s">
        <v>4624</v>
      </c>
      <c r="T319" t="s">
        <v>4715</v>
      </c>
      <c r="U319" t="s">
        <v>4716</v>
      </c>
      <c r="AA319" t="s">
        <v>2304</v>
      </c>
    </row>
    <row r="320" spans="1:27" x14ac:dyDescent="0.3">
      <c r="A320" t="s">
        <v>804</v>
      </c>
      <c r="C320">
        <v>15</v>
      </c>
      <c r="D320">
        <v>41</v>
      </c>
      <c r="G320" s="3">
        <v>56</v>
      </c>
      <c r="I320">
        <v>140</v>
      </c>
      <c r="J320">
        <v>111</v>
      </c>
      <c r="K320">
        <v>140</v>
      </c>
      <c r="M320">
        <v>391</v>
      </c>
      <c r="P320" t="s">
        <v>3949</v>
      </c>
      <c r="Q320" t="s">
        <v>3953</v>
      </c>
      <c r="R320" t="s">
        <v>4607</v>
      </c>
      <c r="S320" t="s">
        <v>4631</v>
      </c>
      <c r="T320" t="s">
        <v>4717</v>
      </c>
      <c r="U320" t="s">
        <v>4718</v>
      </c>
      <c r="AA320" t="s">
        <v>2305</v>
      </c>
    </row>
    <row r="321" spans="1:27" x14ac:dyDescent="0.3">
      <c r="A321" t="s">
        <v>516</v>
      </c>
      <c r="D321">
        <v>108</v>
      </c>
      <c r="G321" s="3">
        <v>108</v>
      </c>
      <c r="I321">
        <v>51</v>
      </c>
      <c r="J321">
        <v>116</v>
      </c>
      <c r="K321">
        <v>2</v>
      </c>
      <c r="M321">
        <v>169</v>
      </c>
      <c r="P321" t="s">
        <v>3949</v>
      </c>
      <c r="Q321" t="s">
        <v>3953</v>
      </c>
      <c r="R321" t="s">
        <v>4607</v>
      </c>
      <c r="S321" t="s">
        <v>4651</v>
      </c>
      <c r="T321" t="s">
        <v>4719</v>
      </c>
      <c r="U321" t="s">
        <v>4720</v>
      </c>
      <c r="AA321" t="s">
        <v>2306</v>
      </c>
    </row>
    <row r="322" spans="1:27" x14ac:dyDescent="0.3">
      <c r="A322" t="s">
        <v>974</v>
      </c>
      <c r="B322">
        <v>3</v>
      </c>
      <c r="G322" s="3">
        <v>3</v>
      </c>
      <c r="P322" t="s">
        <v>3949</v>
      </c>
      <c r="Q322" t="s">
        <v>3953</v>
      </c>
      <c r="R322" t="s">
        <v>4607</v>
      </c>
      <c r="S322" t="s">
        <v>4646</v>
      </c>
      <c r="T322" t="s">
        <v>4646</v>
      </c>
      <c r="U322" t="s">
        <v>4646</v>
      </c>
      <c r="AA322" t="s">
        <v>2307</v>
      </c>
    </row>
    <row r="323" spans="1:27" x14ac:dyDescent="0.3">
      <c r="A323" t="s">
        <v>1367</v>
      </c>
      <c r="B323">
        <v>254</v>
      </c>
      <c r="C323">
        <v>317</v>
      </c>
      <c r="G323" s="3">
        <v>571</v>
      </c>
      <c r="H323">
        <v>109</v>
      </c>
      <c r="I323">
        <v>15</v>
      </c>
      <c r="M323">
        <v>124</v>
      </c>
      <c r="P323" t="s">
        <v>3949</v>
      </c>
      <c r="Q323" t="s">
        <v>3953</v>
      </c>
      <c r="R323" t="s">
        <v>4607</v>
      </c>
      <c r="S323" t="s">
        <v>4624</v>
      </c>
      <c r="T323" t="s">
        <v>4721</v>
      </c>
      <c r="U323" t="s">
        <v>4722</v>
      </c>
      <c r="W323" t="s">
        <v>9099</v>
      </c>
      <c r="X323" t="s">
        <v>8610</v>
      </c>
      <c r="Y323" t="s">
        <v>8611</v>
      </c>
      <c r="AA323" t="s">
        <v>2308</v>
      </c>
    </row>
    <row r="324" spans="1:27" x14ac:dyDescent="0.3">
      <c r="A324" t="s">
        <v>569</v>
      </c>
      <c r="B324">
        <v>54</v>
      </c>
      <c r="C324">
        <v>299</v>
      </c>
      <c r="G324" s="3">
        <v>353</v>
      </c>
      <c r="H324">
        <v>284</v>
      </c>
      <c r="I324">
        <v>160</v>
      </c>
      <c r="M324">
        <v>444</v>
      </c>
      <c r="P324" t="s">
        <v>3949</v>
      </c>
      <c r="Q324" t="s">
        <v>3953</v>
      </c>
      <c r="R324" t="s">
        <v>4607</v>
      </c>
      <c r="S324" t="s">
        <v>4624</v>
      </c>
      <c r="T324" t="s">
        <v>4625</v>
      </c>
      <c r="U324" t="s">
        <v>4723</v>
      </c>
      <c r="W324" t="s">
        <v>9089</v>
      </c>
      <c r="X324" t="s">
        <v>8610</v>
      </c>
      <c r="Y324" t="s">
        <v>8611</v>
      </c>
      <c r="AA324" t="s">
        <v>2309</v>
      </c>
    </row>
    <row r="325" spans="1:27" x14ac:dyDescent="0.3">
      <c r="A325" t="s">
        <v>1071</v>
      </c>
      <c r="H325">
        <v>37</v>
      </c>
      <c r="J325">
        <v>43</v>
      </c>
      <c r="M325">
        <v>80</v>
      </c>
      <c r="P325" t="s">
        <v>3949</v>
      </c>
      <c r="Q325" t="s">
        <v>3953</v>
      </c>
      <c r="R325" t="s">
        <v>4607</v>
      </c>
      <c r="S325" t="s">
        <v>4624</v>
      </c>
      <c r="T325" t="s">
        <v>4724</v>
      </c>
      <c r="U325" t="s">
        <v>4725</v>
      </c>
      <c r="V325" t="s">
        <v>9466</v>
      </c>
      <c r="W325" t="s">
        <v>9100</v>
      </c>
      <c r="X325" t="s">
        <v>8610</v>
      </c>
      <c r="Y325" t="s">
        <v>8611</v>
      </c>
      <c r="AA325" t="s">
        <v>2310</v>
      </c>
    </row>
    <row r="326" spans="1:27" x14ac:dyDescent="0.3">
      <c r="A326" t="s">
        <v>1230</v>
      </c>
      <c r="I326">
        <v>14</v>
      </c>
      <c r="J326">
        <v>10</v>
      </c>
      <c r="M326">
        <v>24</v>
      </c>
      <c r="P326" t="s">
        <v>3949</v>
      </c>
      <c r="Q326" t="s">
        <v>3953</v>
      </c>
      <c r="R326" t="s">
        <v>4607</v>
      </c>
      <c r="S326" t="s">
        <v>4656</v>
      </c>
      <c r="T326" t="s">
        <v>4672</v>
      </c>
      <c r="U326" t="s">
        <v>4673</v>
      </c>
      <c r="AA326" t="s">
        <v>2311</v>
      </c>
    </row>
    <row r="327" spans="1:27" x14ac:dyDescent="0.3">
      <c r="A327" t="s">
        <v>749</v>
      </c>
      <c r="I327">
        <v>110</v>
      </c>
      <c r="J327">
        <v>22</v>
      </c>
      <c r="M327">
        <v>132</v>
      </c>
      <c r="P327" t="s">
        <v>3949</v>
      </c>
      <c r="Q327" t="s">
        <v>3953</v>
      </c>
      <c r="R327" t="s">
        <v>4607</v>
      </c>
      <c r="S327" t="s">
        <v>4611</v>
      </c>
      <c r="T327" t="s">
        <v>4619</v>
      </c>
      <c r="U327" t="s">
        <v>4620</v>
      </c>
      <c r="W327" t="s">
        <v>9091</v>
      </c>
      <c r="X327" t="s">
        <v>8610</v>
      </c>
      <c r="Y327" t="s">
        <v>8611</v>
      </c>
      <c r="AA327" t="s">
        <v>2312</v>
      </c>
    </row>
    <row r="328" spans="1:27" x14ac:dyDescent="0.3">
      <c r="A328" t="s">
        <v>383</v>
      </c>
      <c r="B328">
        <v>593</v>
      </c>
      <c r="G328" s="3">
        <v>593</v>
      </c>
      <c r="H328">
        <v>57</v>
      </c>
      <c r="M328">
        <v>57</v>
      </c>
      <c r="P328" t="s">
        <v>3949</v>
      </c>
      <c r="Q328" t="s">
        <v>3953</v>
      </c>
      <c r="R328" t="s">
        <v>4607</v>
      </c>
      <c r="S328" t="s">
        <v>4611</v>
      </c>
      <c r="T328" t="s">
        <v>4726</v>
      </c>
      <c r="U328" t="s">
        <v>4727</v>
      </c>
      <c r="AA328" t="s">
        <v>2313</v>
      </c>
    </row>
    <row r="329" spans="1:27" x14ac:dyDescent="0.3">
      <c r="A329" t="s">
        <v>1504</v>
      </c>
      <c r="C329">
        <v>856</v>
      </c>
      <c r="G329" s="3">
        <v>856</v>
      </c>
      <c r="P329" t="s">
        <v>3949</v>
      </c>
      <c r="Q329" t="s">
        <v>3953</v>
      </c>
      <c r="R329" t="s">
        <v>4607</v>
      </c>
      <c r="S329" t="s">
        <v>4697</v>
      </c>
      <c r="T329" t="s">
        <v>4728</v>
      </c>
      <c r="U329" t="s">
        <v>4729</v>
      </c>
      <c r="AA329" t="s">
        <v>2314</v>
      </c>
    </row>
    <row r="330" spans="1:27" x14ac:dyDescent="0.3">
      <c r="A330" t="s">
        <v>734</v>
      </c>
      <c r="F330">
        <v>13</v>
      </c>
      <c r="G330" s="3">
        <v>13</v>
      </c>
      <c r="P330" t="s">
        <v>3949</v>
      </c>
      <c r="Q330" t="s">
        <v>3953</v>
      </c>
      <c r="R330" t="s">
        <v>4607</v>
      </c>
      <c r="S330" t="s">
        <v>4656</v>
      </c>
      <c r="T330" t="s">
        <v>4684</v>
      </c>
      <c r="U330" t="s">
        <v>4730</v>
      </c>
      <c r="W330" t="s">
        <v>9093</v>
      </c>
      <c r="X330" t="s">
        <v>8610</v>
      </c>
      <c r="Y330" t="s">
        <v>8611</v>
      </c>
      <c r="AA330" t="s">
        <v>2315</v>
      </c>
    </row>
    <row r="331" spans="1:27" x14ac:dyDescent="0.3">
      <c r="A331" t="s">
        <v>285</v>
      </c>
      <c r="C331">
        <v>20</v>
      </c>
      <c r="G331" s="3">
        <v>20</v>
      </c>
      <c r="P331" t="s">
        <v>4212</v>
      </c>
      <c r="Q331" t="s">
        <v>4213</v>
      </c>
      <c r="R331" t="s">
        <v>4731</v>
      </c>
      <c r="S331" t="s">
        <v>4732</v>
      </c>
      <c r="T331" t="s">
        <v>4733</v>
      </c>
      <c r="U331" t="s">
        <v>4734</v>
      </c>
      <c r="V331" t="s">
        <v>8801</v>
      </c>
      <c r="AA331" t="s">
        <v>2316</v>
      </c>
    </row>
    <row r="332" spans="1:27" x14ac:dyDescent="0.3">
      <c r="A332" t="s">
        <v>284</v>
      </c>
      <c r="C332">
        <v>12</v>
      </c>
      <c r="D332">
        <v>42</v>
      </c>
      <c r="E332">
        <v>5</v>
      </c>
      <c r="G332" s="3">
        <v>59</v>
      </c>
      <c r="I332">
        <v>9</v>
      </c>
      <c r="M332">
        <v>9</v>
      </c>
      <c r="P332" t="s">
        <v>4212</v>
      </c>
      <c r="Q332" t="s">
        <v>4213</v>
      </c>
      <c r="R332" t="s">
        <v>4731</v>
      </c>
      <c r="S332" t="s">
        <v>4735</v>
      </c>
      <c r="T332" t="s">
        <v>4736</v>
      </c>
      <c r="U332" t="s">
        <v>4737</v>
      </c>
      <c r="V332" t="s">
        <v>8803</v>
      </c>
      <c r="AA332" t="s">
        <v>2317</v>
      </c>
    </row>
    <row r="333" spans="1:27" x14ac:dyDescent="0.3">
      <c r="A333" t="s">
        <v>1529</v>
      </c>
      <c r="I333">
        <v>8</v>
      </c>
      <c r="M333">
        <v>8</v>
      </c>
      <c r="P333" t="s">
        <v>3949</v>
      </c>
      <c r="Q333" t="s">
        <v>3953</v>
      </c>
      <c r="R333" t="s">
        <v>4738</v>
      </c>
      <c r="S333" t="s">
        <v>4739</v>
      </c>
      <c r="T333" t="s">
        <v>4740</v>
      </c>
      <c r="U333" t="s">
        <v>4741</v>
      </c>
      <c r="V333" t="s">
        <v>9466</v>
      </c>
      <c r="AA333" t="s">
        <v>2318</v>
      </c>
    </row>
    <row r="334" spans="1:27" x14ac:dyDescent="0.3">
      <c r="A334" t="s">
        <v>629</v>
      </c>
      <c r="I334">
        <v>42</v>
      </c>
      <c r="L334">
        <v>5</v>
      </c>
      <c r="M334">
        <v>47</v>
      </c>
      <c r="P334" t="s">
        <v>3949</v>
      </c>
      <c r="Q334" t="s">
        <v>3953</v>
      </c>
      <c r="R334" t="s">
        <v>4738</v>
      </c>
      <c r="S334" t="s">
        <v>4739</v>
      </c>
      <c r="T334" t="s">
        <v>4742</v>
      </c>
      <c r="U334" t="s">
        <v>4743</v>
      </c>
      <c r="AA334" t="s">
        <v>2319</v>
      </c>
    </row>
    <row r="335" spans="1:27" x14ac:dyDescent="0.3">
      <c r="A335" t="s">
        <v>1043</v>
      </c>
      <c r="J335">
        <v>54</v>
      </c>
      <c r="M335">
        <v>54</v>
      </c>
      <c r="P335" t="s">
        <v>3949</v>
      </c>
      <c r="Q335" t="s">
        <v>3953</v>
      </c>
      <c r="R335" t="s">
        <v>4744</v>
      </c>
      <c r="S335" t="s">
        <v>4745</v>
      </c>
      <c r="T335" t="s">
        <v>4746</v>
      </c>
      <c r="U335" t="s">
        <v>4747</v>
      </c>
      <c r="W335" t="s">
        <v>9060</v>
      </c>
      <c r="X335" t="s">
        <v>8610</v>
      </c>
      <c r="Y335" t="s">
        <v>8611</v>
      </c>
      <c r="AA335" t="s">
        <v>2320</v>
      </c>
    </row>
    <row r="336" spans="1:27" x14ac:dyDescent="0.3">
      <c r="A336" t="s">
        <v>405</v>
      </c>
      <c r="J336">
        <v>811</v>
      </c>
      <c r="M336">
        <v>811</v>
      </c>
      <c r="P336" t="s">
        <v>3949</v>
      </c>
      <c r="Q336" t="s">
        <v>3953</v>
      </c>
      <c r="R336" t="s">
        <v>4744</v>
      </c>
      <c r="S336" t="s">
        <v>4748</v>
      </c>
      <c r="T336" t="s">
        <v>4749</v>
      </c>
      <c r="U336" t="s">
        <v>4750</v>
      </c>
      <c r="W336" t="s">
        <v>8826</v>
      </c>
      <c r="X336" t="s">
        <v>9061</v>
      </c>
      <c r="Y336" t="s">
        <v>8611</v>
      </c>
      <c r="AA336" t="s">
        <v>2321</v>
      </c>
    </row>
    <row r="337" spans="1:27" x14ac:dyDescent="0.3">
      <c r="A337" t="s">
        <v>1158</v>
      </c>
      <c r="B337">
        <v>551</v>
      </c>
      <c r="D337">
        <v>526</v>
      </c>
      <c r="F337">
        <v>1815</v>
      </c>
      <c r="G337" s="3">
        <v>2892</v>
      </c>
      <c r="H337">
        <v>1214</v>
      </c>
      <c r="I337">
        <v>72</v>
      </c>
      <c r="K337">
        <v>449</v>
      </c>
      <c r="L337">
        <v>6027</v>
      </c>
      <c r="M337">
        <v>7762</v>
      </c>
      <c r="O337">
        <v>130</v>
      </c>
      <c r="P337" t="s">
        <v>3949</v>
      </c>
      <c r="Q337" t="s">
        <v>3953</v>
      </c>
      <c r="R337" t="s">
        <v>3899</v>
      </c>
      <c r="S337" t="s">
        <v>4751</v>
      </c>
      <c r="T337" t="s">
        <v>4752</v>
      </c>
      <c r="U337" t="s">
        <v>4753</v>
      </c>
      <c r="W337" t="s">
        <v>8842</v>
      </c>
      <c r="X337" t="s">
        <v>8610</v>
      </c>
      <c r="Y337" t="s">
        <v>8611</v>
      </c>
      <c r="AA337" t="s">
        <v>2322</v>
      </c>
    </row>
    <row r="338" spans="1:27" x14ac:dyDescent="0.3">
      <c r="A338" t="s">
        <v>411</v>
      </c>
      <c r="B338">
        <v>1109</v>
      </c>
      <c r="C338">
        <v>95</v>
      </c>
      <c r="G338" s="3">
        <v>1204</v>
      </c>
      <c r="H338">
        <v>9890</v>
      </c>
      <c r="I338">
        <v>3370</v>
      </c>
      <c r="J338">
        <v>25</v>
      </c>
      <c r="K338">
        <v>11</v>
      </c>
      <c r="M338">
        <v>13296</v>
      </c>
      <c r="P338" t="s">
        <v>3949</v>
      </c>
      <c r="Q338" t="s">
        <v>3953</v>
      </c>
      <c r="R338" t="s">
        <v>3899</v>
      </c>
      <c r="S338" t="s">
        <v>4754</v>
      </c>
      <c r="T338" t="s">
        <v>4755</v>
      </c>
      <c r="U338" t="s">
        <v>4756</v>
      </c>
      <c r="W338" t="s">
        <v>8860</v>
      </c>
      <c r="X338" t="s">
        <v>8610</v>
      </c>
      <c r="Y338" t="s">
        <v>8611</v>
      </c>
      <c r="AA338" t="s">
        <v>2323</v>
      </c>
    </row>
    <row r="339" spans="1:27" x14ac:dyDescent="0.3">
      <c r="A339" t="s">
        <v>976</v>
      </c>
      <c r="B339">
        <v>2</v>
      </c>
      <c r="G339" s="3">
        <v>2</v>
      </c>
      <c r="P339" t="s">
        <v>3949</v>
      </c>
      <c r="Q339" t="s">
        <v>3953</v>
      </c>
      <c r="R339" t="s">
        <v>3899</v>
      </c>
      <c r="S339" t="s">
        <v>4757</v>
      </c>
      <c r="T339" t="s">
        <v>4758</v>
      </c>
      <c r="U339" t="s">
        <v>4759</v>
      </c>
      <c r="W339" t="s">
        <v>8861</v>
      </c>
      <c r="X339" t="s">
        <v>8610</v>
      </c>
      <c r="Y339" t="s">
        <v>8775</v>
      </c>
      <c r="AA339" t="s">
        <v>2324</v>
      </c>
    </row>
    <row r="340" spans="1:27" x14ac:dyDescent="0.3">
      <c r="A340" t="s">
        <v>1554</v>
      </c>
      <c r="H340">
        <v>11</v>
      </c>
      <c r="I340">
        <v>4</v>
      </c>
      <c r="L340">
        <v>583</v>
      </c>
      <c r="M340">
        <v>598</v>
      </c>
      <c r="P340" t="s">
        <v>3949</v>
      </c>
      <c r="Q340" t="s">
        <v>3953</v>
      </c>
      <c r="R340" t="s">
        <v>3899</v>
      </c>
      <c r="S340" t="s">
        <v>4760</v>
      </c>
      <c r="T340" t="s">
        <v>4761</v>
      </c>
      <c r="U340" t="s">
        <v>4762</v>
      </c>
      <c r="AA340" t="s">
        <v>2325</v>
      </c>
    </row>
    <row r="341" spans="1:27" x14ac:dyDescent="0.3">
      <c r="A341" t="s">
        <v>987</v>
      </c>
      <c r="C341">
        <v>5702</v>
      </c>
      <c r="D341">
        <v>4327</v>
      </c>
      <c r="E341">
        <v>386</v>
      </c>
      <c r="F341">
        <v>31</v>
      </c>
      <c r="G341" s="3">
        <v>10446</v>
      </c>
      <c r="I341">
        <v>32858</v>
      </c>
      <c r="J341">
        <v>10155</v>
      </c>
      <c r="K341">
        <v>722</v>
      </c>
      <c r="L341">
        <v>109</v>
      </c>
      <c r="M341">
        <v>43844</v>
      </c>
      <c r="P341" t="s">
        <v>3949</v>
      </c>
      <c r="Q341" t="s">
        <v>3953</v>
      </c>
      <c r="R341" t="s">
        <v>3899</v>
      </c>
      <c r="S341" t="s">
        <v>4763</v>
      </c>
      <c r="T341" t="s">
        <v>4764</v>
      </c>
      <c r="U341" t="s">
        <v>4765</v>
      </c>
      <c r="W341" t="s">
        <v>8862</v>
      </c>
      <c r="X341" t="s">
        <v>8610</v>
      </c>
      <c r="Y341" t="s">
        <v>8611</v>
      </c>
      <c r="AA341" t="s">
        <v>2326</v>
      </c>
    </row>
    <row r="342" spans="1:27" x14ac:dyDescent="0.3">
      <c r="A342" t="s">
        <v>760</v>
      </c>
      <c r="E342">
        <v>1341</v>
      </c>
      <c r="G342" s="3">
        <v>1341</v>
      </c>
      <c r="P342" t="s">
        <v>3949</v>
      </c>
      <c r="Q342" t="s">
        <v>3953</v>
      </c>
      <c r="R342" t="s">
        <v>3899</v>
      </c>
      <c r="S342" t="s">
        <v>4766</v>
      </c>
      <c r="T342" t="s">
        <v>4767</v>
      </c>
      <c r="U342" t="s">
        <v>4768</v>
      </c>
      <c r="W342" t="s">
        <v>8863</v>
      </c>
      <c r="X342" t="s">
        <v>8610</v>
      </c>
      <c r="Y342" t="s">
        <v>8611</v>
      </c>
      <c r="AA342" t="s">
        <v>2327</v>
      </c>
    </row>
    <row r="343" spans="1:27" x14ac:dyDescent="0.3">
      <c r="A343" t="s">
        <v>482</v>
      </c>
      <c r="C343">
        <v>2</v>
      </c>
      <c r="G343" s="3">
        <v>2</v>
      </c>
      <c r="P343" t="s">
        <v>3949</v>
      </c>
      <c r="Q343" t="s">
        <v>3953</v>
      </c>
      <c r="R343" t="s">
        <v>3899</v>
      </c>
      <c r="S343" t="s">
        <v>4769</v>
      </c>
      <c r="T343" t="s">
        <v>4770</v>
      </c>
      <c r="U343" t="s">
        <v>4771</v>
      </c>
      <c r="W343" t="s">
        <v>8845</v>
      </c>
      <c r="X343" t="s">
        <v>8610</v>
      </c>
      <c r="Y343" t="s">
        <v>8611</v>
      </c>
      <c r="AA343" t="s">
        <v>2328</v>
      </c>
    </row>
    <row r="344" spans="1:27" x14ac:dyDescent="0.3">
      <c r="A344" t="s">
        <v>1233</v>
      </c>
      <c r="E344">
        <v>54</v>
      </c>
      <c r="F344">
        <v>74</v>
      </c>
      <c r="G344" s="3">
        <v>128</v>
      </c>
      <c r="L344">
        <v>383</v>
      </c>
      <c r="M344">
        <v>383</v>
      </c>
      <c r="P344" t="s">
        <v>3949</v>
      </c>
      <c r="Q344" t="s">
        <v>3953</v>
      </c>
      <c r="R344" t="s">
        <v>3899</v>
      </c>
      <c r="S344" t="s">
        <v>4772</v>
      </c>
      <c r="T344" t="s">
        <v>4773</v>
      </c>
      <c r="U344" t="s">
        <v>4774</v>
      </c>
      <c r="W344" t="s">
        <v>8864</v>
      </c>
      <c r="X344" t="s">
        <v>8610</v>
      </c>
      <c r="Y344" t="s">
        <v>8611</v>
      </c>
      <c r="AA344" t="s">
        <v>2329</v>
      </c>
    </row>
    <row r="345" spans="1:27" x14ac:dyDescent="0.3">
      <c r="A345" t="s">
        <v>800</v>
      </c>
      <c r="C345">
        <v>507</v>
      </c>
      <c r="G345" s="3">
        <v>507</v>
      </c>
      <c r="H345">
        <v>2839</v>
      </c>
      <c r="M345">
        <v>2839</v>
      </c>
      <c r="P345" t="s">
        <v>3949</v>
      </c>
      <c r="Q345" t="s">
        <v>3953</v>
      </c>
      <c r="R345" t="s">
        <v>3899</v>
      </c>
      <c r="S345" t="s">
        <v>4775</v>
      </c>
      <c r="T345" t="s">
        <v>4776</v>
      </c>
      <c r="U345" t="s">
        <v>4777</v>
      </c>
      <c r="V345" t="s">
        <v>9466</v>
      </c>
      <c r="W345" t="s">
        <v>8865</v>
      </c>
      <c r="X345" t="s">
        <v>8610</v>
      </c>
      <c r="Y345" t="s">
        <v>8611</v>
      </c>
      <c r="AA345" t="s">
        <v>2330</v>
      </c>
    </row>
    <row r="346" spans="1:27" x14ac:dyDescent="0.3">
      <c r="A346" t="s">
        <v>1030</v>
      </c>
      <c r="B346">
        <v>3194</v>
      </c>
      <c r="C346">
        <v>289</v>
      </c>
      <c r="G346" s="3">
        <v>3483</v>
      </c>
      <c r="H346">
        <v>34290</v>
      </c>
      <c r="I346">
        <v>16359</v>
      </c>
      <c r="M346">
        <v>50649</v>
      </c>
      <c r="P346" t="s">
        <v>3949</v>
      </c>
      <c r="Q346" t="s">
        <v>3953</v>
      </c>
      <c r="R346" t="s">
        <v>3899</v>
      </c>
      <c r="S346" t="s">
        <v>4778</v>
      </c>
      <c r="T346" t="s">
        <v>4779</v>
      </c>
      <c r="U346" t="s">
        <v>4780</v>
      </c>
      <c r="AA346" t="s">
        <v>2331</v>
      </c>
    </row>
    <row r="347" spans="1:27" x14ac:dyDescent="0.3">
      <c r="A347" t="s">
        <v>1432</v>
      </c>
      <c r="B347">
        <v>4</v>
      </c>
      <c r="G347" s="3">
        <v>4</v>
      </c>
      <c r="P347" t="s">
        <v>3949</v>
      </c>
      <c r="Q347" t="s">
        <v>3953</v>
      </c>
      <c r="R347" t="s">
        <v>3899</v>
      </c>
      <c r="S347" t="s">
        <v>4775</v>
      </c>
      <c r="T347" t="s">
        <v>4781</v>
      </c>
      <c r="U347" t="s">
        <v>4782</v>
      </c>
      <c r="AA347" t="s">
        <v>2332</v>
      </c>
    </row>
    <row r="348" spans="1:27" x14ac:dyDescent="0.3">
      <c r="A348" t="s">
        <v>1455</v>
      </c>
      <c r="C348">
        <v>215</v>
      </c>
      <c r="D348">
        <v>1283</v>
      </c>
      <c r="E348">
        <v>346</v>
      </c>
      <c r="G348" s="3">
        <v>1844</v>
      </c>
      <c r="I348">
        <v>3</v>
      </c>
      <c r="J348">
        <v>1531</v>
      </c>
      <c r="K348">
        <v>49</v>
      </c>
      <c r="M348">
        <v>1583</v>
      </c>
      <c r="P348" t="s">
        <v>3949</v>
      </c>
      <c r="Q348" t="s">
        <v>3953</v>
      </c>
      <c r="R348" t="s">
        <v>3899</v>
      </c>
      <c r="S348" t="s">
        <v>4783</v>
      </c>
      <c r="T348" t="s">
        <v>4784</v>
      </c>
      <c r="U348" t="s">
        <v>4785</v>
      </c>
      <c r="AA348" t="s">
        <v>2333</v>
      </c>
    </row>
    <row r="349" spans="1:27" x14ac:dyDescent="0.3">
      <c r="A349" t="s">
        <v>444</v>
      </c>
      <c r="J349">
        <v>15</v>
      </c>
      <c r="M349">
        <v>15</v>
      </c>
      <c r="P349" t="s">
        <v>3949</v>
      </c>
      <c r="Q349" t="s">
        <v>3953</v>
      </c>
      <c r="R349" t="s">
        <v>3899</v>
      </c>
      <c r="S349" t="s">
        <v>4775</v>
      </c>
      <c r="T349" t="s">
        <v>4786</v>
      </c>
      <c r="U349" t="s">
        <v>4787</v>
      </c>
      <c r="W349" t="s">
        <v>8616</v>
      </c>
      <c r="X349" t="s">
        <v>8610</v>
      </c>
      <c r="Y349" t="s">
        <v>8611</v>
      </c>
      <c r="AA349" t="s">
        <v>2334</v>
      </c>
    </row>
    <row r="350" spans="1:27" x14ac:dyDescent="0.3">
      <c r="A350" t="s">
        <v>1059</v>
      </c>
      <c r="B350">
        <v>160</v>
      </c>
      <c r="E350">
        <v>113</v>
      </c>
      <c r="F350">
        <v>526</v>
      </c>
      <c r="G350" s="3">
        <v>799</v>
      </c>
      <c r="H350">
        <v>159</v>
      </c>
      <c r="I350">
        <v>23</v>
      </c>
      <c r="J350">
        <v>15</v>
      </c>
      <c r="K350">
        <v>5</v>
      </c>
      <c r="L350">
        <v>147</v>
      </c>
      <c r="M350">
        <v>349</v>
      </c>
      <c r="P350" t="s">
        <v>3949</v>
      </c>
      <c r="Q350" t="s">
        <v>3953</v>
      </c>
      <c r="R350" t="s">
        <v>3899</v>
      </c>
      <c r="S350" t="s">
        <v>4772</v>
      </c>
      <c r="T350" t="s">
        <v>4788</v>
      </c>
      <c r="U350" t="s">
        <v>4789</v>
      </c>
      <c r="AA350" t="s">
        <v>2335</v>
      </c>
    </row>
    <row r="351" spans="1:27" x14ac:dyDescent="0.3">
      <c r="A351" t="s">
        <v>1481</v>
      </c>
      <c r="B351">
        <v>1451</v>
      </c>
      <c r="C351">
        <v>393</v>
      </c>
      <c r="D351">
        <v>327</v>
      </c>
      <c r="E351">
        <v>1272</v>
      </c>
      <c r="F351">
        <v>167</v>
      </c>
      <c r="G351" s="3">
        <v>3610</v>
      </c>
      <c r="H351">
        <v>481</v>
      </c>
      <c r="I351">
        <v>9413</v>
      </c>
      <c r="J351">
        <v>500</v>
      </c>
      <c r="K351">
        <v>382</v>
      </c>
      <c r="L351">
        <v>16124</v>
      </c>
      <c r="M351">
        <v>26900</v>
      </c>
      <c r="P351" t="s">
        <v>3949</v>
      </c>
      <c r="Q351" t="s">
        <v>3953</v>
      </c>
      <c r="R351" t="s">
        <v>3899</v>
      </c>
      <c r="S351" t="s">
        <v>4790</v>
      </c>
      <c r="T351" t="s">
        <v>4791</v>
      </c>
      <c r="U351" t="s">
        <v>4792</v>
      </c>
      <c r="W351" t="s">
        <v>8866</v>
      </c>
      <c r="X351" t="s">
        <v>8610</v>
      </c>
      <c r="Y351" t="s">
        <v>8611</v>
      </c>
      <c r="AA351" t="s">
        <v>2336</v>
      </c>
    </row>
    <row r="352" spans="1:27" x14ac:dyDescent="0.3">
      <c r="A352" t="s">
        <v>1156</v>
      </c>
      <c r="B352">
        <v>3386</v>
      </c>
      <c r="C352">
        <v>130</v>
      </c>
      <c r="D352">
        <v>313</v>
      </c>
      <c r="G352" s="3">
        <v>3829</v>
      </c>
      <c r="H352">
        <v>6672</v>
      </c>
      <c r="I352">
        <v>2035</v>
      </c>
      <c r="J352">
        <v>70</v>
      </c>
      <c r="M352">
        <v>8777</v>
      </c>
      <c r="P352" t="s">
        <v>3949</v>
      </c>
      <c r="Q352" t="s">
        <v>3953</v>
      </c>
      <c r="R352" t="s">
        <v>3899</v>
      </c>
      <c r="S352" t="s">
        <v>4793</v>
      </c>
      <c r="T352" t="s">
        <v>4794</v>
      </c>
      <c r="U352" t="s">
        <v>4795</v>
      </c>
      <c r="W352" t="s">
        <v>8702</v>
      </c>
      <c r="X352" t="s">
        <v>8610</v>
      </c>
      <c r="Y352" t="s">
        <v>8611</v>
      </c>
      <c r="AA352" t="s">
        <v>2337</v>
      </c>
    </row>
    <row r="353" spans="1:27" x14ac:dyDescent="0.3">
      <c r="A353" t="s">
        <v>1511</v>
      </c>
      <c r="B353">
        <v>111</v>
      </c>
      <c r="G353" s="3">
        <v>111</v>
      </c>
      <c r="P353" t="s">
        <v>3949</v>
      </c>
      <c r="Q353" t="s">
        <v>3953</v>
      </c>
      <c r="R353" t="s">
        <v>3899</v>
      </c>
      <c r="S353" t="s">
        <v>4796</v>
      </c>
      <c r="T353" t="s">
        <v>4797</v>
      </c>
      <c r="U353" t="s">
        <v>4798</v>
      </c>
      <c r="W353" t="s">
        <v>8867</v>
      </c>
      <c r="X353" t="s">
        <v>8610</v>
      </c>
      <c r="Y353" t="s">
        <v>8611</v>
      </c>
      <c r="AA353" t="s">
        <v>2338</v>
      </c>
    </row>
    <row r="354" spans="1:27" x14ac:dyDescent="0.3">
      <c r="A354" t="s">
        <v>616</v>
      </c>
      <c r="H354">
        <v>398</v>
      </c>
      <c r="M354">
        <v>398</v>
      </c>
      <c r="P354" t="s">
        <v>3949</v>
      </c>
      <c r="Q354" t="s">
        <v>3953</v>
      </c>
      <c r="R354" t="s">
        <v>3899</v>
      </c>
      <c r="S354" t="s">
        <v>4754</v>
      </c>
      <c r="T354" t="s">
        <v>4799</v>
      </c>
      <c r="U354" t="s">
        <v>4800</v>
      </c>
      <c r="AA354" t="s">
        <v>2339</v>
      </c>
    </row>
    <row r="355" spans="1:27" x14ac:dyDescent="0.3">
      <c r="A355" t="s">
        <v>1201</v>
      </c>
      <c r="B355">
        <v>80</v>
      </c>
      <c r="E355">
        <v>23</v>
      </c>
      <c r="G355" s="3">
        <v>103</v>
      </c>
      <c r="I355">
        <v>63</v>
      </c>
      <c r="J355">
        <v>97</v>
      </c>
      <c r="L355">
        <v>71</v>
      </c>
      <c r="M355">
        <v>231</v>
      </c>
      <c r="P355" t="s">
        <v>3949</v>
      </c>
      <c r="Q355" t="s">
        <v>3953</v>
      </c>
      <c r="R355" t="s">
        <v>3899</v>
      </c>
      <c r="S355" t="s">
        <v>4790</v>
      </c>
      <c r="T355" t="s">
        <v>4801</v>
      </c>
      <c r="U355" t="s">
        <v>4802</v>
      </c>
      <c r="W355" t="s">
        <v>8868</v>
      </c>
      <c r="X355" t="s">
        <v>8610</v>
      </c>
      <c r="Y355" t="s">
        <v>8611</v>
      </c>
      <c r="AA355" t="s">
        <v>2340</v>
      </c>
    </row>
    <row r="356" spans="1:27" x14ac:dyDescent="0.3">
      <c r="A356" t="s">
        <v>505</v>
      </c>
      <c r="B356">
        <v>22</v>
      </c>
      <c r="C356">
        <v>39</v>
      </c>
      <c r="D356">
        <v>38</v>
      </c>
      <c r="F356">
        <v>209</v>
      </c>
      <c r="G356" s="3">
        <v>308</v>
      </c>
      <c r="H356">
        <v>476</v>
      </c>
      <c r="I356">
        <v>366</v>
      </c>
      <c r="J356">
        <v>13</v>
      </c>
      <c r="L356">
        <v>89</v>
      </c>
      <c r="M356">
        <v>944</v>
      </c>
      <c r="P356" t="s">
        <v>3949</v>
      </c>
      <c r="Q356" t="s">
        <v>3953</v>
      </c>
      <c r="R356" t="s">
        <v>3899</v>
      </c>
      <c r="S356" t="s">
        <v>4803</v>
      </c>
      <c r="T356" t="s">
        <v>4804</v>
      </c>
      <c r="U356" t="s">
        <v>4805</v>
      </c>
      <c r="W356" t="s">
        <v>8850</v>
      </c>
      <c r="X356" t="s">
        <v>8610</v>
      </c>
      <c r="Y356" t="s">
        <v>8611</v>
      </c>
      <c r="AA356" t="s">
        <v>2341</v>
      </c>
    </row>
    <row r="357" spans="1:27" x14ac:dyDescent="0.3">
      <c r="A357" t="s">
        <v>901</v>
      </c>
      <c r="B357">
        <v>82</v>
      </c>
      <c r="G357" s="3">
        <v>82</v>
      </c>
      <c r="H357">
        <v>18</v>
      </c>
      <c r="M357">
        <v>18</v>
      </c>
      <c r="P357" t="s">
        <v>3949</v>
      </c>
      <c r="Q357" t="s">
        <v>3953</v>
      </c>
      <c r="R357" t="s">
        <v>3899</v>
      </c>
      <c r="S357" t="s">
        <v>4806</v>
      </c>
      <c r="T357" t="s">
        <v>4807</v>
      </c>
      <c r="U357" t="s">
        <v>4808</v>
      </c>
      <c r="W357" t="s">
        <v>8846</v>
      </c>
      <c r="X357" t="s">
        <v>8610</v>
      </c>
      <c r="Y357" t="s">
        <v>8611</v>
      </c>
      <c r="AA357" t="s">
        <v>2342</v>
      </c>
    </row>
    <row r="358" spans="1:27" x14ac:dyDescent="0.3">
      <c r="A358" t="s">
        <v>1433</v>
      </c>
      <c r="L358">
        <v>281</v>
      </c>
      <c r="M358">
        <v>281</v>
      </c>
      <c r="P358" t="s">
        <v>3949</v>
      </c>
      <c r="Q358" t="s">
        <v>3953</v>
      </c>
      <c r="R358" t="s">
        <v>3899</v>
      </c>
      <c r="S358" t="s">
        <v>4809</v>
      </c>
      <c r="T358" t="s">
        <v>4810</v>
      </c>
      <c r="U358" t="s">
        <v>4811</v>
      </c>
      <c r="V358" t="s">
        <v>9466</v>
      </c>
      <c r="AA358" t="s">
        <v>2343</v>
      </c>
    </row>
    <row r="359" spans="1:27" x14ac:dyDescent="0.3">
      <c r="A359" t="s">
        <v>867</v>
      </c>
      <c r="B359">
        <v>13293</v>
      </c>
      <c r="C359">
        <v>31792</v>
      </c>
      <c r="D359">
        <v>24935</v>
      </c>
      <c r="E359">
        <v>55262</v>
      </c>
      <c r="F359">
        <v>9203</v>
      </c>
      <c r="G359" s="3">
        <v>134485</v>
      </c>
      <c r="H359">
        <v>33067</v>
      </c>
      <c r="I359">
        <v>74497</v>
      </c>
      <c r="J359">
        <v>18370</v>
      </c>
      <c r="K359">
        <v>19970</v>
      </c>
      <c r="L359">
        <v>16538</v>
      </c>
      <c r="M359">
        <v>162442</v>
      </c>
      <c r="P359" t="s">
        <v>3949</v>
      </c>
      <c r="Q359" t="s">
        <v>3953</v>
      </c>
      <c r="R359" t="s">
        <v>3899</v>
      </c>
      <c r="S359" t="s">
        <v>4751</v>
      </c>
      <c r="T359" t="s">
        <v>4812</v>
      </c>
      <c r="U359" t="s">
        <v>4813</v>
      </c>
      <c r="AA359" t="s">
        <v>2344</v>
      </c>
    </row>
    <row r="360" spans="1:27" x14ac:dyDescent="0.3">
      <c r="A360" t="s">
        <v>393</v>
      </c>
      <c r="B360">
        <v>559</v>
      </c>
      <c r="G360" s="3">
        <v>559</v>
      </c>
      <c r="H360">
        <v>2018</v>
      </c>
      <c r="I360">
        <v>330</v>
      </c>
      <c r="M360">
        <v>2348</v>
      </c>
      <c r="P360" t="s">
        <v>3949</v>
      </c>
      <c r="Q360" t="s">
        <v>3953</v>
      </c>
      <c r="R360" t="s">
        <v>3899</v>
      </c>
      <c r="S360" t="s">
        <v>4814</v>
      </c>
      <c r="T360" t="s">
        <v>4815</v>
      </c>
      <c r="U360" t="s">
        <v>4816</v>
      </c>
      <c r="AA360" t="s">
        <v>2345</v>
      </c>
    </row>
    <row r="361" spans="1:27" x14ac:dyDescent="0.3">
      <c r="A361" t="s">
        <v>422</v>
      </c>
      <c r="B361">
        <v>268</v>
      </c>
      <c r="C361">
        <v>2926</v>
      </c>
      <c r="D361">
        <v>17226</v>
      </c>
      <c r="E361">
        <v>1159</v>
      </c>
      <c r="F361">
        <v>29</v>
      </c>
      <c r="G361" s="3">
        <v>21608</v>
      </c>
      <c r="H361">
        <v>331</v>
      </c>
      <c r="I361">
        <v>2636</v>
      </c>
      <c r="J361">
        <v>1420</v>
      </c>
      <c r="K361">
        <v>65</v>
      </c>
      <c r="L361">
        <v>70</v>
      </c>
      <c r="M361">
        <v>4522</v>
      </c>
      <c r="P361" t="s">
        <v>3949</v>
      </c>
      <c r="Q361" t="s">
        <v>3953</v>
      </c>
      <c r="R361" t="s">
        <v>3899</v>
      </c>
      <c r="S361" t="s">
        <v>4817</v>
      </c>
      <c r="T361" t="s">
        <v>4818</v>
      </c>
      <c r="U361" t="s">
        <v>4819</v>
      </c>
      <c r="AA361" t="s">
        <v>2346</v>
      </c>
    </row>
    <row r="362" spans="1:27" x14ac:dyDescent="0.3">
      <c r="A362" t="s">
        <v>1494</v>
      </c>
      <c r="E362">
        <v>42</v>
      </c>
      <c r="G362" s="3">
        <v>42</v>
      </c>
      <c r="H362">
        <v>296</v>
      </c>
      <c r="K362">
        <v>193</v>
      </c>
      <c r="M362">
        <v>489</v>
      </c>
      <c r="P362" t="s">
        <v>3949</v>
      </c>
      <c r="Q362" t="s">
        <v>3953</v>
      </c>
      <c r="R362" t="s">
        <v>3899</v>
      </c>
      <c r="S362" t="s">
        <v>4790</v>
      </c>
      <c r="T362" t="s">
        <v>4820</v>
      </c>
      <c r="U362" t="s">
        <v>4821</v>
      </c>
      <c r="AA362" t="s">
        <v>2347</v>
      </c>
    </row>
    <row r="363" spans="1:27" x14ac:dyDescent="0.3">
      <c r="A363" t="s">
        <v>487</v>
      </c>
      <c r="B363">
        <v>594</v>
      </c>
      <c r="D363">
        <v>318</v>
      </c>
      <c r="E363">
        <v>11</v>
      </c>
      <c r="F363">
        <v>286</v>
      </c>
      <c r="G363" s="3">
        <v>1209</v>
      </c>
      <c r="H363">
        <v>922</v>
      </c>
      <c r="I363">
        <v>453</v>
      </c>
      <c r="J363">
        <v>1150</v>
      </c>
      <c r="K363">
        <v>153</v>
      </c>
      <c r="L363">
        <v>101</v>
      </c>
      <c r="M363">
        <v>2779</v>
      </c>
      <c r="P363" t="s">
        <v>3949</v>
      </c>
      <c r="Q363" t="s">
        <v>3953</v>
      </c>
      <c r="R363" t="s">
        <v>3899</v>
      </c>
      <c r="S363" t="s">
        <v>4772</v>
      </c>
      <c r="T363" t="s">
        <v>4822</v>
      </c>
      <c r="U363" t="s">
        <v>4823</v>
      </c>
      <c r="AA363" t="s">
        <v>2348</v>
      </c>
    </row>
    <row r="364" spans="1:27" x14ac:dyDescent="0.3">
      <c r="A364" t="s">
        <v>649</v>
      </c>
      <c r="B364">
        <v>9234</v>
      </c>
      <c r="C364">
        <v>1453</v>
      </c>
      <c r="E364">
        <v>11</v>
      </c>
      <c r="G364" s="3">
        <v>10698</v>
      </c>
      <c r="H364">
        <v>4704</v>
      </c>
      <c r="I364">
        <v>209</v>
      </c>
      <c r="M364">
        <v>4913</v>
      </c>
      <c r="P364" t="s">
        <v>3949</v>
      </c>
      <c r="Q364" t="s">
        <v>3953</v>
      </c>
      <c r="R364" t="s">
        <v>3899</v>
      </c>
      <c r="S364" t="s">
        <v>4826</v>
      </c>
      <c r="T364" t="s">
        <v>4827</v>
      </c>
      <c r="U364" t="s">
        <v>4828</v>
      </c>
      <c r="Y364" t="s">
        <v>8624</v>
      </c>
      <c r="AA364" t="s">
        <v>2349</v>
      </c>
    </row>
    <row r="365" spans="1:27" x14ac:dyDescent="0.3">
      <c r="A365" t="s">
        <v>1183</v>
      </c>
      <c r="B365">
        <v>51402</v>
      </c>
      <c r="C365">
        <v>42611</v>
      </c>
      <c r="D365">
        <v>65125</v>
      </c>
      <c r="E365">
        <v>71781</v>
      </c>
      <c r="F365">
        <v>31799</v>
      </c>
      <c r="G365" s="3">
        <v>262718</v>
      </c>
      <c r="H365">
        <v>80879</v>
      </c>
      <c r="I365">
        <v>75907</v>
      </c>
      <c r="J365">
        <v>28632</v>
      </c>
      <c r="K365">
        <v>51396</v>
      </c>
      <c r="L365">
        <v>56865</v>
      </c>
      <c r="M365">
        <v>293679</v>
      </c>
      <c r="P365" t="s">
        <v>3949</v>
      </c>
      <c r="Q365" t="s">
        <v>3953</v>
      </c>
      <c r="R365" t="s">
        <v>3899</v>
      </c>
      <c r="S365" t="s">
        <v>4751</v>
      </c>
      <c r="T365" t="s">
        <v>4829</v>
      </c>
      <c r="U365" t="s">
        <v>4830</v>
      </c>
      <c r="V365" t="s">
        <v>9466</v>
      </c>
      <c r="W365" t="s">
        <v>8847</v>
      </c>
      <c r="X365" t="s">
        <v>8610</v>
      </c>
      <c r="Y365" t="s">
        <v>8611</v>
      </c>
      <c r="AA365" t="s">
        <v>2350</v>
      </c>
    </row>
    <row r="366" spans="1:27" x14ac:dyDescent="0.3">
      <c r="A366" t="s">
        <v>390</v>
      </c>
      <c r="F366">
        <v>76</v>
      </c>
      <c r="G366" s="3">
        <v>76</v>
      </c>
      <c r="I366">
        <v>21</v>
      </c>
      <c r="K366">
        <v>17</v>
      </c>
      <c r="L366">
        <v>1740</v>
      </c>
      <c r="M366">
        <v>1778</v>
      </c>
      <c r="P366" t="s">
        <v>3949</v>
      </c>
      <c r="Q366" t="s">
        <v>3953</v>
      </c>
      <c r="R366" t="s">
        <v>3899</v>
      </c>
      <c r="S366" t="s">
        <v>4754</v>
      </c>
      <c r="T366" t="s">
        <v>4831</v>
      </c>
      <c r="U366" t="s">
        <v>4832</v>
      </c>
      <c r="W366" t="s">
        <v>8850</v>
      </c>
      <c r="X366" t="s">
        <v>8610</v>
      </c>
      <c r="Y366" t="s">
        <v>8611</v>
      </c>
      <c r="AA366" t="s">
        <v>2351</v>
      </c>
    </row>
    <row r="367" spans="1:27" x14ac:dyDescent="0.3">
      <c r="A367" t="s">
        <v>435</v>
      </c>
      <c r="B367">
        <v>66</v>
      </c>
      <c r="G367" s="3">
        <v>66</v>
      </c>
      <c r="P367" t="s">
        <v>3949</v>
      </c>
      <c r="Q367" t="s">
        <v>3953</v>
      </c>
      <c r="R367" t="s">
        <v>3899</v>
      </c>
      <c r="S367" t="s">
        <v>4766</v>
      </c>
      <c r="T367" t="s">
        <v>4833</v>
      </c>
      <c r="U367" t="s">
        <v>4834</v>
      </c>
      <c r="W367" t="s">
        <v>8869</v>
      </c>
      <c r="X367" t="s">
        <v>8610</v>
      </c>
      <c r="Y367" t="s">
        <v>8849</v>
      </c>
      <c r="AA367" t="s">
        <v>2352</v>
      </c>
    </row>
    <row r="368" spans="1:27" x14ac:dyDescent="0.3">
      <c r="A368" t="s">
        <v>886</v>
      </c>
      <c r="B368">
        <v>1782</v>
      </c>
      <c r="C368">
        <v>2</v>
      </c>
      <c r="G368" s="3">
        <v>1784</v>
      </c>
      <c r="H368">
        <v>674</v>
      </c>
      <c r="I368">
        <v>59</v>
      </c>
      <c r="M368">
        <v>733</v>
      </c>
      <c r="P368" t="s">
        <v>3949</v>
      </c>
      <c r="Q368" t="s">
        <v>3953</v>
      </c>
      <c r="R368" t="s">
        <v>3899</v>
      </c>
      <c r="S368" t="s">
        <v>4754</v>
      </c>
      <c r="T368" t="s">
        <v>4835</v>
      </c>
      <c r="U368" t="s">
        <v>4836</v>
      </c>
      <c r="W368" t="s">
        <v>8870</v>
      </c>
      <c r="X368" t="s">
        <v>8610</v>
      </c>
      <c r="Y368" t="s">
        <v>8611</v>
      </c>
      <c r="AA368" t="s">
        <v>2353</v>
      </c>
    </row>
    <row r="369" spans="1:27" x14ac:dyDescent="0.3">
      <c r="A369" t="s">
        <v>810</v>
      </c>
      <c r="F369">
        <v>837</v>
      </c>
      <c r="G369" s="3">
        <v>837</v>
      </c>
      <c r="P369" t="s">
        <v>3949</v>
      </c>
      <c r="Q369" t="s">
        <v>3953</v>
      </c>
      <c r="R369" t="s">
        <v>3899</v>
      </c>
      <c r="S369" t="s">
        <v>4775</v>
      </c>
      <c r="T369" t="s">
        <v>4837</v>
      </c>
      <c r="U369" t="s">
        <v>4838</v>
      </c>
      <c r="AA369" t="s">
        <v>2354</v>
      </c>
    </row>
    <row r="370" spans="1:27" x14ac:dyDescent="0.3">
      <c r="A370" t="s">
        <v>1521</v>
      </c>
      <c r="I370">
        <v>938</v>
      </c>
      <c r="M370">
        <v>938</v>
      </c>
      <c r="P370" t="s">
        <v>3949</v>
      </c>
      <c r="Q370" t="s">
        <v>3953</v>
      </c>
      <c r="R370" t="s">
        <v>3899</v>
      </c>
      <c r="S370" t="s">
        <v>4757</v>
      </c>
      <c r="T370" t="s">
        <v>4839</v>
      </c>
      <c r="U370" t="s">
        <v>4840</v>
      </c>
      <c r="W370" t="s">
        <v>8842</v>
      </c>
      <c r="X370" t="s">
        <v>8610</v>
      </c>
      <c r="Y370" t="s">
        <v>8611</v>
      </c>
      <c r="AA370" t="s">
        <v>2355</v>
      </c>
    </row>
    <row r="371" spans="1:27" x14ac:dyDescent="0.3">
      <c r="A371" t="s">
        <v>1473</v>
      </c>
      <c r="C371">
        <v>112</v>
      </c>
      <c r="G371" s="3">
        <v>112</v>
      </c>
      <c r="H371">
        <v>1147</v>
      </c>
      <c r="I371">
        <v>17</v>
      </c>
      <c r="M371">
        <v>1164</v>
      </c>
      <c r="P371" t="s">
        <v>3949</v>
      </c>
      <c r="Q371" t="s">
        <v>3953</v>
      </c>
      <c r="R371" t="s">
        <v>3899</v>
      </c>
      <c r="S371" t="s">
        <v>4824</v>
      </c>
      <c r="T371" t="s">
        <v>4825</v>
      </c>
      <c r="U371" t="s">
        <v>4841</v>
      </c>
      <c r="W371" t="s">
        <v>8846</v>
      </c>
      <c r="X371" t="s">
        <v>8610</v>
      </c>
      <c r="Y371" t="s">
        <v>8611</v>
      </c>
      <c r="AA371" t="s">
        <v>2356</v>
      </c>
    </row>
    <row r="372" spans="1:27" x14ac:dyDescent="0.3">
      <c r="A372" t="s">
        <v>765</v>
      </c>
      <c r="C372">
        <v>8</v>
      </c>
      <c r="F372">
        <v>273</v>
      </c>
      <c r="G372" s="3">
        <v>281</v>
      </c>
      <c r="H372">
        <v>466</v>
      </c>
      <c r="K372">
        <v>51</v>
      </c>
      <c r="M372">
        <v>517</v>
      </c>
      <c r="P372" t="s">
        <v>3949</v>
      </c>
      <c r="Q372" t="s">
        <v>3953</v>
      </c>
      <c r="R372" t="s">
        <v>3899</v>
      </c>
      <c r="S372" t="s">
        <v>4757</v>
      </c>
      <c r="T372" t="s">
        <v>4842</v>
      </c>
      <c r="U372" t="s">
        <v>4843</v>
      </c>
      <c r="W372" t="s">
        <v>8842</v>
      </c>
      <c r="X372" t="s">
        <v>8610</v>
      </c>
      <c r="Y372" t="s">
        <v>8611</v>
      </c>
      <c r="AA372" t="s">
        <v>2357</v>
      </c>
    </row>
    <row r="373" spans="1:27" x14ac:dyDescent="0.3">
      <c r="A373" t="s">
        <v>1342</v>
      </c>
      <c r="C373">
        <v>13251</v>
      </c>
      <c r="D373">
        <v>6804</v>
      </c>
      <c r="E373">
        <v>429</v>
      </c>
      <c r="G373" s="3">
        <v>20484</v>
      </c>
      <c r="I373">
        <v>1535</v>
      </c>
      <c r="J373">
        <v>236</v>
      </c>
      <c r="M373">
        <v>1771</v>
      </c>
      <c r="P373" t="s">
        <v>3949</v>
      </c>
      <c r="Q373" t="s">
        <v>3953</v>
      </c>
      <c r="R373" t="s">
        <v>3899</v>
      </c>
      <c r="S373" t="s">
        <v>4844</v>
      </c>
      <c r="T373" t="s">
        <v>4845</v>
      </c>
      <c r="U373" t="s">
        <v>4846</v>
      </c>
      <c r="AA373" t="s">
        <v>2358</v>
      </c>
    </row>
    <row r="374" spans="1:27" x14ac:dyDescent="0.3">
      <c r="A374" t="s">
        <v>371</v>
      </c>
      <c r="E374">
        <v>885</v>
      </c>
      <c r="G374" s="3">
        <v>885</v>
      </c>
      <c r="P374" t="s">
        <v>3949</v>
      </c>
      <c r="Q374" t="s">
        <v>3953</v>
      </c>
      <c r="R374" t="s">
        <v>3899</v>
      </c>
      <c r="S374" t="s">
        <v>4790</v>
      </c>
      <c r="T374" t="s">
        <v>4847</v>
      </c>
      <c r="U374" t="s">
        <v>4848</v>
      </c>
      <c r="W374" t="s">
        <v>8871</v>
      </c>
      <c r="X374" t="s">
        <v>8610</v>
      </c>
      <c r="Y374" t="s">
        <v>8611</v>
      </c>
      <c r="AA374" t="s">
        <v>2359</v>
      </c>
    </row>
    <row r="375" spans="1:27" x14ac:dyDescent="0.3">
      <c r="A375" t="s">
        <v>1022</v>
      </c>
      <c r="B375">
        <v>25679</v>
      </c>
      <c r="C375">
        <v>6212</v>
      </c>
      <c r="G375" s="3">
        <v>31891</v>
      </c>
      <c r="H375">
        <v>12656</v>
      </c>
      <c r="I375">
        <v>2597</v>
      </c>
      <c r="J375">
        <v>60</v>
      </c>
      <c r="M375">
        <v>15313</v>
      </c>
      <c r="P375" t="s">
        <v>3949</v>
      </c>
      <c r="Q375" t="s">
        <v>3953</v>
      </c>
      <c r="R375" t="s">
        <v>3899</v>
      </c>
      <c r="S375" t="s">
        <v>4754</v>
      </c>
      <c r="T375" t="s">
        <v>4849</v>
      </c>
      <c r="U375" t="s">
        <v>4850</v>
      </c>
      <c r="AA375" t="s">
        <v>2360</v>
      </c>
    </row>
    <row r="376" spans="1:27" x14ac:dyDescent="0.3">
      <c r="A376" t="s">
        <v>833</v>
      </c>
      <c r="B376">
        <v>1042</v>
      </c>
      <c r="C376">
        <v>7</v>
      </c>
      <c r="F376">
        <v>51</v>
      </c>
      <c r="G376" s="3">
        <v>1100</v>
      </c>
      <c r="P376" t="s">
        <v>3949</v>
      </c>
      <c r="Q376" t="s">
        <v>3953</v>
      </c>
      <c r="R376" t="s">
        <v>3899</v>
      </c>
      <c r="S376" t="s">
        <v>4757</v>
      </c>
      <c r="T376" t="s">
        <v>4839</v>
      </c>
      <c r="U376" t="s">
        <v>4840</v>
      </c>
      <c r="W376" t="s">
        <v>8842</v>
      </c>
      <c r="X376" t="s">
        <v>8610</v>
      </c>
      <c r="Y376" t="s">
        <v>8611</v>
      </c>
      <c r="AA376" t="s">
        <v>2361</v>
      </c>
    </row>
    <row r="377" spans="1:27" x14ac:dyDescent="0.3">
      <c r="A377" t="s">
        <v>1076</v>
      </c>
      <c r="F377">
        <v>30</v>
      </c>
      <c r="G377" s="3">
        <v>30</v>
      </c>
      <c r="L377">
        <v>17</v>
      </c>
      <c r="M377">
        <v>17</v>
      </c>
      <c r="P377" t="s">
        <v>3949</v>
      </c>
      <c r="Q377" t="s">
        <v>3953</v>
      </c>
      <c r="R377" t="s">
        <v>3899</v>
      </c>
      <c r="S377" t="s">
        <v>4772</v>
      </c>
      <c r="T377" t="s">
        <v>4851</v>
      </c>
      <c r="U377" t="s">
        <v>4852</v>
      </c>
      <c r="AA377" t="s">
        <v>2362</v>
      </c>
    </row>
    <row r="378" spans="1:27" x14ac:dyDescent="0.3">
      <c r="A378" t="s">
        <v>1202</v>
      </c>
      <c r="H378">
        <v>538</v>
      </c>
      <c r="M378">
        <v>538</v>
      </c>
      <c r="P378" t="s">
        <v>3949</v>
      </c>
      <c r="Q378" t="s">
        <v>3953</v>
      </c>
      <c r="R378" t="s">
        <v>3899</v>
      </c>
      <c r="S378" t="s">
        <v>4775</v>
      </c>
      <c r="T378" t="s">
        <v>4853</v>
      </c>
      <c r="U378" t="s">
        <v>4854</v>
      </c>
      <c r="AA378" t="s">
        <v>2363</v>
      </c>
    </row>
    <row r="379" spans="1:27" x14ac:dyDescent="0.3">
      <c r="A379" t="s">
        <v>732</v>
      </c>
      <c r="C379">
        <v>11</v>
      </c>
      <c r="G379" s="3">
        <v>11</v>
      </c>
      <c r="I379">
        <v>71</v>
      </c>
      <c r="J379">
        <v>21</v>
      </c>
      <c r="M379">
        <v>92</v>
      </c>
      <c r="P379" t="s">
        <v>3949</v>
      </c>
      <c r="Q379" t="s">
        <v>3953</v>
      </c>
      <c r="R379" t="s">
        <v>3899</v>
      </c>
      <c r="S379" t="s">
        <v>4803</v>
      </c>
      <c r="T379" t="s">
        <v>4855</v>
      </c>
      <c r="U379" t="s">
        <v>4856</v>
      </c>
      <c r="AA379" t="s">
        <v>2364</v>
      </c>
    </row>
    <row r="380" spans="1:27" x14ac:dyDescent="0.3">
      <c r="A380" t="s">
        <v>1017</v>
      </c>
      <c r="B380">
        <v>31</v>
      </c>
      <c r="D380">
        <v>27</v>
      </c>
      <c r="E380">
        <v>6</v>
      </c>
      <c r="G380" s="3">
        <v>64</v>
      </c>
      <c r="H380">
        <v>34</v>
      </c>
      <c r="M380">
        <v>34</v>
      </c>
      <c r="P380" t="s">
        <v>3949</v>
      </c>
      <c r="Q380" t="s">
        <v>3953</v>
      </c>
      <c r="R380" t="s">
        <v>3899</v>
      </c>
      <c r="S380" t="s">
        <v>4857</v>
      </c>
      <c r="T380" t="s">
        <v>4858</v>
      </c>
      <c r="U380" t="s">
        <v>4859</v>
      </c>
      <c r="W380" t="s">
        <v>8872</v>
      </c>
      <c r="X380" t="s">
        <v>8610</v>
      </c>
      <c r="Y380" t="s">
        <v>8849</v>
      </c>
      <c r="AA380" t="s">
        <v>2365</v>
      </c>
    </row>
    <row r="381" spans="1:27" x14ac:dyDescent="0.3">
      <c r="A381" t="s">
        <v>604</v>
      </c>
      <c r="B381">
        <v>5605</v>
      </c>
      <c r="C381">
        <v>1238</v>
      </c>
      <c r="D381">
        <v>113</v>
      </c>
      <c r="G381" s="3">
        <v>6956</v>
      </c>
      <c r="H381">
        <v>2474</v>
      </c>
      <c r="I381">
        <v>763</v>
      </c>
      <c r="M381">
        <v>3237</v>
      </c>
      <c r="P381" t="s">
        <v>3949</v>
      </c>
      <c r="Q381" t="s">
        <v>3953</v>
      </c>
      <c r="R381" t="s">
        <v>3899</v>
      </c>
      <c r="S381" t="s">
        <v>4860</v>
      </c>
      <c r="T381" t="s">
        <v>4861</v>
      </c>
      <c r="U381" t="s">
        <v>4862</v>
      </c>
      <c r="AA381" t="s">
        <v>2366</v>
      </c>
    </row>
    <row r="382" spans="1:27" x14ac:dyDescent="0.3">
      <c r="A382" t="s">
        <v>1131</v>
      </c>
      <c r="K382">
        <v>24</v>
      </c>
      <c r="M382">
        <v>24</v>
      </c>
      <c r="P382" t="s">
        <v>3949</v>
      </c>
      <c r="Q382" t="s">
        <v>3953</v>
      </c>
      <c r="R382" t="s">
        <v>3899</v>
      </c>
      <c r="S382" t="s">
        <v>4775</v>
      </c>
      <c r="T382" t="s">
        <v>4853</v>
      </c>
      <c r="U382" t="s">
        <v>4854</v>
      </c>
      <c r="AA382" t="s">
        <v>2367</v>
      </c>
    </row>
    <row r="383" spans="1:27" x14ac:dyDescent="0.3">
      <c r="A383" t="s">
        <v>672</v>
      </c>
      <c r="E383">
        <v>11</v>
      </c>
      <c r="F383">
        <v>42</v>
      </c>
      <c r="G383" s="3">
        <v>53</v>
      </c>
      <c r="P383" t="s">
        <v>3949</v>
      </c>
      <c r="Q383" t="s">
        <v>3953</v>
      </c>
      <c r="R383" t="s">
        <v>3899</v>
      </c>
      <c r="S383" t="s">
        <v>4790</v>
      </c>
      <c r="T383" t="s">
        <v>4863</v>
      </c>
      <c r="U383" t="s">
        <v>4864</v>
      </c>
      <c r="AA383" t="s">
        <v>2368</v>
      </c>
    </row>
    <row r="384" spans="1:27" x14ac:dyDescent="0.3">
      <c r="A384" t="s">
        <v>779</v>
      </c>
      <c r="J384">
        <v>80</v>
      </c>
      <c r="M384">
        <v>80</v>
      </c>
      <c r="P384" t="s">
        <v>3949</v>
      </c>
      <c r="Q384" t="s">
        <v>3953</v>
      </c>
      <c r="R384" t="s">
        <v>3899</v>
      </c>
      <c r="S384" t="s">
        <v>4865</v>
      </c>
      <c r="T384" t="s">
        <v>4866</v>
      </c>
      <c r="U384" t="s">
        <v>4867</v>
      </c>
      <c r="AA384" t="s">
        <v>2369</v>
      </c>
    </row>
    <row r="385" spans="1:27" x14ac:dyDescent="0.3">
      <c r="A385" t="s">
        <v>510</v>
      </c>
      <c r="B385">
        <v>12</v>
      </c>
      <c r="G385" s="3">
        <v>12</v>
      </c>
      <c r="H385">
        <v>172</v>
      </c>
      <c r="I385">
        <v>64</v>
      </c>
      <c r="M385">
        <v>236</v>
      </c>
      <c r="P385" t="s">
        <v>3949</v>
      </c>
      <c r="Q385" t="s">
        <v>3953</v>
      </c>
      <c r="R385" t="s">
        <v>3899</v>
      </c>
      <c r="S385" t="s">
        <v>4868</v>
      </c>
      <c r="T385" t="s">
        <v>4869</v>
      </c>
      <c r="U385" t="s">
        <v>4870</v>
      </c>
      <c r="AA385" t="s">
        <v>2370</v>
      </c>
    </row>
    <row r="386" spans="1:27" x14ac:dyDescent="0.3">
      <c r="A386" t="s">
        <v>1298</v>
      </c>
      <c r="D386">
        <v>209</v>
      </c>
      <c r="G386" s="3">
        <v>209</v>
      </c>
      <c r="P386" t="s">
        <v>3949</v>
      </c>
      <c r="Q386" t="s">
        <v>3953</v>
      </c>
      <c r="R386" t="s">
        <v>3899</v>
      </c>
      <c r="S386" t="s">
        <v>4803</v>
      </c>
      <c r="T386" t="s">
        <v>4871</v>
      </c>
      <c r="U386" t="s">
        <v>4872</v>
      </c>
      <c r="AA386" t="s">
        <v>2371</v>
      </c>
    </row>
    <row r="387" spans="1:27" x14ac:dyDescent="0.3">
      <c r="A387" t="s">
        <v>647</v>
      </c>
      <c r="H387">
        <v>70</v>
      </c>
      <c r="M387">
        <v>70</v>
      </c>
      <c r="P387" t="s">
        <v>3949</v>
      </c>
      <c r="Q387" t="s">
        <v>3953</v>
      </c>
      <c r="R387" t="s">
        <v>3899</v>
      </c>
      <c r="S387" t="s">
        <v>4873</v>
      </c>
      <c r="T387" t="s">
        <v>4874</v>
      </c>
      <c r="U387" t="s">
        <v>4875</v>
      </c>
      <c r="W387" t="s">
        <v>8873</v>
      </c>
      <c r="X387" t="s">
        <v>8610</v>
      </c>
      <c r="Y387" t="s">
        <v>8775</v>
      </c>
      <c r="AA387" t="s">
        <v>2372</v>
      </c>
    </row>
    <row r="388" spans="1:27" x14ac:dyDescent="0.3">
      <c r="A388" t="s">
        <v>777</v>
      </c>
      <c r="H388">
        <v>965</v>
      </c>
      <c r="I388">
        <v>2200</v>
      </c>
      <c r="J388">
        <v>1525</v>
      </c>
      <c r="K388">
        <v>288</v>
      </c>
      <c r="L388">
        <v>2009</v>
      </c>
      <c r="M388">
        <v>6987</v>
      </c>
      <c r="P388" t="s">
        <v>3949</v>
      </c>
      <c r="Q388" t="s">
        <v>3953</v>
      </c>
      <c r="R388" t="s">
        <v>3899</v>
      </c>
      <c r="S388" t="s">
        <v>4876</v>
      </c>
      <c r="T388" t="s">
        <v>4877</v>
      </c>
      <c r="U388" t="s">
        <v>4878</v>
      </c>
      <c r="AA388" t="s">
        <v>2373</v>
      </c>
    </row>
    <row r="389" spans="1:27" x14ac:dyDescent="0.3">
      <c r="A389" t="s">
        <v>1492</v>
      </c>
      <c r="B389">
        <v>5369</v>
      </c>
      <c r="C389">
        <v>1814</v>
      </c>
      <c r="D389">
        <v>2696</v>
      </c>
      <c r="E389">
        <v>2991</v>
      </c>
      <c r="F389">
        <v>1732</v>
      </c>
      <c r="G389" s="3">
        <v>14602</v>
      </c>
      <c r="H389">
        <v>10668</v>
      </c>
      <c r="I389">
        <v>3720</v>
      </c>
      <c r="J389">
        <v>2469</v>
      </c>
      <c r="K389">
        <v>1515</v>
      </c>
      <c r="L389">
        <v>2653</v>
      </c>
      <c r="M389">
        <v>21025</v>
      </c>
      <c r="P389" t="s">
        <v>3949</v>
      </c>
      <c r="Q389" t="s">
        <v>3953</v>
      </c>
      <c r="R389" t="s">
        <v>3899</v>
      </c>
      <c r="S389" t="s">
        <v>4809</v>
      </c>
      <c r="T389" t="s">
        <v>4879</v>
      </c>
      <c r="U389" t="s">
        <v>4880</v>
      </c>
      <c r="AA389" t="s">
        <v>2374</v>
      </c>
    </row>
    <row r="390" spans="1:27" x14ac:dyDescent="0.3">
      <c r="A390" t="s">
        <v>478</v>
      </c>
      <c r="L390">
        <v>94</v>
      </c>
      <c r="M390">
        <v>94</v>
      </c>
      <c r="P390" t="s">
        <v>3949</v>
      </c>
      <c r="Q390" t="s">
        <v>3953</v>
      </c>
      <c r="R390" t="s">
        <v>3899</v>
      </c>
      <c r="S390" t="s">
        <v>4881</v>
      </c>
      <c r="T390" t="s">
        <v>4882</v>
      </c>
      <c r="U390" t="s">
        <v>4883</v>
      </c>
      <c r="W390" t="s">
        <v>8874</v>
      </c>
      <c r="X390" t="s">
        <v>8610</v>
      </c>
      <c r="Y390" t="s">
        <v>8611</v>
      </c>
      <c r="AA390" t="s">
        <v>2375</v>
      </c>
    </row>
    <row r="391" spans="1:27" x14ac:dyDescent="0.3">
      <c r="A391" t="s">
        <v>1378</v>
      </c>
      <c r="B391">
        <v>587</v>
      </c>
      <c r="E391">
        <v>341</v>
      </c>
      <c r="F391">
        <v>203</v>
      </c>
      <c r="G391" s="3">
        <v>1131</v>
      </c>
      <c r="H391">
        <v>984</v>
      </c>
      <c r="I391">
        <v>177</v>
      </c>
      <c r="K391">
        <v>104</v>
      </c>
      <c r="L391">
        <v>508</v>
      </c>
      <c r="M391">
        <v>1773</v>
      </c>
      <c r="P391" t="s">
        <v>3949</v>
      </c>
      <c r="Q391" t="s">
        <v>3953</v>
      </c>
      <c r="R391" t="s">
        <v>3899</v>
      </c>
      <c r="S391" t="s">
        <v>4751</v>
      </c>
      <c r="T391" t="s">
        <v>4884</v>
      </c>
      <c r="U391" t="s">
        <v>4885</v>
      </c>
      <c r="W391" t="s">
        <v>8848</v>
      </c>
      <c r="X391" t="s">
        <v>8610</v>
      </c>
      <c r="Y391" t="s">
        <v>8849</v>
      </c>
      <c r="AA391" t="s">
        <v>2376</v>
      </c>
    </row>
    <row r="392" spans="1:27" x14ac:dyDescent="0.3">
      <c r="A392" t="s">
        <v>929</v>
      </c>
      <c r="B392">
        <v>79</v>
      </c>
      <c r="G392" s="3">
        <v>79</v>
      </c>
      <c r="H392">
        <v>218</v>
      </c>
      <c r="M392">
        <v>218</v>
      </c>
      <c r="P392" t="s">
        <v>3949</v>
      </c>
      <c r="Q392" t="s">
        <v>3953</v>
      </c>
      <c r="R392" t="s">
        <v>3899</v>
      </c>
      <c r="S392" t="s">
        <v>4754</v>
      </c>
      <c r="T392" t="s">
        <v>4835</v>
      </c>
      <c r="U392" t="s">
        <v>4836</v>
      </c>
      <c r="W392" t="s">
        <v>8870</v>
      </c>
      <c r="X392" t="s">
        <v>8610</v>
      </c>
      <c r="Y392" t="s">
        <v>8611</v>
      </c>
      <c r="AA392" t="s">
        <v>2377</v>
      </c>
    </row>
    <row r="393" spans="1:27" x14ac:dyDescent="0.3">
      <c r="A393" t="s">
        <v>1293</v>
      </c>
      <c r="K393">
        <v>8</v>
      </c>
      <c r="M393">
        <v>8</v>
      </c>
      <c r="P393" t="s">
        <v>3949</v>
      </c>
      <c r="Q393" t="s">
        <v>3953</v>
      </c>
      <c r="R393" t="s">
        <v>3899</v>
      </c>
      <c r="S393" t="s">
        <v>4886</v>
      </c>
      <c r="T393" t="s">
        <v>4887</v>
      </c>
      <c r="U393" t="s">
        <v>4888</v>
      </c>
      <c r="W393" t="s">
        <v>8875</v>
      </c>
      <c r="X393" t="s">
        <v>8610</v>
      </c>
      <c r="Y393" t="s">
        <v>8611</v>
      </c>
      <c r="AA393" t="s">
        <v>2378</v>
      </c>
    </row>
    <row r="394" spans="1:27" x14ac:dyDescent="0.3">
      <c r="A394" t="s">
        <v>1090</v>
      </c>
      <c r="B394">
        <v>21</v>
      </c>
      <c r="G394" s="3">
        <v>21</v>
      </c>
      <c r="P394" t="s">
        <v>3949</v>
      </c>
      <c r="Q394" t="s">
        <v>3953</v>
      </c>
      <c r="R394" t="s">
        <v>3899</v>
      </c>
      <c r="S394" t="s">
        <v>4881</v>
      </c>
      <c r="T394" t="s">
        <v>4889</v>
      </c>
      <c r="U394" t="s">
        <v>4890</v>
      </c>
      <c r="AA394" t="s">
        <v>2379</v>
      </c>
    </row>
    <row r="395" spans="1:27" x14ac:dyDescent="0.3">
      <c r="A395" t="s">
        <v>1625</v>
      </c>
      <c r="B395">
        <v>500</v>
      </c>
      <c r="G395" s="3">
        <v>500</v>
      </c>
      <c r="H395">
        <v>603</v>
      </c>
      <c r="M395">
        <v>603</v>
      </c>
      <c r="P395" t="s">
        <v>3949</v>
      </c>
      <c r="Q395" t="s">
        <v>3953</v>
      </c>
      <c r="R395" t="s">
        <v>3899</v>
      </c>
      <c r="S395" t="s">
        <v>4824</v>
      </c>
      <c r="T395" t="s">
        <v>4891</v>
      </c>
      <c r="U395" t="s">
        <v>4892</v>
      </c>
      <c r="Y395" t="s">
        <v>8624</v>
      </c>
      <c r="AA395" t="s">
        <v>2380</v>
      </c>
    </row>
    <row r="396" spans="1:27" x14ac:dyDescent="0.3">
      <c r="A396" t="s">
        <v>663</v>
      </c>
      <c r="F396">
        <v>1128</v>
      </c>
      <c r="G396" s="3">
        <v>1128</v>
      </c>
      <c r="L396">
        <v>784</v>
      </c>
      <c r="M396">
        <v>784</v>
      </c>
      <c r="P396" t="s">
        <v>3949</v>
      </c>
      <c r="Q396" t="s">
        <v>3953</v>
      </c>
      <c r="R396" t="s">
        <v>3899</v>
      </c>
      <c r="S396" t="s">
        <v>4893</v>
      </c>
      <c r="T396" t="s">
        <v>4894</v>
      </c>
      <c r="U396" t="s">
        <v>4895</v>
      </c>
      <c r="AA396" t="s">
        <v>2381</v>
      </c>
    </row>
    <row r="397" spans="1:27" x14ac:dyDescent="0.3">
      <c r="A397" t="s">
        <v>413</v>
      </c>
      <c r="C397">
        <v>2</v>
      </c>
      <c r="G397" s="3">
        <v>2</v>
      </c>
      <c r="P397" t="s">
        <v>3949</v>
      </c>
      <c r="Q397" t="s">
        <v>3953</v>
      </c>
      <c r="R397" t="s">
        <v>3899</v>
      </c>
      <c r="S397" t="s">
        <v>4896</v>
      </c>
      <c r="T397" t="s">
        <v>4897</v>
      </c>
      <c r="U397" t="s">
        <v>4898</v>
      </c>
      <c r="W397" t="s">
        <v>8845</v>
      </c>
      <c r="X397" t="s">
        <v>8610</v>
      </c>
      <c r="Y397" t="s">
        <v>8611</v>
      </c>
      <c r="AA397" t="s">
        <v>2382</v>
      </c>
    </row>
    <row r="398" spans="1:27" x14ac:dyDescent="0.3">
      <c r="A398" t="s">
        <v>560</v>
      </c>
      <c r="B398">
        <v>40</v>
      </c>
      <c r="G398" s="3">
        <v>40</v>
      </c>
      <c r="P398" t="s">
        <v>3949</v>
      </c>
      <c r="Q398" t="s">
        <v>3953</v>
      </c>
      <c r="R398" t="s">
        <v>3899</v>
      </c>
      <c r="S398" t="s">
        <v>4857</v>
      </c>
      <c r="T398" t="s">
        <v>4899</v>
      </c>
      <c r="U398" t="s">
        <v>4900</v>
      </c>
      <c r="W398" t="s">
        <v>8846</v>
      </c>
      <c r="X398" t="s">
        <v>8610</v>
      </c>
      <c r="Y398" t="s">
        <v>8611</v>
      </c>
      <c r="AA398" t="s">
        <v>2383</v>
      </c>
    </row>
    <row r="399" spans="1:27" x14ac:dyDescent="0.3">
      <c r="A399" t="s">
        <v>524</v>
      </c>
      <c r="B399">
        <v>145</v>
      </c>
      <c r="G399" s="3">
        <v>145</v>
      </c>
      <c r="P399" t="s">
        <v>3949</v>
      </c>
      <c r="Q399" t="s">
        <v>3953</v>
      </c>
      <c r="R399" t="s">
        <v>3899</v>
      </c>
      <c r="S399" t="s">
        <v>4901</v>
      </c>
      <c r="T399" t="s">
        <v>4902</v>
      </c>
      <c r="U399" t="s">
        <v>4903</v>
      </c>
      <c r="AA399" t="s">
        <v>2384</v>
      </c>
    </row>
    <row r="400" spans="1:27" x14ac:dyDescent="0.3">
      <c r="A400" t="s">
        <v>949</v>
      </c>
      <c r="F400">
        <v>98</v>
      </c>
      <c r="G400" s="3">
        <v>98</v>
      </c>
      <c r="P400" t="s">
        <v>3949</v>
      </c>
      <c r="Q400" t="s">
        <v>3953</v>
      </c>
      <c r="R400" t="s">
        <v>3899</v>
      </c>
      <c r="S400" t="s">
        <v>4904</v>
      </c>
      <c r="T400" t="s">
        <v>4905</v>
      </c>
      <c r="U400" t="s">
        <v>4906</v>
      </c>
      <c r="W400" t="s">
        <v>8876</v>
      </c>
      <c r="X400" t="s">
        <v>8610</v>
      </c>
      <c r="Y400" t="s">
        <v>8611</v>
      </c>
      <c r="AA400" t="s">
        <v>2385</v>
      </c>
    </row>
    <row r="401" spans="1:27" x14ac:dyDescent="0.3">
      <c r="A401" t="s">
        <v>1469</v>
      </c>
      <c r="D401">
        <v>2272</v>
      </c>
      <c r="E401">
        <v>803</v>
      </c>
      <c r="G401" s="3">
        <v>3075</v>
      </c>
      <c r="I401">
        <v>682</v>
      </c>
      <c r="J401">
        <v>1108</v>
      </c>
      <c r="K401">
        <v>675</v>
      </c>
      <c r="M401">
        <v>2465</v>
      </c>
      <c r="P401" t="s">
        <v>3949</v>
      </c>
      <c r="Q401" t="s">
        <v>3953</v>
      </c>
      <c r="R401" t="s">
        <v>3899</v>
      </c>
      <c r="S401" t="s">
        <v>4907</v>
      </c>
      <c r="T401" t="s">
        <v>4908</v>
      </c>
      <c r="U401" t="s">
        <v>4909</v>
      </c>
      <c r="AA401" t="s">
        <v>2386</v>
      </c>
    </row>
    <row r="402" spans="1:27" x14ac:dyDescent="0.3">
      <c r="A402" t="s">
        <v>1204</v>
      </c>
      <c r="B402">
        <v>16</v>
      </c>
      <c r="D402">
        <v>4</v>
      </c>
      <c r="G402" s="3">
        <v>20</v>
      </c>
      <c r="H402">
        <v>68</v>
      </c>
      <c r="I402">
        <v>1179</v>
      </c>
      <c r="M402">
        <v>1247</v>
      </c>
      <c r="P402" t="s">
        <v>3949</v>
      </c>
      <c r="Q402" t="s">
        <v>3953</v>
      </c>
      <c r="R402" t="s">
        <v>3899</v>
      </c>
      <c r="S402" t="s">
        <v>4865</v>
      </c>
      <c r="T402" t="s">
        <v>4910</v>
      </c>
      <c r="U402" t="s">
        <v>4911</v>
      </c>
      <c r="AA402" t="s">
        <v>2387</v>
      </c>
    </row>
    <row r="403" spans="1:27" x14ac:dyDescent="0.3">
      <c r="A403" t="s">
        <v>1355</v>
      </c>
      <c r="K403">
        <v>306</v>
      </c>
      <c r="M403">
        <v>306</v>
      </c>
      <c r="P403" t="s">
        <v>3949</v>
      </c>
      <c r="Q403" t="s">
        <v>3953</v>
      </c>
      <c r="R403" t="s">
        <v>3899</v>
      </c>
      <c r="S403" t="s">
        <v>4912</v>
      </c>
      <c r="T403" t="s">
        <v>4913</v>
      </c>
      <c r="U403" t="s">
        <v>4914</v>
      </c>
      <c r="W403" t="s">
        <v>8842</v>
      </c>
      <c r="X403" t="s">
        <v>8610</v>
      </c>
      <c r="Y403" t="s">
        <v>8611</v>
      </c>
      <c r="AA403" t="s">
        <v>2388</v>
      </c>
    </row>
    <row r="404" spans="1:27" x14ac:dyDescent="0.3">
      <c r="A404" t="s">
        <v>1304</v>
      </c>
      <c r="C404">
        <v>26</v>
      </c>
      <c r="G404" s="3">
        <v>26</v>
      </c>
      <c r="P404" t="s">
        <v>3949</v>
      </c>
      <c r="Q404" t="s">
        <v>3953</v>
      </c>
      <c r="R404" t="s">
        <v>3899</v>
      </c>
      <c r="S404" t="s">
        <v>4817</v>
      </c>
      <c r="T404" t="s">
        <v>4915</v>
      </c>
      <c r="U404" t="s">
        <v>4916</v>
      </c>
      <c r="W404" t="s">
        <v>8877</v>
      </c>
      <c r="X404" t="s">
        <v>8610</v>
      </c>
      <c r="Y404" t="s">
        <v>8611</v>
      </c>
      <c r="AA404" t="s">
        <v>2389</v>
      </c>
    </row>
    <row r="405" spans="1:27" x14ac:dyDescent="0.3">
      <c r="A405" t="s">
        <v>1297</v>
      </c>
      <c r="H405">
        <v>176</v>
      </c>
      <c r="M405">
        <v>176</v>
      </c>
      <c r="P405" t="s">
        <v>3949</v>
      </c>
      <c r="Q405" t="s">
        <v>3953</v>
      </c>
      <c r="R405" t="s">
        <v>3899</v>
      </c>
      <c r="S405" t="s">
        <v>4917</v>
      </c>
      <c r="T405" t="s">
        <v>4918</v>
      </c>
      <c r="U405" t="s">
        <v>4919</v>
      </c>
      <c r="W405" t="s">
        <v>8850</v>
      </c>
      <c r="X405" t="s">
        <v>8610</v>
      </c>
      <c r="Y405" t="s">
        <v>8611</v>
      </c>
      <c r="AA405" t="s">
        <v>2390</v>
      </c>
    </row>
    <row r="406" spans="1:27" x14ac:dyDescent="0.3">
      <c r="A406" t="s">
        <v>1246</v>
      </c>
      <c r="B406">
        <v>84</v>
      </c>
      <c r="G406" s="3">
        <v>84</v>
      </c>
      <c r="K406">
        <v>14</v>
      </c>
      <c r="M406">
        <v>14</v>
      </c>
      <c r="P406" t="s">
        <v>3949</v>
      </c>
      <c r="Q406" t="s">
        <v>3953</v>
      </c>
      <c r="R406" t="s">
        <v>3899</v>
      </c>
      <c r="S406" t="s">
        <v>4920</v>
      </c>
      <c r="T406" t="s">
        <v>4921</v>
      </c>
      <c r="U406" t="s">
        <v>4922</v>
      </c>
      <c r="AA406" t="s">
        <v>2391</v>
      </c>
    </row>
    <row r="407" spans="1:27" x14ac:dyDescent="0.3">
      <c r="A407" t="s">
        <v>584</v>
      </c>
      <c r="B407">
        <v>17</v>
      </c>
      <c r="G407" s="3">
        <v>17</v>
      </c>
      <c r="P407" t="s">
        <v>3949</v>
      </c>
      <c r="Q407" t="s">
        <v>3953</v>
      </c>
      <c r="R407" t="s">
        <v>3899</v>
      </c>
      <c r="S407" t="s">
        <v>4923</v>
      </c>
      <c r="T407" t="s">
        <v>4923</v>
      </c>
      <c r="U407" t="s">
        <v>4923</v>
      </c>
      <c r="AA407" t="s">
        <v>2392</v>
      </c>
    </row>
    <row r="408" spans="1:27" x14ac:dyDescent="0.3">
      <c r="A408" t="s">
        <v>657</v>
      </c>
      <c r="E408">
        <v>115</v>
      </c>
      <c r="F408">
        <v>11</v>
      </c>
      <c r="G408" s="3">
        <v>126</v>
      </c>
      <c r="H408">
        <v>4997</v>
      </c>
      <c r="I408">
        <v>84</v>
      </c>
      <c r="J408">
        <v>1487</v>
      </c>
      <c r="K408">
        <v>42</v>
      </c>
      <c r="M408">
        <v>6610</v>
      </c>
      <c r="P408" t="s">
        <v>3949</v>
      </c>
      <c r="Q408" t="s">
        <v>3953</v>
      </c>
      <c r="R408" t="s">
        <v>3899</v>
      </c>
      <c r="S408" t="s">
        <v>4826</v>
      </c>
      <c r="T408" t="s">
        <v>4924</v>
      </c>
      <c r="U408" t="s">
        <v>4925</v>
      </c>
      <c r="W408" t="s">
        <v>8616</v>
      </c>
      <c r="X408" t="s">
        <v>8610</v>
      </c>
      <c r="Y408" t="s">
        <v>8611</v>
      </c>
      <c r="AA408" t="s">
        <v>2393</v>
      </c>
    </row>
    <row r="409" spans="1:27" x14ac:dyDescent="0.3">
      <c r="A409" t="s">
        <v>863</v>
      </c>
      <c r="B409">
        <v>248</v>
      </c>
      <c r="C409">
        <v>122</v>
      </c>
      <c r="G409" s="3">
        <v>370</v>
      </c>
      <c r="H409">
        <v>1442</v>
      </c>
      <c r="I409">
        <v>74</v>
      </c>
      <c r="M409">
        <v>1516</v>
      </c>
      <c r="P409" t="s">
        <v>3949</v>
      </c>
      <c r="Q409" t="s">
        <v>3953</v>
      </c>
      <c r="R409" t="s">
        <v>3899</v>
      </c>
      <c r="S409" t="s">
        <v>4873</v>
      </c>
      <c r="T409" t="s">
        <v>4926</v>
      </c>
      <c r="U409" t="s">
        <v>4927</v>
      </c>
      <c r="AA409" t="s">
        <v>2394</v>
      </c>
    </row>
    <row r="410" spans="1:27" x14ac:dyDescent="0.3">
      <c r="A410" t="s">
        <v>894</v>
      </c>
      <c r="J410">
        <v>36</v>
      </c>
      <c r="M410">
        <v>36</v>
      </c>
      <c r="P410" t="s">
        <v>3949</v>
      </c>
      <c r="Q410" t="s">
        <v>3953</v>
      </c>
      <c r="R410" t="s">
        <v>3899</v>
      </c>
      <c r="S410" t="s">
        <v>4751</v>
      </c>
      <c r="T410" t="s">
        <v>4928</v>
      </c>
      <c r="U410" t="s">
        <v>4929</v>
      </c>
      <c r="AA410" t="s">
        <v>2395</v>
      </c>
    </row>
    <row r="411" spans="1:27" x14ac:dyDescent="0.3">
      <c r="A411" t="s">
        <v>1558</v>
      </c>
      <c r="H411">
        <v>365</v>
      </c>
      <c r="M411">
        <v>365</v>
      </c>
      <c r="P411" t="s">
        <v>3949</v>
      </c>
      <c r="Q411" t="s">
        <v>3953</v>
      </c>
      <c r="R411" t="s">
        <v>3899</v>
      </c>
      <c r="S411" t="s">
        <v>4930</v>
      </c>
      <c r="T411" t="s">
        <v>4931</v>
      </c>
      <c r="U411" t="s">
        <v>4932</v>
      </c>
      <c r="W411" t="s">
        <v>8878</v>
      </c>
      <c r="X411" t="s">
        <v>8610</v>
      </c>
      <c r="Y411" t="s">
        <v>8611</v>
      </c>
      <c r="AA411" t="s">
        <v>2396</v>
      </c>
    </row>
    <row r="412" spans="1:27" x14ac:dyDescent="0.3">
      <c r="A412" t="s">
        <v>424</v>
      </c>
      <c r="B412">
        <v>3771</v>
      </c>
      <c r="C412">
        <v>1630</v>
      </c>
      <c r="G412" s="3">
        <v>5401</v>
      </c>
      <c r="H412">
        <v>10026</v>
      </c>
      <c r="I412">
        <v>4588</v>
      </c>
      <c r="J412">
        <v>10</v>
      </c>
      <c r="M412">
        <v>14624</v>
      </c>
      <c r="P412" t="s">
        <v>3949</v>
      </c>
      <c r="Q412" t="s">
        <v>3953</v>
      </c>
      <c r="R412" t="s">
        <v>3899</v>
      </c>
      <c r="S412" t="s">
        <v>4754</v>
      </c>
      <c r="T412" t="s">
        <v>4831</v>
      </c>
      <c r="U412" t="s">
        <v>4933</v>
      </c>
      <c r="W412" t="s">
        <v>8850</v>
      </c>
      <c r="X412" t="s">
        <v>8610</v>
      </c>
      <c r="Y412" t="s">
        <v>8611</v>
      </c>
      <c r="AA412" t="s">
        <v>2397</v>
      </c>
    </row>
    <row r="413" spans="1:27" x14ac:dyDescent="0.3">
      <c r="A413" t="s">
        <v>770</v>
      </c>
      <c r="B413">
        <v>819</v>
      </c>
      <c r="C413">
        <v>50</v>
      </c>
      <c r="D413">
        <v>234</v>
      </c>
      <c r="E413">
        <v>544</v>
      </c>
      <c r="F413">
        <v>63</v>
      </c>
      <c r="G413" s="3">
        <v>1710</v>
      </c>
      <c r="H413">
        <v>423</v>
      </c>
      <c r="I413">
        <v>380</v>
      </c>
      <c r="J413">
        <v>330</v>
      </c>
      <c r="K413">
        <v>130</v>
      </c>
      <c r="L413">
        <v>220</v>
      </c>
      <c r="M413">
        <v>1483</v>
      </c>
      <c r="P413" t="s">
        <v>3949</v>
      </c>
      <c r="Q413" t="s">
        <v>3953</v>
      </c>
      <c r="R413" t="s">
        <v>3899</v>
      </c>
      <c r="S413" t="s">
        <v>4772</v>
      </c>
      <c r="T413" t="s">
        <v>4934</v>
      </c>
      <c r="U413" t="s">
        <v>4935</v>
      </c>
      <c r="AA413" t="s">
        <v>2398</v>
      </c>
    </row>
    <row r="414" spans="1:27" x14ac:dyDescent="0.3">
      <c r="A414" t="s">
        <v>943</v>
      </c>
      <c r="L414">
        <v>130</v>
      </c>
      <c r="M414">
        <v>130</v>
      </c>
      <c r="P414" t="s">
        <v>3949</v>
      </c>
      <c r="Q414" t="s">
        <v>3953</v>
      </c>
      <c r="R414" t="s">
        <v>3899</v>
      </c>
      <c r="S414" t="s">
        <v>4790</v>
      </c>
      <c r="T414" t="s">
        <v>4936</v>
      </c>
      <c r="U414" t="s">
        <v>4937</v>
      </c>
      <c r="AA414" t="s">
        <v>2399</v>
      </c>
    </row>
    <row r="415" spans="1:27" x14ac:dyDescent="0.3">
      <c r="A415" t="s">
        <v>1254</v>
      </c>
      <c r="B415">
        <v>3049</v>
      </c>
      <c r="G415" s="3">
        <v>3049</v>
      </c>
      <c r="H415">
        <v>1029</v>
      </c>
      <c r="I415">
        <v>333</v>
      </c>
      <c r="M415">
        <v>1362</v>
      </c>
      <c r="P415" t="s">
        <v>3949</v>
      </c>
      <c r="Q415" t="s">
        <v>3953</v>
      </c>
      <c r="R415" t="s">
        <v>3899</v>
      </c>
      <c r="S415" t="s">
        <v>4754</v>
      </c>
      <c r="T415" t="s">
        <v>4831</v>
      </c>
      <c r="U415" t="s">
        <v>4938</v>
      </c>
      <c r="W415" t="s">
        <v>8850</v>
      </c>
      <c r="X415" t="s">
        <v>8610</v>
      </c>
      <c r="Y415" t="s">
        <v>8611</v>
      </c>
      <c r="AA415" t="s">
        <v>2400</v>
      </c>
    </row>
    <row r="416" spans="1:27" x14ac:dyDescent="0.3">
      <c r="A416" t="s">
        <v>1142</v>
      </c>
      <c r="D416">
        <v>7</v>
      </c>
      <c r="G416" s="3">
        <v>7</v>
      </c>
      <c r="P416" t="s">
        <v>3949</v>
      </c>
      <c r="Q416" t="s">
        <v>3953</v>
      </c>
      <c r="R416" t="s">
        <v>3899</v>
      </c>
      <c r="S416" t="s">
        <v>4939</v>
      </c>
      <c r="T416" t="s">
        <v>4940</v>
      </c>
      <c r="U416" t="s">
        <v>4941</v>
      </c>
      <c r="W416" t="s">
        <v>8826</v>
      </c>
      <c r="X416" t="s">
        <v>8610</v>
      </c>
      <c r="Y416" t="s">
        <v>8611</v>
      </c>
      <c r="AA416" t="s">
        <v>2401</v>
      </c>
    </row>
    <row r="417" spans="1:27" x14ac:dyDescent="0.3">
      <c r="A417" t="s">
        <v>416</v>
      </c>
      <c r="F417">
        <v>276</v>
      </c>
      <c r="G417" s="3">
        <v>276</v>
      </c>
      <c r="P417" t="s">
        <v>3949</v>
      </c>
      <c r="Q417" t="s">
        <v>3953</v>
      </c>
      <c r="R417" t="s">
        <v>3899</v>
      </c>
      <c r="S417" t="s">
        <v>4881</v>
      </c>
      <c r="T417" t="s">
        <v>4942</v>
      </c>
      <c r="U417" t="s">
        <v>4943</v>
      </c>
      <c r="AA417" t="s">
        <v>2402</v>
      </c>
    </row>
    <row r="418" spans="1:27" x14ac:dyDescent="0.3">
      <c r="A418" t="s">
        <v>414</v>
      </c>
      <c r="E418">
        <v>36</v>
      </c>
      <c r="G418" s="3">
        <v>36</v>
      </c>
      <c r="P418" t="s">
        <v>3949</v>
      </c>
      <c r="Q418" t="s">
        <v>3953</v>
      </c>
      <c r="R418" t="s">
        <v>3899</v>
      </c>
      <c r="S418" t="s">
        <v>4944</v>
      </c>
      <c r="T418" t="s">
        <v>4945</v>
      </c>
      <c r="U418" t="s">
        <v>4946</v>
      </c>
      <c r="W418" t="s">
        <v>8879</v>
      </c>
      <c r="X418" t="s">
        <v>8610</v>
      </c>
      <c r="Y418" t="s">
        <v>8611</v>
      </c>
      <c r="AA418" t="s">
        <v>2403</v>
      </c>
    </row>
    <row r="419" spans="1:27" x14ac:dyDescent="0.3">
      <c r="A419" t="s">
        <v>515</v>
      </c>
      <c r="D419">
        <v>132</v>
      </c>
      <c r="G419" s="3">
        <v>132</v>
      </c>
      <c r="P419" t="s">
        <v>3949</v>
      </c>
      <c r="Q419" t="s">
        <v>3953</v>
      </c>
      <c r="R419" t="s">
        <v>3899</v>
      </c>
      <c r="S419" t="s">
        <v>4896</v>
      </c>
      <c r="T419" t="s">
        <v>4947</v>
      </c>
      <c r="U419" t="s">
        <v>4948</v>
      </c>
      <c r="AA419" t="s">
        <v>2404</v>
      </c>
    </row>
    <row r="420" spans="1:27" x14ac:dyDescent="0.3">
      <c r="A420" t="s">
        <v>1084</v>
      </c>
      <c r="J420">
        <v>18</v>
      </c>
      <c r="M420">
        <v>18</v>
      </c>
      <c r="P420" t="s">
        <v>3949</v>
      </c>
      <c r="Q420" t="s">
        <v>3953</v>
      </c>
      <c r="R420" t="s">
        <v>3899</v>
      </c>
      <c r="S420" t="s">
        <v>4920</v>
      </c>
      <c r="T420" t="s">
        <v>4949</v>
      </c>
      <c r="U420" t="s">
        <v>4950</v>
      </c>
      <c r="AA420" t="s">
        <v>2405</v>
      </c>
    </row>
    <row r="421" spans="1:27" x14ac:dyDescent="0.3">
      <c r="A421" t="s">
        <v>460</v>
      </c>
      <c r="B421">
        <v>56</v>
      </c>
      <c r="F421">
        <v>152</v>
      </c>
      <c r="G421" s="3">
        <v>208</v>
      </c>
      <c r="H421">
        <v>286</v>
      </c>
      <c r="J421">
        <v>98</v>
      </c>
      <c r="K421">
        <v>5</v>
      </c>
      <c r="M421">
        <v>389</v>
      </c>
      <c r="P421" t="s">
        <v>3949</v>
      </c>
      <c r="Q421" t="s">
        <v>3953</v>
      </c>
      <c r="R421" t="s">
        <v>3899</v>
      </c>
      <c r="S421" t="s">
        <v>4772</v>
      </c>
      <c r="T421" t="s">
        <v>4951</v>
      </c>
      <c r="U421" t="s">
        <v>4952</v>
      </c>
      <c r="AA421" t="s">
        <v>2406</v>
      </c>
    </row>
    <row r="422" spans="1:27" x14ac:dyDescent="0.3">
      <c r="A422" t="s">
        <v>540</v>
      </c>
      <c r="C422">
        <v>85</v>
      </c>
      <c r="G422" s="3">
        <v>85</v>
      </c>
      <c r="I422">
        <v>322</v>
      </c>
      <c r="K422">
        <v>60</v>
      </c>
      <c r="M422">
        <v>382</v>
      </c>
      <c r="P422" t="s">
        <v>3949</v>
      </c>
      <c r="Q422" t="s">
        <v>3953</v>
      </c>
      <c r="R422" t="s">
        <v>3899</v>
      </c>
      <c r="S422" t="s">
        <v>4754</v>
      </c>
      <c r="T422" t="s">
        <v>4831</v>
      </c>
      <c r="U422" t="s">
        <v>4953</v>
      </c>
      <c r="W422" t="s">
        <v>8850</v>
      </c>
      <c r="X422" t="s">
        <v>8610</v>
      </c>
      <c r="Y422" t="s">
        <v>8611</v>
      </c>
      <c r="AA422" t="s">
        <v>2407</v>
      </c>
    </row>
    <row r="423" spans="1:27" x14ac:dyDescent="0.3">
      <c r="A423" t="s">
        <v>1149</v>
      </c>
      <c r="B423">
        <v>436</v>
      </c>
      <c r="G423" s="3">
        <v>436</v>
      </c>
      <c r="H423">
        <v>671</v>
      </c>
      <c r="M423">
        <v>671</v>
      </c>
      <c r="P423" t="s">
        <v>3949</v>
      </c>
      <c r="Q423" t="s">
        <v>3953</v>
      </c>
      <c r="R423" t="s">
        <v>3899</v>
      </c>
      <c r="S423" t="s">
        <v>4881</v>
      </c>
      <c r="T423" t="s">
        <v>4954</v>
      </c>
      <c r="U423" t="s">
        <v>4955</v>
      </c>
      <c r="AA423" t="s">
        <v>2408</v>
      </c>
    </row>
    <row r="424" spans="1:27" x14ac:dyDescent="0.3">
      <c r="A424" t="s">
        <v>1467</v>
      </c>
      <c r="B424">
        <v>174</v>
      </c>
      <c r="C424">
        <v>18</v>
      </c>
      <c r="G424" s="3">
        <v>192</v>
      </c>
      <c r="H424">
        <v>6072</v>
      </c>
      <c r="I424">
        <v>1268</v>
      </c>
      <c r="J424">
        <v>13</v>
      </c>
      <c r="M424">
        <v>7353</v>
      </c>
      <c r="P424" t="s">
        <v>3949</v>
      </c>
      <c r="Q424" t="s">
        <v>3953</v>
      </c>
      <c r="R424" t="s">
        <v>3899</v>
      </c>
      <c r="S424" t="s">
        <v>4873</v>
      </c>
      <c r="T424" t="s">
        <v>4956</v>
      </c>
      <c r="U424" t="s">
        <v>4957</v>
      </c>
      <c r="AA424" t="s">
        <v>2409</v>
      </c>
    </row>
    <row r="425" spans="1:27" x14ac:dyDescent="0.3">
      <c r="A425" t="s">
        <v>660</v>
      </c>
      <c r="E425">
        <v>2698</v>
      </c>
      <c r="G425" s="3">
        <v>2698</v>
      </c>
      <c r="I425">
        <v>48</v>
      </c>
      <c r="M425">
        <v>48</v>
      </c>
      <c r="P425" t="s">
        <v>3949</v>
      </c>
      <c r="Q425" t="s">
        <v>3953</v>
      </c>
      <c r="R425" t="s">
        <v>3899</v>
      </c>
      <c r="S425" t="s">
        <v>4809</v>
      </c>
      <c r="T425" t="s">
        <v>4958</v>
      </c>
      <c r="U425" t="s">
        <v>4959</v>
      </c>
      <c r="AA425" t="s">
        <v>2410</v>
      </c>
    </row>
    <row r="426" spans="1:27" x14ac:dyDescent="0.3">
      <c r="A426" t="s">
        <v>1544</v>
      </c>
      <c r="H426">
        <v>5</v>
      </c>
      <c r="M426">
        <v>5</v>
      </c>
      <c r="P426" t="s">
        <v>3949</v>
      </c>
      <c r="Q426" t="s">
        <v>3953</v>
      </c>
      <c r="R426" t="s">
        <v>3899</v>
      </c>
      <c r="S426" t="s">
        <v>4809</v>
      </c>
      <c r="T426" t="s">
        <v>4960</v>
      </c>
      <c r="U426" t="s">
        <v>4961</v>
      </c>
      <c r="AA426" t="s">
        <v>2411</v>
      </c>
    </row>
    <row r="427" spans="1:27" x14ac:dyDescent="0.3">
      <c r="A427" t="s">
        <v>1021</v>
      </c>
      <c r="C427">
        <v>15</v>
      </c>
      <c r="G427" s="3">
        <v>15</v>
      </c>
      <c r="P427" t="s">
        <v>3949</v>
      </c>
      <c r="Q427" t="s">
        <v>3953</v>
      </c>
      <c r="R427" t="s">
        <v>3899</v>
      </c>
      <c r="S427" t="s">
        <v>4826</v>
      </c>
      <c r="T427" t="s">
        <v>4962</v>
      </c>
      <c r="U427" t="s">
        <v>4963</v>
      </c>
      <c r="W427" t="s">
        <v>8851</v>
      </c>
      <c r="X427" t="s">
        <v>8610</v>
      </c>
      <c r="Y427" t="s">
        <v>8611</v>
      </c>
      <c r="AA427" t="s">
        <v>2412</v>
      </c>
    </row>
    <row r="428" spans="1:27" x14ac:dyDescent="0.3">
      <c r="A428" t="s">
        <v>1012</v>
      </c>
      <c r="E428">
        <v>193</v>
      </c>
      <c r="G428" s="3">
        <v>193</v>
      </c>
      <c r="P428" t="s">
        <v>3949</v>
      </c>
      <c r="Q428" t="s">
        <v>3953</v>
      </c>
      <c r="R428" t="s">
        <v>3899</v>
      </c>
      <c r="S428" t="s">
        <v>4790</v>
      </c>
      <c r="T428" t="s">
        <v>4964</v>
      </c>
      <c r="U428" t="s">
        <v>4965</v>
      </c>
      <c r="W428" t="s">
        <v>8850</v>
      </c>
      <c r="X428" t="s">
        <v>8610</v>
      </c>
      <c r="Y428" t="s">
        <v>8611</v>
      </c>
      <c r="AA428" t="s">
        <v>2413</v>
      </c>
    </row>
    <row r="429" spans="1:27" x14ac:dyDescent="0.3">
      <c r="A429" t="s">
        <v>1604</v>
      </c>
      <c r="C429">
        <v>603</v>
      </c>
      <c r="D429">
        <v>1420</v>
      </c>
      <c r="E429">
        <v>984</v>
      </c>
      <c r="G429" s="3">
        <v>3007</v>
      </c>
      <c r="I429">
        <v>1022</v>
      </c>
      <c r="J429">
        <v>25</v>
      </c>
      <c r="K429">
        <v>506</v>
      </c>
      <c r="M429">
        <v>1553</v>
      </c>
      <c r="P429" t="s">
        <v>3949</v>
      </c>
      <c r="Q429" t="s">
        <v>3953</v>
      </c>
      <c r="R429" t="s">
        <v>3899</v>
      </c>
      <c r="S429" t="s">
        <v>4966</v>
      </c>
      <c r="T429" t="s">
        <v>4967</v>
      </c>
      <c r="U429" t="s">
        <v>4968</v>
      </c>
      <c r="AA429" t="s">
        <v>2414</v>
      </c>
    </row>
    <row r="430" spans="1:27" x14ac:dyDescent="0.3">
      <c r="A430" t="s">
        <v>539</v>
      </c>
      <c r="E430">
        <v>38</v>
      </c>
      <c r="G430" s="3">
        <v>38</v>
      </c>
      <c r="P430" t="s">
        <v>3949</v>
      </c>
      <c r="Q430" t="s">
        <v>3953</v>
      </c>
      <c r="R430" t="s">
        <v>3899</v>
      </c>
      <c r="S430" t="s">
        <v>4790</v>
      </c>
      <c r="T430" t="s">
        <v>4969</v>
      </c>
      <c r="U430" t="s">
        <v>4970</v>
      </c>
      <c r="W430" t="s">
        <v>8852</v>
      </c>
      <c r="X430" t="s">
        <v>8610</v>
      </c>
      <c r="Y430" t="s">
        <v>8611</v>
      </c>
      <c r="AA430" t="s">
        <v>2415</v>
      </c>
    </row>
    <row r="431" spans="1:27" x14ac:dyDescent="0.3">
      <c r="A431" t="s">
        <v>972</v>
      </c>
      <c r="F431">
        <v>220</v>
      </c>
      <c r="G431" s="3">
        <v>220</v>
      </c>
      <c r="P431" t="s">
        <v>3949</v>
      </c>
      <c r="Q431" t="s">
        <v>3953</v>
      </c>
      <c r="R431" t="s">
        <v>3899</v>
      </c>
      <c r="S431" t="s">
        <v>4772</v>
      </c>
      <c r="T431" t="s">
        <v>4971</v>
      </c>
      <c r="U431" t="s">
        <v>4972</v>
      </c>
      <c r="W431" t="s">
        <v>8880</v>
      </c>
      <c r="X431" t="s">
        <v>8610</v>
      </c>
      <c r="Y431" t="s">
        <v>8611</v>
      </c>
      <c r="AA431" t="s">
        <v>2416</v>
      </c>
    </row>
    <row r="432" spans="1:27" x14ac:dyDescent="0.3">
      <c r="A432" t="s">
        <v>1155</v>
      </c>
      <c r="I432">
        <v>25</v>
      </c>
      <c r="M432">
        <v>25</v>
      </c>
      <c r="P432" t="s">
        <v>3949</v>
      </c>
      <c r="Q432" t="s">
        <v>3953</v>
      </c>
      <c r="R432" t="s">
        <v>3899</v>
      </c>
      <c r="S432" t="s">
        <v>4973</v>
      </c>
      <c r="T432" t="s">
        <v>4974</v>
      </c>
      <c r="U432" t="s">
        <v>4975</v>
      </c>
      <c r="W432" t="s">
        <v>8875</v>
      </c>
      <c r="X432" t="s">
        <v>8610</v>
      </c>
      <c r="Y432" t="s">
        <v>8611</v>
      </c>
      <c r="AA432" t="s">
        <v>2417</v>
      </c>
    </row>
    <row r="433" spans="1:27" x14ac:dyDescent="0.3">
      <c r="A433" t="s">
        <v>717</v>
      </c>
      <c r="E433">
        <v>77</v>
      </c>
      <c r="G433" s="3">
        <v>77</v>
      </c>
      <c r="P433" t="s">
        <v>3949</v>
      </c>
      <c r="Q433" t="s">
        <v>3953</v>
      </c>
      <c r="R433" t="s">
        <v>3899</v>
      </c>
      <c r="S433" t="s">
        <v>4826</v>
      </c>
      <c r="T433" t="s">
        <v>4976</v>
      </c>
      <c r="U433" t="s">
        <v>4977</v>
      </c>
      <c r="AA433" t="s">
        <v>2418</v>
      </c>
    </row>
    <row r="434" spans="1:27" x14ac:dyDescent="0.3">
      <c r="A434" t="s">
        <v>729</v>
      </c>
      <c r="I434">
        <v>29</v>
      </c>
      <c r="M434">
        <v>29</v>
      </c>
      <c r="P434" t="s">
        <v>3949</v>
      </c>
      <c r="Q434" t="s">
        <v>3953</v>
      </c>
      <c r="R434" t="s">
        <v>3899</v>
      </c>
      <c r="S434" t="s">
        <v>4978</v>
      </c>
      <c r="T434" t="s">
        <v>4979</v>
      </c>
      <c r="U434" t="s">
        <v>4980</v>
      </c>
      <c r="AA434" t="s">
        <v>2419</v>
      </c>
    </row>
    <row r="435" spans="1:27" x14ac:dyDescent="0.3">
      <c r="A435" t="s">
        <v>372</v>
      </c>
      <c r="C435">
        <v>216</v>
      </c>
      <c r="D435">
        <v>2850</v>
      </c>
      <c r="G435" s="3">
        <v>3066</v>
      </c>
      <c r="H435">
        <v>171</v>
      </c>
      <c r="I435">
        <v>27</v>
      </c>
      <c r="J435">
        <v>507</v>
      </c>
      <c r="L435">
        <v>520</v>
      </c>
      <c r="M435">
        <v>1225</v>
      </c>
      <c r="P435" t="s">
        <v>3949</v>
      </c>
      <c r="Q435" t="s">
        <v>3953</v>
      </c>
      <c r="R435" t="s">
        <v>3899</v>
      </c>
      <c r="S435" t="s">
        <v>4775</v>
      </c>
      <c r="T435" t="s">
        <v>4981</v>
      </c>
      <c r="U435" t="s">
        <v>4982</v>
      </c>
      <c r="AA435" t="s">
        <v>2420</v>
      </c>
    </row>
    <row r="436" spans="1:27" x14ac:dyDescent="0.3">
      <c r="A436" t="s">
        <v>1240</v>
      </c>
      <c r="C436">
        <v>12</v>
      </c>
      <c r="G436" s="3">
        <v>12</v>
      </c>
      <c r="I436">
        <v>454</v>
      </c>
      <c r="M436">
        <v>454</v>
      </c>
      <c r="P436" t="s">
        <v>3949</v>
      </c>
      <c r="Q436" t="s">
        <v>3953</v>
      </c>
      <c r="R436" t="s">
        <v>3899</v>
      </c>
      <c r="S436" t="s">
        <v>4826</v>
      </c>
      <c r="T436" t="s">
        <v>4924</v>
      </c>
      <c r="U436" t="s">
        <v>4983</v>
      </c>
      <c r="W436" t="s">
        <v>8616</v>
      </c>
      <c r="X436" t="s">
        <v>8610</v>
      </c>
      <c r="Y436" t="s">
        <v>8611</v>
      </c>
      <c r="AA436" t="s">
        <v>2421</v>
      </c>
    </row>
    <row r="437" spans="1:27" x14ac:dyDescent="0.3">
      <c r="A437" t="s">
        <v>1556</v>
      </c>
      <c r="B437">
        <v>2236</v>
      </c>
      <c r="C437">
        <v>547</v>
      </c>
      <c r="G437" s="3">
        <v>2783</v>
      </c>
      <c r="H437">
        <v>581</v>
      </c>
      <c r="I437">
        <v>80</v>
      </c>
      <c r="M437">
        <v>661</v>
      </c>
      <c r="P437" t="s">
        <v>3949</v>
      </c>
      <c r="Q437" t="s">
        <v>3953</v>
      </c>
      <c r="R437" t="s">
        <v>3899</v>
      </c>
      <c r="S437" t="s">
        <v>4881</v>
      </c>
      <c r="T437" t="s">
        <v>4984</v>
      </c>
      <c r="U437" t="s">
        <v>4985</v>
      </c>
      <c r="V437" t="s">
        <v>9466</v>
      </c>
      <c r="AA437" t="s">
        <v>2422</v>
      </c>
    </row>
    <row r="438" spans="1:27" x14ac:dyDescent="0.3">
      <c r="A438" t="s">
        <v>1409</v>
      </c>
      <c r="K438">
        <v>10</v>
      </c>
      <c r="L438">
        <v>21</v>
      </c>
      <c r="M438">
        <v>31</v>
      </c>
      <c r="P438" t="s">
        <v>3949</v>
      </c>
      <c r="Q438" t="s">
        <v>3953</v>
      </c>
      <c r="R438" t="s">
        <v>3899</v>
      </c>
      <c r="S438" t="s">
        <v>4790</v>
      </c>
      <c r="T438" t="s">
        <v>4986</v>
      </c>
      <c r="U438" t="s">
        <v>4987</v>
      </c>
      <c r="AA438" t="s">
        <v>2423</v>
      </c>
    </row>
    <row r="439" spans="1:27" x14ac:dyDescent="0.3">
      <c r="A439" t="s">
        <v>388</v>
      </c>
      <c r="C439">
        <v>196</v>
      </c>
      <c r="D439">
        <v>10</v>
      </c>
      <c r="G439" s="3">
        <v>206</v>
      </c>
      <c r="I439">
        <v>7</v>
      </c>
      <c r="J439">
        <v>871</v>
      </c>
      <c r="K439">
        <v>26</v>
      </c>
      <c r="M439">
        <v>904</v>
      </c>
      <c r="P439" t="s">
        <v>3949</v>
      </c>
      <c r="Q439" t="s">
        <v>3953</v>
      </c>
      <c r="R439" t="s">
        <v>3899</v>
      </c>
      <c r="S439" t="s">
        <v>4988</v>
      </c>
      <c r="T439" t="s">
        <v>4989</v>
      </c>
      <c r="U439" t="s">
        <v>4990</v>
      </c>
      <c r="W439" t="s">
        <v>8702</v>
      </c>
      <c r="X439" t="s">
        <v>8610</v>
      </c>
      <c r="Y439" t="s">
        <v>8611</v>
      </c>
      <c r="AA439" t="s">
        <v>2424</v>
      </c>
    </row>
    <row r="440" spans="1:27" x14ac:dyDescent="0.3">
      <c r="A440" t="s">
        <v>593</v>
      </c>
      <c r="C440">
        <v>228</v>
      </c>
      <c r="F440">
        <v>64</v>
      </c>
      <c r="G440" s="3">
        <v>292</v>
      </c>
      <c r="H440">
        <v>98</v>
      </c>
      <c r="M440">
        <v>98</v>
      </c>
      <c r="P440" t="s">
        <v>3949</v>
      </c>
      <c r="Q440" t="s">
        <v>3953</v>
      </c>
      <c r="R440" t="s">
        <v>3899</v>
      </c>
      <c r="S440" t="s">
        <v>4809</v>
      </c>
      <c r="T440" t="s">
        <v>4991</v>
      </c>
      <c r="U440" t="s">
        <v>4992</v>
      </c>
      <c r="AA440" t="s">
        <v>2425</v>
      </c>
    </row>
    <row r="441" spans="1:27" x14ac:dyDescent="0.3">
      <c r="A441" t="s">
        <v>1488</v>
      </c>
      <c r="D441">
        <v>73</v>
      </c>
      <c r="G441" s="3">
        <v>73</v>
      </c>
      <c r="P441" t="s">
        <v>3949</v>
      </c>
      <c r="Q441" t="s">
        <v>3953</v>
      </c>
      <c r="R441" t="s">
        <v>3899</v>
      </c>
      <c r="S441" t="s">
        <v>4751</v>
      </c>
      <c r="T441" t="s">
        <v>4993</v>
      </c>
      <c r="U441" t="s">
        <v>4994</v>
      </c>
      <c r="AA441" t="s">
        <v>2426</v>
      </c>
    </row>
    <row r="442" spans="1:27" x14ac:dyDescent="0.3">
      <c r="A442" t="s">
        <v>915</v>
      </c>
      <c r="B442">
        <v>119</v>
      </c>
      <c r="C442">
        <v>63</v>
      </c>
      <c r="E442">
        <v>810</v>
      </c>
      <c r="F442">
        <v>27</v>
      </c>
      <c r="G442" s="3">
        <v>1019</v>
      </c>
      <c r="H442">
        <v>194</v>
      </c>
      <c r="I442">
        <v>194</v>
      </c>
      <c r="K442">
        <v>222</v>
      </c>
      <c r="L442">
        <v>188</v>
      </c>
      <c r="M442">
        <v>798</v>
      </c>
      <c r="P442" t="s">
        <v>3949</v>
      </c>
      <c r="Q442" t="s">
        <v>3953</v>
      </c>
      <c r="R442" t="s">
        <v>3899</v>
      </c>
      <c r="S442" t="s">
        <v>4751</v>
      </c>
      <c r="T442" t="s">
        <v>4752</v>
      </c>
      <c r="U442" t="s">
        <v>4995</v>
      </c>
      <c r="W442" t="s">
        <v>8842</v>
      </c>
      <c r="X442" t="s">
        <v>8610</v>
      </c>
      <c r="Y442" t="s">
        <v>8611</v>
      </c>
      <c r="AA442" t="s">
        <v>2427</v>
      </c>
    </row>
    <row r="443" spans="1:27" x14ac:dyDescent="0.3">
      <c r="A443" t="s">
        <v>1255</v>
      </c>
      <c r="E443">
        <v>67</v>
      </c>
      <c r="F443">
        <v>30</v>
      </c>
      <c r="G443" s="3">
        <v>97</v>
      </c>
      <c r="H443">
        <v>69</v>
      </c>
      <c r="I443">
        <v>24</v>
      </c>
      <c r="K443">
        <v>43</v>
      </c>
      <c r="L443">
        <v>9</v>
      </c>
      <c r="M443">
        <v>145</v>
      </c>
      <c r="P443" t="s">
        <v>3949</v>
      </c>
      <c r="Q443" t="s">
        <v>3953</v>
      </c>
      <c r="R443" t="s">
        <v>3899</v>
      </c>
      <c r="S443" t="s">
        <v>4751</v>
      </c>
      <c r="T443" t="s">
        <v>4996</v>
      </c>
      <c r="U443" t="s">
        <v>4997</v>
      </c>
      <c r="AA443" t="s">
        <v>2428</v>
      </c>
    </row>
    <row r="444" spans="1:27" x14ac:dyDescent="0.3">
      <c r="A444" t="s">
        <v>1354</v>
      </c>
      <c r="B444">
        <v>422</v>
      </c>
      <c r="C444">
        <v>237</v>
      </c>
      <c r="D444">
        <v>8</v>
      </c>
      <c r="G444" s="3">
        <v>667</v>
      </c>
      <c r="H444">
        <v>115</v>
      </c>
      <c r="I444">
        <v>434</v>
      </c>
      <c r="M444">
        <v>549</v>
      </c>
      <c r="P444" t="s">
        <v>3949</v>
      </c>
      <c r="Q444" t="s">
        <v>3953</v>
      </c>
      <c r="R444" t="s">
        <v>3899</v>
      </c>
      <c r="S444" t="s">
        <v>4817</v>
      </c>
      <c r="T444" t="s">
        <v>4998</v>
      </c>
      <c r="U444" t="s">
        <v>4999</v>
      </c>
      <c r="W444" t="s">
        <v>8853</v>
      </c>
      <c r="X444" t="s">
        <v>8610</v>
      </c>
      <c r="Y444" t="s">
        <v>8611</v>
      </c>
      <c r="AA444" t="s">
        <v>2429</v>
      </c>
    </row>
    <row r="445" spans="1:27" x14ac:dyDescent="0.3">
      <c r="A445" t="s">
        <v>817</v>
      </c>
      <c r="B445">
        <v>781</v>
      </c>
      <c r="G445" s="3">
        <v>781</v>
      </c>
      <c r="H445">
        <v>383</v>
      </c>
      <c r="I445">
        <v>221</v>
      </c>
      <c r="J445">
        <v>237</v>
      </c>
      <c r="M445">
        <v>841</v>
      </c>
      <c r="P445" t="s">
        <v>3949</v>
      </c>
      <c r="Q445" t="s">
        <v>3953</v>
      </c>
      <c r="R445" t="s">
        <v>3899</v>
      </c>
      <c r="S445" t="s">
        <v>4809</v>
      </c>
      <c r="T445" t="s">
        <v>5000</v>
      </c>
      <c r="U445" t="s">
        <v>5001</v>
      </c>
      <c r="AA445" t="s">
        <v>2430</v>
      </c>
    </row>
    <row r="446" spans="1:27" x14ac:dyDescent="0.3">
      <c r="A446" t="s">
        <v>1588</v>
      </c>
      <c r="E446">
        <v>1147</v>
      </c>
      <c r="G446" s="3">
        <v>1147</v>
      </c>
      <c r="K446">
        <v>269</v>
      </c>
      <c r="M446">
        <v>269</v>
      </c>
      <c r="P446" t="s">
        <v>3949</v>
      </c>
      <c r="Q446" t="s">
        <v>3953</v>
      </c>
      <c r="R446" t="s">
        <v>3899</v>
      </c>
      <c r="S446" t="s">
        <v>4790</v>
      </c>
      <c r="T446" t="s">
        <v>5002</v>
      </c>
      <c r="U446" t="s">
        <v>5003</v>
      </c>
      <c r="W446" t="s">
        <v>8880</v>
      </c>
      <c r="X446" t="s">
        <v>8610</v>
      </c>
      <c r="Y446" t="s">
        <v>8611</v>
      </c>
      <c r="AA446" t="s">
        <v>2431</v>
      </c>
    </row>
    <row r="447" spans="1:27" x14ac:dyDescent="0.3">
      <c r="A447" t="s">
        <v>1457</v>
      </c>
      <c r="B447">
        <v>571</v>
      </c>
      <c r="C447">
        <v>61</v>
      </c>
      <c r="D447">
        <v>102</v>
      </c>
      <c r="E447">
        <v>215</v>
      </c>
      <c r="F447">
        <v>207</v>
      </c>
      <c r="G447" s="3">
        <v>1156</v>
      </c>
      <c r="H447">
        <v>948</v>
      </c>
      <c r="I447">
        <v>1525</v>
      </c>
      <c r="J447">
        <v>273</v>
      </c>
      <c r="K447">
        <v>77</v>
      </c>
      <c r="L447">
        <v>158</v>
      </c>
      <c r="M447">
        <v>2981</v>
      </c>
      <c r="P447" t="s">
        <v>3949</v>
      </c>
      <c r="Q447" t="s">
        <v>3953</v>
      </c>
      <c r="R447" t="s">
        <v>3899</v>
      </c>
      <c r="S447" t="s">
        <v>4772</v>
      </c>
      <c r="T447" t="s">
        <v>5004</v>
      </c>
      <c r="U447" t="s">
        <v>5005</v>
      </c>
      <c r="AA447" t="s">
        <v>2432</v>
      </c>
    </row>
    <row r="448" spans="1:27" x14ac:dyDescent="0.3">
      <c r="A448" t="s">
        <v>1242</v>
      </c>
      <c r="B448">
        <v>2171</v>
      </c>
      <c r="G448" s="3">
        <v>2171</v>
      </c>
      <c r="H448">
        <v>1686</v>
      </c>
      <c r="I448">
        <v>218</v>
      </c>
      <c r="K448">
        <v>1153</v>
      </c>
      <c r="L448">
        <v>2</v>
      </c>
      <c r="M448">
        <v>3059</v>
      </c>
      <c r="P448" t="s">
        <v>3949</v>
      </c>
      <c r="Q448" t="s">
        <v>3953</v>
      </c>
      <c r="R448" t="s">
        <v>3899</v>
      </c>
      <c r="S448" t="s">
        <v>4893</v>
      </c>
      <c r="T448" t="s">
        <v>5006</v>
      </c>
      <c r="U448" t="s">
        <v>5007</v>
      </c>
      <c r="AA448" t="s">
        <v>2433</v>
      </c>
    </row>
    <row r="449" spans="1:27" x14ac:dyDescent="0.3">
      <c r="A449" t="s">
        <v>925</v>
      </c>
      <c r="C449">
        <v>23</v>
      </c>
      <c r="G449" s="3">
        <v>23</v>
      </c>
      <c r="H449">
        <v>37</v>
      </c>
      <c r="I449">
        <v>48</v>
      </c>
      <c r="J449">
        <v>183</v>
      </c>
      <c r="K449">
        <v>10</v>
      </c>
      <c r="M449">
        <v>278</v>
      </c>
      <c r="P449" t="s">
        <v>3949</v>
      </c>
      <c r="Q449" t="s">
        <v>3953</v>
      </c>
      <c r="R449" t="s">
        <v>3899</v>
      </c>
      <c r="S449" t="s">
        <v>4751</v>
      </c>
      <c r="T449" t="s">
        <v>5008</v>
      </c>
      <c r="U449" t="s">
        <v>5009</v>
      </c>
      <c r="AA449" t="s">
        <v>2434</v>
      </c>
    </row>
    <row r="450" spans="1:27" x14ac:dyDescent="0.3">
      <c r="A450" t="s">
        <v>473</v>
      </c>
      <c r="D450">
        <v>2937</v>
      </c>
      <c r="G450" s="3">
        <v>2937</v>
      </c>
      <c r="I450">
        <v>42</v>
      </c>
      <c r="J450">
        <v>40</v>
      </c>
      <c r="M450">
        <v>82</v>
      </c>
      <c r="P450" t="s">
        <v>3949</v>
      </c>
      <c r="Q450" t="s">
        <v>3953</v>
      </c>
      <c r="R450" t="s">
        <v>3899</v>
      </c>
      <c r="S450" t="s">
        <v>4966</v>
      </c>
      <c r="T450" t="s">
        <v>5010</v>
      </c>
      <c r="U450" t="s">
        <v>5011</v>
      </c>
      <c r="W450" t="s">
        <v>8881</v>
      </c>
      <c r="X450" t="s">
        <v>8610</v>
      </c>
      <c r="Y450" t="s">
        <v>8849</v>
      </c>
      <c r="AA450" t="s">
        <v>2435</v>
      </c>
    </row>
    <row r="451" spans="1:27" x14ac:dyDescent="0.3">
      <c r="A451" t="s">
        <v>945</v>
      </c>
      <c r="H451">
        <v>17</v>
      </c>
      <c r="L451">
        <v>168</v>
      </c>
      <c r="M451">
        <v>185</v>
      </c>
      <c r="P451" t="s">
        <v>3949</v>
      </c>
      <c r="Q451" t="s">
        <v>3953</v>
      </c>
      <c r="R451" t="s">
        <v>3899</v>
      </c>
      <c r="S451" t="s">
        <v>4881</v>
      </c>
      <c r="T451" t="s">
        <v>5012</v>
      </c>
      <c r="U451" t="s">
        <v>5013</v>
      </c>
      <c r="AA451" t="s">
        <v>2436</v>
      </c>
    </row>
    <row r="452" spans="1:27" x14ac:dyDescent="0.3">
      <c r="A452" t="s">
        <v>659</v>
      </c>
      <c r="B452">
        <v>72</v>
      </c>
      <c r="G452" s="3">
        <v>72</v>
      </c>
      <c r="P452" t="s">
        <v>3949</v>
      </c>
      <c r="Q452" t="s">
        <v>3953</v>
      </c>
      <c r="R452" t="s">
        <v>3899</v>
      </c>
      <c r="S452" t="s">
        <v>5014</v>
      </c>
      <c r="T452" t="s">
        <v>5015</v>
      </c>
      <c r="U452" t="s">
        <v>5016</v>
      </c>
      <c r="AA452" t="s">
        <v>2437</v>
      </c>
    </row>
    <row r="453" spans="1:27" x14ac:dyDescent="0.3">
      <c r="A453" t="s">
        <v>847</v>
      </c>
      <c r="C453">
        <v>1567</v>
      </c>
      <c r="D453">
        <v>1355</v>
      </c>
      <c r="E453">
        <v>176</v>
      </c>
      <c r="G453" s="3">
        <v>3098</v>
      </c>
      <c r="I453">
        <v>843</v>
      </c>
      <c r="J453">
        <v>598</v>
      </c>
      <c r="M453">
        <v>1441</v>
      </c>
      <c r="P453" t="s">
        <v>3949</v>
      </c>
      <c r="Q453" t="s">
        <v>3953</v>
      </c>
      <c r="R453" t="s">
        <v>3899</v>
      </c>
      <c r="S453" t="s">
        <v>4817</v>
      </c>
      <c r="T453" t="s">
        <v>5017</v>
      </c>
      <c r="U453" t="s">
        <v>5018</v>
      </c>
      <c r="W453" t="s">
        <v>8875</v>
      </c>
      <c r="X453" t="s">
        <v>8610</v>
      </c>
      <c r="Y453" t="s">
        <v>8611</v>
      </c>
      <c r="AA453" t="s">
        <v>2438</v>
      </c>
    </row>
    <row r="454" spans="1:27" x14ac:dyDescent="0.3">
      <c r="A454" t="s">
        <v>675</v>
      </c>
      <c r="B454">
        <v>542</v>
      </c>
      <c r="C454">
        <v>25</v>
      </c>
      <c r="D454">
        <v>142</v>
      </c>
      <c r="E454">
        <v>43</v>
      </c>
      <c r="F454">
        <v>16</v>
      </c>
      <c r="G454" s="3">
        <v>768</v>
      </c>
      <c r="H454">
        <v>249</v>
      </c>
      <c r="I454">
        <v>532</v>
      </c>
      <c r="J454">
        <v>520</v>
      </c>
      <c r="K454">
        <v>62</v>
      </c>
      <c r="M454">
        <v>1363</v>
      </c>
      <c r="P454" t="s">
        <v>3949</v>
      </c>
      <c r="Q454" t="s">
        <v>3953</v>
      </c>
      <c r="R454" t="s">
        <v>3899</v>
      </c>
      <c r="S454" t="s">
        <v>4907</v>
      </c>
      <c r="T454" t="s">
        <v>5019</v>
      </c>
      <c r="U454" t="s">
        <v>5020</v>
      </c>
      <c r="W454" t="s">
        <v>8854</v>
      </c>
      <c r="X454" t="s">
        <v>8610</v>
      </c>
      <c r="Y454" t="s">
        <v>8849</v>
      </c>
      <c r="AA454" t="s">
        <v>2439</v>
      </c>
    </row>
    <row r="455" spans="1:27" x14ac:dyDescent="0.3">
      <c r="A455" t="s">
        <v>1570</v>
      </c>
      <c r="J455">
        <v>60</v>
      </c>
      <c r="M455">
        <v>60</v>
      </c>
      <c r="P455" t="s">
        <v>3949</v>
      </c>
      <c r="Q455" t="s">
        <v>3953</v>
      </c>
      <c r="R455" t="s">
        <v>3899</v>
      </c>
      <c r="S455" t="s">
        <v>5021</v>
      </c>
      <c r="T455" t="s">
        <v>5022</v>
      </c>
      <c r="U455" t="s">
        <v>5023</v>
      </c>
      <c r="AA455" t="s">
        <v>2440</v>
      </c>
    </row>
    <row r="456" spans="1:27" x14ac:dyDescent="0.3">
      <c r="A456" t="s">
        <v>679</v>
      </c>
      <c r="L456">
        <v>186</v>
      </c>
      <c r="M456">
        <v>186</v>
      </c>
      <c r="P456" t="s">
        <v>3949</v>
      </c>
      <c r="Q456" t="s">
        <v>3953</v>
      </c>
      <c r="R456" t="s">
        <v>3899</v>
      </c>
      <c r="S456" t="s">
        <v>5024</v>
      </c>
      <c r="T456" t="s">
        <v>5025</v>
      </c>
      <c r="U456" t="s">
        <v>5026</v>
      </c>
      <c r="AA456" t="s">
        <v>2441</v>
      </c>
    </row>
    <row r="457" spans="1:27" x14ac:dyDescent="0.3">
      <c r="A457" t="s">
        <v>1609</v>
      </c>
      <c r="C457">
        <v>5</v>
      </c>
      <c r="E457">
        <v>121</v>
      </c>
      <c r="F457">
        <v>375</v>
      </c>
      <c r="G457" s="3">
        <v>501</v>
      </c>
      <c r="H457">
        <v>1266</v>
      </c>
      <c r="K457">
        <v>23</v>
      </c>
      <c r="M457">
        <v>1289</v>
      </c>
      <c r="P457" t="s">
        <v>3949</v>
      </c>
      <c r="Q457" t="s">
        <v>3953</v>
      </c>
      <c r="R457" t="s">
        <v>3899</v>
      </c>
      <c r="S457" t="s">
        <v>4751</v>
      </c>
      <c r="T457" t="s">
        <v>5027</v>
      </c>
      <c r="U457" t="s">
        <v>5028</v>
      </c>
      <c r="W457" t="s">
        <v>8848</v>
      </c>
      <c r="X457" t="s">
        <v>8610</v>
      </c>
      <c r="Y457" t="s">
        <v>8775</v>
      </c>
      <c r="AA457" t="s">
        <v>2442</v>
      </c>
    </row>
    <row r="458" spans="1:27" x14ac:dyDescent="0.3">
      <c r="A458" t="s">
        <v>977</v>
      </c>
      <c r="B458">
        <v>836</v>
      </c>
      <c r="C458">
        <v>1274</v>
      </c>
      <c r="E458">
        <v>831</v>
      </c>
      <c r="G458" s="3">
        <v>2941</v>
      </c>
      <c r="I458">
        <v>270</v>
      </c>
      <c r="J458">
        <v>243</v>
      </c>
      <c r="K458">
        <v>36</v>
      </c>
      <c r="M458">
        <v>549</v>
      </c>
      <c r="P458" t="s">
        <v>3949</v>
      </c>
      <c r="Q458" t="s">
        <v>3953</v>
      </c>
      <c r="R458" t="s">
        <v>3899</v>
      </c>
      <c r="S458" t="s">
        <v>4809</v>
      </c>
      <c r="T458" t="s">
        <v>5029</v>
      </c>
      <c r="U458" t="s">
        <v>5030</v>
      </c>
      <c r="AA458" t="s">
        <v>2443</v>
      </c>
    </row>
    <row r="459" spans="1:27" x14ac:dyDescent="0.3">
      <c r="A459" t="s">
        <v>839</v>
      </c>
      <c r="I459">
        <v>28</v>
      </c>
      <c r="M459">
        <v>28</v>
      </c>
      <c r="P459" t="s">
        <v>3949</v>
      </c>
      <c r="Q459" t="s">
        <v>3953</v>
      </c>
      <c r="R459" t="s">
        <v>3899</v>
      </c>
      <c r="S459" t="s">
        <v>4790</v>
      </c>
      <c r="T459" t="s">
        <v>5031</v>
      </c>
      <c r="U459" t="s">
        <v>5032</v>
      </c>
      <c r="W459" t="s">
        <v>8625</v>
      </c>
      <c r="X459" t="s">
        <v>8610</v>
      </c>
      <c r="Y459" t="s">
        <v>8611</v>
      </c>
      <c r="AA459" t="s">
        <v>2444</v>
      </c>
    </row>
    <row r="460" spans="1:27" x14ac:dyDescent="0.3">
      <c r="A460" t="s">
        <v>1286</v>
      </c>
      <c r="C460">
        <v>51</v>
      </c>
      <c r="G460" s="3">
        <v>51</v>
      </c>
      <c r="L460">
        <v>538</v>
      </c>
      <c r="M460">
        <v>538</v>
      </c>
      <c r="P460" t="s">
        <v>3949</v>
      </c>
      <c r="Q460" t="s">
        <v>3953</v>
      </c>
      <c r="R460" t="s">
        <v>3899</v>
      </c>
      <c r="S460" t="s">
        <v>4809</v>
      </c>
      <c r="T460" t="s">
        <v>5033</v>
      </c>
      <c r="U460" t="s">
        <v>5034</v>
      </c>
      <c r="AA460" t="s">
        <v>2445</v>
      </c>
    </row>
    <row r="461" spans="1:27" x14ac:dyDescent="0.3">
      <c r="A461" t="s">
        <v>1092</v>
      </c>
      <c r="I461">
        <v>202</v>
      </c>
      <c r="M461">
        <v>202</v>
      </c>
      <c r="P461" t="s">
        <v>3949</v>
      </c>
      <c r="Q461" t="s">
        <v>3953</v>
      </c>
      <c r="R461" t="s">
        <v>3899</v>
      </c>
      <c r="S461" t="s">
        <v>4893</v>
      </c>
      <c r="T461" t="s">
        <v>5035</v>
      </c>
      <c r="U461" t="s">
        <v>5036</v>
      </c>
      <c r="AA461" t="s">
        <v>2446</v>
      </c>
    </row>
    <row r="462" spans="1:27" x14ac:dyDescent="0.3">
      <c r="A462" t="s">
        <v>426</v>
      </c>
      <c r="C462">
        <v>395</v>
      </c>
      <c r="G462" s="3">
        <v>395</v>
      </c>
      <c r="J462">
        <v>4</v>
      </c>
      <c r="M462">
        <v>4</v>
      </c>
      <c r="P462" t="s">
        <v>3949</v>
      </c>
      <c r="Q462" t="s">
        <v>3953</v>
      </c>
      <c r="R462" t="s">
        <v>3899</v>
      </c>
      <c r="S462" t="s">
        <v>4803</v>
      </c>
      <c r="T462" t="s">
        <v>5037</v>
      </c>
      <c r="U462" t="s">
        <v>5038</v>
      </c>
      <c r="W462" t="s">
        <v>8882</v>
      </c>
      <c r="X462" t="s">
        <v>8610</v>
      </c>
      <c r="Y462" t="s">
        <v>8611</v>
      </c>
      <c r="AA462" t="s">
        <v>2447</v>
      </c>
    </row>
    <row r="463" spans="1:27" x14ac:dyDescent="0.3">
      <c r="A463" t="s">
        <v>676</v>
      </c>
      <c r="E463">
        <v>13</v>
      </c>
      <c r="G463" s="3">
        <v>13</v>
      </c>
      <c r="P463" t="s">
        <v>3949</v>
      </c>
      <c r="Q463" t="s">
        <v>3953</v>
      </c>
      <c r="R463" t="s">
        <v>3899</v>
      </c>
      <c r="S463" t="s">
        <v>4896</v>
      </c>
      <c r="T463" t="s">
        <v>5039</v>
      </c>
      <c r="U463" t="s">
        <v>5040</v>
      </c>
      <c r="W463" t="s">
        <v>8883</v>
      </c>
      <c r="X463" t="s">
        <v>8610</v>
      </c>
      <c r="Y463" t="s">
        <v>8849</v>
      </c>
      <c r="AA463" t="s">
        <v>2448</v>
      </c>
    </row>
    <row r="464" spans="1:27" x14ac:dyDescent="0.3">
      <c r="A464" t="s">
        <v>639</v>
      </c>
      <c r="F464">
        <v>27</v>
      </c>
      <c r="G464" s="3">
        <v>27</v>
      </c>
      <c r="P464" t="s">
        <v>3949</v>
      </c>
      <c r="Q464" t="s">
        <v>3953</v>
      </c>
      <c r="R464" t="s">
        <v>3899</v>
      </c>
      <c r="S464" t="s">
        <v>4920</v>
      </c>
      <c r="T464" t="s">
        <v>5041</v>
      </c>
      <c r="U464" t="s">
        <v>5042</v>
      </c>
      <c r="AA464" t="s">
        <v>2449</v>
      </c>
    </row>
    <row r="465" spans="1:27" x14ac:dyDescent="0.3">
      <c r="A465" t="s">
        <v>1452</v>
      </c>
      <c r="L465">
        <v>165</v>
      </c>
      <c r="M465">
        <v>165</v>
      </c>
      <c r="P465" t="s">
        <v>3949</v>
      </c>
      <c r="Q465" t="s">
        <v>3953</v>
      </c>
      <c r="R465" t="s">
        <v>3899</v>
      </c>
      <c r="S465" t="s">
        <v>4907</v>
      </c>
      <c r="T465" t="s">
        <v>5043</v>
      </c>
      <c r="U465" t="s">
        <v>5044</v>
      </c>
      <c r="AA465" t="s">
        <v>2450</v>
      </c>
    </row>
    <row r="466" spans="1:27" x14ac:dyDescent="0.3">
      <c r="A466" t="s">
        <v>1597</v>
      </c>
      <c r="B466">
        <v>1678</v>
      </c>
      <c r="C466">
        <v>426</v>
      </c>
      <c r="D466">
        <v>319</v>
      </c>
      <c r="G466" s="3">
        <v>2423</v>
      </c>
      <c r="H466">
        <v>1471</v>
      </c>
      <c r="I466">
        <v>954</v>
      </c>
      <c r="J466">
        <v>84</v>
      </c>
      <c r="K466">
        <v>10</v>
      </c>
      <c r="L466">
        <v>27</v>
      </c>
      <c r="M466">
        <v>2546</v>
      </c>
      <c r="P466" t="s">
        <v>3949</v>
      </c>
      <c r="Q466" t="s">
        <v>3953</v>
      </c>
      <c r="R466" t="s">
        <v>3899</v>
      </c>
      <c r="S466" t="s">
        <v>4790</v>
      </c>
      <c r="T466" t="s">
        <v>5045</v>
      </c>
      <c r="U466" t="s">
        <v>5046</v>
      </c>
      <c r="AA466" t="s">
        <v>2451</v>
      </c>
    </row>
    <row r="467" spans="1:27" x14ac:dyDescent="0.3">
      <c r="A467" t="s">
        <v>1035</v>
      </c>
      <c r="I467">
        <v>34</v>
      </c>
      <c r="M467">
        <v>34</v>
      </c>
      <c r="P467" t="s">
        <v>3949</v>
      </c>
      <c r="Q467" t="s">
        <v>3953</v>
      </c>
      <c r="R467" t="s">
        <v>3899</v>
      </c>
      <c r="S467" t="s">
        <v>4881</v>
      </c>
      <c r="T467" t="s">
        <v>5047</v>
      </c>
      <c r="U467" t="s">
        <v>5048</v>
      </c>
      <c r="AA467" t="s">
        <v>2452</v>
      </c>
    </row>
    <row r="468" spans="1:27" x14ac:dyDescent="0.3">
      <c r="A468" t="s">
        <v>546</v>
      </c>
      <c r="H468">
        <v>158</v>
      </c>
      <c r="K468">
        <v>8</v>
      </c>
      <c r="L468">
        <v>17</v>
      </c>
      <c r="M468">
        <v>183</v>
      </c>
      <c r="P468" t="s">
        <v>3949</v>
      </c>
      <c r="Q468" t="s">
        <v>3953</v>
      </c>
      <c r="R468" t="s">
        <v>3899</v>
      </c>
      <c r="S468" t="s">
        <v>4790</v>
      </c>
      <c r="T468" t="s">
        <v>5049</v>
      </c>
      <c r="U468" t="s">
        <v>5050</v>
      </c>
      <c r="W468" t="s">
        <v>8855</v>
      </c>
      <c r="X468" t="s">
        <v>8610</v>
      </c>
      <c r="Y468" t="s">
        <v>8611</v>
      </c>
      <c r="AA468" t="s">
        <v>2453</v>
      </c>
    </row>
    <row r="469" spans="1:27" x14ac:dyDescent="0.3">
      <c r="A469" t="s">
        <v>1371</v>
      </c>
      <c r="H469">
        <v>343</v>
      </c>
      <c r="I469">
        <v>169</v>
      </c>
      <c r="M469">
        <v>512</v>
      </c>
      <c r="P469" t="s">
        <v>3949</v>
      </c>
      <c r="Q469" t="s">
        <v>3953</v>
      </c>
      <c r="R469" t="s">
        <v>3899</v>
      </c>
      <c r="S469" t="s">
        <v>4868</v>
      </c>
      <c r="T469" t="s">
        <v>5051</v>
      </c>
      <c r="U469" t="s">
        <v>5052</v>
      </c>
      <c r="AA469" t="s">
        <v>2454</v>
      </c>
    </row>
    <row r="470" spans="1:27" x14ac:dyDescent="0.3">
      <c r="A470" t="s">
        <v>776</v>
      </c>
      <c r="B470">
        <v>421</v>
      </c>
      <c r="G470" s="3">
        <v>421</v>
      </c>
      <c r="H470">
        <v>992</v>
      </c>
      <c r="I470">
        <v>57</v>
      </c>
      <c r="M470">
        <v>1049</v>
      </c>
      <c r="P470" t="s">
        <v>3949</v>
      </c>
      <c r="Q470" t="s">
        <v>3953</v>
      </c>
      <c r="R470" t="s">
        <v>3899</v>
      </c>
      <c r="S470" t="s">
        <v>5053</v>
      </c>
      <c r="T470" t="s">
        <v>5054</v>
      </c>
      <c r="U470" t="s">
        <v>5055</v>
      </c>
      <c r="AA470" t="s">
        <v>2455</v>
      </c>
    </row>
    <row r="471" spans="1:27" x14ac:dyDescent="0.3">
      <c r="A471" t="s">
        <v>1231</v>
      </c>
      <c r="B471">
        <v>3156</v>
      </c>
      <c r="C471">
        <v>6781</v>
      </c>
      <c r="D471">
        <v>5223</v>
      </c>
      <c r="G471" s="3">
        <v>15160</v>
      </c>
      <c r="I471">
        <v>4025</v>
      </c>
      <c r="J471">
        <v>1071</v>
      </c>
      <c r="M471">
        <v>5096</v>
      </c>
      <c r="P471" t="s">
        <v>3949</v>
      </c>
      <c r="Q471" t="s">
        <v>3953</v>
      </c>
      <c r="R471" t="s">
        <v>3899</v>
      </c>
      <c r="S471" t="s">
        <v>4757</v>
      </c>
      <c r="T471" t="s">
        <v>5056</v>
      </c>
      <c r="U471" t="s">
        <v>5057</v>
      </c>
      <c r="AA471" t="s">
        <v>2456</v>
      </c>
    </row>
    <row r="472" spans="1:27" x14ac:dyDescent="0.3">
      <c r="A472" t="s">
        <v>625</v>
      </c>
      <c r="B472">
        <v>317</v>
      </c>
      <c r="C472">
        <v>100</v>
      </c>
      <c r="G472" s="3">
        <v>417</v>
      </c>
      <c r="H472">
        <v>622</v>
      </c>
      <c r="I472">
        <v>347</v>
      </c>
      <c r="J472">
        <v>27</v>
      </c>
      <c r="M472">
        <v>996</v>
      </c>
      <c r="P472" t="s">
        <v>3949</v>
      </c>
      <c r="Q472" t="s">
        <v>3953</v>
      </c>
      <c r="R472" t="s">
        <v>3899</v>
      </c>
      <c r="S472" t="s">
        <v>4790</v>
      </c>
      <c r="T472" t="s">
        <v>5045</v>
      </c>
      <c r="U472" t="s">
        <v>5046</v>
      </c>
      <c r="AA472" t="s">
        <v>2457</v>
      </c>
    </row>
    <row r="473" spans="1:27" x14ac:dyDescent="0.3">
      <c r="A473" t="s">
        <v>1294</v>
      </c>
      <c r="B473">
        <v>242</v>
      </c>
      <c r="G473" s="3">
        <v>242</v>
      </c>
      <c r="H473">
        <v>71</v>
      </c>
      <c r="I473">
        <v>76</v>
      </c>
      <c r="M473">
        <v>147</v>
      </c>
      <c r="P473" t="s">
        <v>3949</v>
      </c>
      <c r="Q473" t="s">
        <v>3953</v>
      </c>
      <c r="R473" t="s">
        <v>3899</v>
      </c>
      <c r="S473" t="s">
        <v>4790</v>
      </c>
      <c r="T473" t="s">
        <v>5058</v>
      </c>
      <c r="U473" t="s">
        <v>5059</v>
      </c>
      <c r="W473" t="s">
        <v>8884</v>
      </c>
      <c r="X473" t="s">
        <v>8610</v>
      </c>
      <c r="Y473" t="s">
        <v>8611</v>
      </c>
      <c r="AA473" t="s">
        <v>2458</v>
      </c>
    </row>
    <row r="474" spans="1:27" x14ac:dyDescent="0.3">
      <c r="A474" t="s">
        <v>1506</v>
      </c>
      <c r="F474">
        <v>1382</v>
      </c>
      <c r="G474" s="3">
        <v>1382</v>
      </c>
      <c r="P474" t="s">
        <v>3949</v>
      </c>
      <c r="Q474" t="s">
        <v>3953</v>
      </c>
      <c r="R474" t="s">
        <v>3899</v>
      </c>
      <c r="S474" t="s">
        <v>4893</v>
      </c>
      <c r="T474" t="s">
        <v>5060</v>
      </c>
      <c r="U474" t="s">
        <v>5061</v>
      </c>
      <c r="W474" t="s">
        <v>8846</v>
      </c>
      <c r="X474" t="s">
        <v>8610</v>
      </c>
      <c r="Y474" t="s">
        <v>8611</v>
      </c>
      <c r="AA474" t="s">
        <v>2459</v>
      </c>
    </row>
    <row r="475" spans="1:27" x14ac:dyDescent="0.3">
      <c r="A475" t="s">
        <v>680</v>
      </c>
      <c r="F475">
        <v>20091</v>
      </c>
      <c r="G475" s="3">
        <v>20091</v>
      </c>
      <c r="L475">
        <v>109010</v>
      </c>
      <c r="M475">
        <v>109010</v>
      </c>
      <c r="P475" t="s">
        <v>3949</v>
      </c>
      <c r="Q475" t="s">
        <v>3953</v>
      </c>
      <c r="R475" t="s">
        <v>3899</v>
      </c>
      <c r="S475" t="s">
        <v>5062</v>
      </c>
      <c r="T475" t="s">
        <v>5063</v>
      </c>
      <c r="U475" t="s">
        <v>5064</v>
      </c>
      <c r="W475" t="s">
        <v>8856</v>
      </c>
      <c r="X475" t="s">
        <v>8610</v>
      </c>
      <c r="Y475" t="s">
        <v>8849</v>
      </c>
      <c r="AA475" t="s">
        <v>2460</v>
      </c>
    </row>
    <row r="476" spans="1:27" x14ac:dyDescent="0.3">
      <c r="A476" t="s">
        <v>468</v>
      </c>
      <c r="B476">
        <v>783</v>
      </c>
      <c r="G476" s="3">
        <v>783</v>
      </c>
      <c r="P476" t="s">
        <v>3949</v>
      </c>
      <c r="Q476" t="s">
        <v>3953</v>
      </c>
      <c r="R476" t="s">
        <v>3899</v>
      </c>
      <c r="S476" t="s">
        <v>4893</v>
      </c>
      <c r="T476" t="s">
        <v>5065</v>
      </c>
      <c r="U476" t="s">
        <v>5066</v>
      </c>
      <c r="W476" t="s">
        <v>8885</v>
      </c>
      <c r="X476" t="s">
        <v>8610</v>
      </c>
      <c r="Y476" t="s">
        <v>8611</v>
      </c>
      <c r="AA476" t="s">
        <v>2461</v>
      </c>
    </row>
    <row r="477" spans="1:27" x14ac:dyDescent="0.3">
      <c r="A477" t="s">
        <v>819</v>
      </c>
      <c r="C477">
        <v>6078</v>
      </c>
      <c r="D477">
        <v>38593</v>
      </c>
      <c r="E477">
        <v>2772</v>
      </c>
      <c r="F477">
        <v>293</v>
      </c>
      <c r="G477" s="3">
        <v>47736</v>
      </c>
      <c r="H477">
        <v>414</v>
      </c>
      <c r="I477">
        <v>9626</v>
      </c>
      <c r="J477">
        <v>12676</v>
      </c>
      <c r="K477">
        <v>760</v>
      </c>
      <c r="L477">
        <v>3</v>
      </c>
      <c r="M477">
        <v>23479</v>
      </c>
      <c r="P477" t="s">
        <v>3949</v>
      </c>
      <c r="Q477" t="s">
        <v>3953</v>
      </c>
      <c r="R477" t="s">
        <v>3899</v>
      </c>
      <c r="S477" t="s">
        <v>4826</v>
      </c>
      <c r="T477" t="s">
        <v>5067</v>
      </c>
      <c r="U477" t="s">
        <v>5068</v>
      </c>
      <c r="Y477" t="s">
        <v>8624</v>
      </c>
      <c r="AA477" t="s">
        <v>2462</v>
      </c>
    </row>
    <row r="478" spans="1:27" x14ac:dyDescent="0.3">
      <c r="A478" t="s">
        <v>1605</v>
      </c>
      <c r="K478">
        <v>75</v>
      </c>
      <c r="L478">
        <v>1163</v>
      </c>
      <c r="M478">
        <v>1238</v>
      </c>
      <c r="P478" t="s">
        <v>3949</v>
      </c>
      <c r="Q478" t="s">
        <v>3953</v>
      </c>
      <c r="R478" t="s">
        <v>3899</v>
      </c>
      <c r="S478" t="s">
        <v>4757</v>
      </c>
      <c r="T478" t="s">
        <v>5069</v>
      </c>
      <c r="U478" t="s">
        <v>5070</v>
      </c>
      <c r="AA478" t="s">
        <v>2463</v>
      </c>
    </row>
    <row r="479" spans="1:27" x14ac:dyDescent="0.3">
      <c r="A479" t="s">
        <v>1523</v>
      </c>
      <c r="E479">
        <v>166</v>
      </c>
      <c r="F479">
        <v>46</v>
      </c>
      <c r="G479" s="3">
        <v>212</v>
      </c>
      <c r="H479">
        <v>371</v>
      </c>
      <c r="I479">
        <v>422</v>
      </c>
      <c r="J479">
        <v>123</v>
      </c>
      <c r="K479">
        <v>134</v>
      </c>
      <c r="M479">
        <v>1050</v>
      </c>
      <c r="P479" t="s">
        <v>3949</v>
      </c>
      <c r="Q479" t="s">
        <v>3953</v>
      </c>
      <c r="R479" t="s">
        <v>3899</v>
      </c>
      <c r="S479" t="s">
        <v>5071</v>
      </c>
      <c r="T479" t="s">
        <v>5072</v>
      </c>
      <c r="U479" t="s">
        <v>5073</v>
      </c>
      <c r="V479" t="s">
        <v>9466</v>
      </c>
      <c r="W479" t="s">
        <v>8880</v>
      </c>
      <c r="X479" t="s">
        <v>8610</v>
      </c>
      <c r="Y479" t="s">
        <v>8611</v>
      </c>
      <c r="AA479" t="s">
        <v>2464</v>
      </c>
    </row>
    <row r="480" spans="1:27" x14ac:dyDescent="0.3">
      <c r="A480" t="s">
        <v>1127</v>
      </c>
      <c r="C480">
        <v>139</v>
      </c>
      <c r="G480" s="3">
        <v>139</v>
      </c>
      <c r="H480">
        <v>303</v>
      </c>
      <c r="M480">
        <v>303</v>
      </c>
      <c r="P480" t="s">
        <v>3949</v>
      </c>
      <c r="Q480" t="s">
        <v>3953</v>
      </c>
      <c r="R480" t="s">
        <v>3899</v>
      </c>
      <c r="S480" t="s">
        <v>4907</v>
      </c>
      <c r="T480" t="s">
        <v>5074</v>
      </c>
      <c r="U480" t="s">
        <v>5075</v>
      </c>
      <c r="Y480" t="s">
        <v>8624</v>
      </c>
      <c r="AA480" t="s">
        <v>2465</v>
      </c>
    </row>
    <row r="481" spans="1:27" x14ac:dyDescent="0.3">
      <c r="A481" t="s">
        <v>912</v>
      </c>
      <c r="J481">
        <v>3</v>
      </c>
      <c r="M481">
        <v>3</v>
      </c>
      <c r="P481" t="s">
        <v>3949</v>
      </c>
      <c r="Q481" t="s">
        <v>3953</v>
      </c>
      <c r="R481" t="s">
        <v>3899</v>
      </c>
      <c r="S481" t="s">
        <v>5076</v>
      </c>
      <c r="T481" t="s">
        <v>5077</v>
      </c>
      <c r="U481" t="s">
        <v>5078</v>
      </c>
      <c r="AA481" t="s">
        <v>2466</v>
      </c>
    </row>
    <row r="482" spans="1:27" x14ac:dyDescent="0.3">
      <c r="A482" t="s">
        <v>907</v>
      </c>
      <c r="B482">
        <v>95</v>
      </c>
      <c r="C482">
        <v>57</v>
      </c>
      <c r="D482">
        <v>311</v>
      </c>
      <c r="E482">
        <v>35</v>
      </c>
      <c r="G482" s="3">
        <v>498</v>
      </c>
      <c r="H482">
        <v>247</v>
      </c>
      <c r="I482">
        <v>236</v>
      </c>
      <c r="J482">
        <v>706</v>
      </c>
      <c r="K482">
        <v>29</v>
      </c>
      <c r="M482">
        <v>1218</v>
      </c>
      <c r="P482" t="s">
        <v>3949</v>
      </c>
      <c r="Q482" t="s">
        <v>3953</v>
      </c>
      <c r="R482" t="s">
        <v>3899</v>
      </c>
      <c r="S482" t="s">
        <v>4775</v>
      </c>
      <c r="T482" t="s">
        <v>5079</v>
      </c>
      <c r="U482" t="s">
        <v>5080</v>
      </c>
      <c r="V482" t="s">
        <v>9466</v>
      </c>
      <c r="W482" t="s">
        <v>8886</v>
      </c>
      <c r="X482" t="s">
        <v>8610</v>
      </c>
      <c r="Y482" t="s">
        <v>8611</v>
      </c>
      <c r="AA482" t="s">
        <v>2467</v>
      </c>
    </row>
    <row r="483" spans="1:27" x14ac:dyDescent="0.3">
      <c r="A483" t="s">
        <v>1422</v>
      </c>
      <c r="J483">
        <v>92</v>
      </c>
      <c r="K483">
        <v>337</v>
      </c>
      <c r="M483">
        <v>429</v>
      </c>
      <c r="P483" t="s">
        <v>3949</v>
      </c>
      <c r="Q483" t="s">
        <v>3953</v>
      </c>
      <c r="R483" t="s">
        <v>3899</v>
      </c>
      <c r="S483" t="s">
        <v>5081</v>
      </c>
      <c r="T483" t="s">
        <v>5082</v>
      </c>
      <c r="U483" t="s">
        <v>5083</v>
      </c>
      <c r="AA483" t="s">
        <v>2468</v>
      </c>
    </row>
    <row r="484" spans="1:27" x14ac:dyDescent="0.3">
      <c r="A484" t="s">
        <v>916</v>
      </c>
      <c r="I484">
        <v>1131</v>
      </c>
      <c r="J484">
        <v>700</v>
      </c>
      <c r="M484">
        <v>1831</v>
      </c>
      <c r="P484" t="s">
        <v>3949</v>
      </c>
      <c r="Q484" t="s">
        <v>3953</v>
      </c>
      <c r="R484" t="s">
        <v>3899</v>
      </c>
      <c r="S484" t="s">
        <v>4803</v>
      </c>
      <c r="T484" t="s">
        <v>5084</v>
      </c>
      <c r="U484" t="s">
        <v>5085</v>
      </c>
      <c r="W484" t="s">
        <v>8875</v>
      </c>
      <c r="X484" t="s">
        <v>8610</v>
      </c>
      <c r="Y484" t="s">
        <v>8611</v>
      </c>
      <c r="AA484" t="s">
        <v>2469</v>
      </c>
    </row>
    <row r="485" spans="1:27" x14ac:dyDescent="0.3">
      <c r="A485" t="s">
        <v>968</v>
      </c>
      <c r="H485">
        <v>318</v>
      </c>
      <c r="M485">
        <v>318</v>
      </c>
      <c r="P485" t="s">
        <v>3949</v>
      </c>
      <c r="Q485" t="s">
        <v>3953</v>
      </c>
      <c r="R485" t="s">
        <v>3899</v>
      </c>
      <c r="S485" t="s">
        <v>4754</v>
      </c>
      <c r="T485" t="s">
        <v>5086</v>
      </c>
      <c r="U485" t="s">
        <v>5086</v>
      </c>
      <c r="AA485" t="s">
        <v>2470</v>
      </c>
    </row>
    <row r="486" spans="1:27" x14ac:dyDescent="0.3">
      <c r="A486" t="s">
        <v>439</v>
      </c>
      <c r="C486">
        <v>1043</v>
      </c>
      <c r="G486" s="3">
        <v>1043</v>
      </c>
      <c r="I486">
        <v>8</v>
      </c>
      <c r="M486">
        <v>8</v>
      </c>
      <c r="P486" t="s">
        <v>3949</v>
      </c>
      <c r="Q486" t="s">
        <v>3953</v>
      </c>
      <c r="R486" t="s">
        <v>3899</v>
      </c>
      <c r="S486" t="s">
        <v>4930</v>
      </c>
      <c r="T486" t="s">
        <v>4931</v>
      </c>
      <c r="U486" t="s">
        <v>5087</v>
      </c>
      <c r="W486" t="s">
        <v>8878</v>
      </c>
      <c r="X486" t="s">
        <v>8610</v>
      </c>
      <c r="Y486" t="s">
        <v>8611</v>
      </c>
      <c r="AA486" t="s">
        <v>2471</v>
      </c>
    </row>
    <row r="487" spans="1:27" x14ac:dyDescent="0.3">
      <c r="A487" t="s">
        <v>1069</v>
      </c>
      <c r="F487">
        <v>206</v>
      </c>
      <c r="G487" s="3">
        <v>206</v>
      </c>
      <c r="L487">
        <v>251</v>
      </c>
      <c r="M487">
        <v>251</v>
      </c>
      <c r="P487" t="s">
        <v>3949</v>
      </c>
      <c r="Q487" t="s">
        <v>3953</v>
      </c>
      <c r="R487" t="s">
        <v>3899</v>
      </c>
      <c r="S487" t="s">
        <v>4881</v>
      </c>
      <c r="T487" t="s">
        <v>5088</v>
      </c>
      <c r="U487" t="s">
        <v>5089</v>
      </c>
      <c r="AA487" t="s">
        <v>2472</v>
      </c>
    </row>
    <row r="488" spans="1:27" x14ac:dyDescent="0.3">
      <c r="A488" t="s">
        <v>808</v>
      </c>
      <c r="B488">
        <v>35</v>
      </c>
      <c r="G488" s="3">
        <v>35</v>
      </c>
      <c r="H488">
        <v>21</v>
      </c>
      <c r="M488">
        <v>21</v>
      </c>
      <c r="P488" t="s">
        <v>3949</v>
      </c>
      <c r="Q488" t="s">
        <v>3953</v>
      </c>
      <c r="R488" t="s">
        <v>3899</v>
      </c>
      <c r="S488" t="s">
        <v>4966</v>
      </c>
      <c r="T488" t="s">
        <v>5090</v>
      </c>
      <c r="U488" t="s">
        <v>5091</v>
      </c>
      <c r="W488" t="s">
        <v>8887</v>
      </c>
      <c r="X488" t="s">
        <v>8610</v>
      </c>
      <c r="Y488" t="s">
        <v>8849</v>
      </c>
      <c r="AA488" t="s">
        <v>2473</v>
      </c>
    </row>
    <row r="489" spans="1:27" x14ac:dyDescent="0.3">
      <c r="A489" t="s">
        <v>806</v>
      </c>
      <c r="E489">
        <v>1653</v>
      </c>
      <c r="F489">
        <v>389</v>
      </c>
      <c r="G489" s="3">
        <v>2042</v>
      </c>
      <c r="K489">
        <v>384</v>
      </c>
      <c r="L489">
        <v>409</v>
      </c>
      <c r="M489">
        <v>793</v>
      </c>
      <c r="P489" t="s">
        <v>3949</v>
      </c>
      <c r="Q489" t="s">
        <v>3953</v>
      </c>
      <c r="R489" t="s">
        <v>3899</v>
      </c>
      <c r="S489" t="s">
        <v>4757</v>
      </c>
      <c r="T489" t="s">
        <v>5092</v>
      </c>
      <c r="U489" t="s">
        <v>5093</v>
      </c>
      <c r="AA489" t="s">
        <v>2474</v>
      </c>
    </row>
    <row r="490" spans="1:27" x14ac:dyDescent="0.3">
      <c r="A490" t="s">
        <v>1235</v>
      </c>
      <c r="D490">
        <v>456</v>
      </c>
      <c r="G490" s="3">
        <v>456</v>
      </c>
      <c r="P490" t="s">
        <v>3949</v>
      </c>
      <c r="Q490" t="s">
        <v>3953</v>
      </c>
      <c r="R490" t="s">
        <v>3899</v>
      </c>
      <c r="S490" t="s">
        <v>4803</v>
      </c>
      <c r="T490" t="s">
        <v>5037</v>
      </c>
      <c r="U490" t="s">
        <v>5094</v>
      </c>
      <c r="W490" t="s">
        <v>8882</v>
      </c>
      <c r="X490" t="s">
        <v>8610</v>
      </c>
      <c r="Y490" t="s">
        <v>8611</v>
      </c>
      <c r="AA490" t="s">
        <v>2475</v>
      </c>
    </row>
    <row r="491" spans="1:27" x14ac:dyDescent="0.3">
      <c r="A491" t="s">
        <v>1118</v>
      </c>
      <c r="J491">
        <v>832</v>
      </c>
      <c r="M491">
        <v>832</v>
      </c>
      <c r="P491" t="s">
        <v>3949</v>
      </c>
      <c r="Q491" t="s">
        <v>3953</v>
      </c>
      <c r="R491" t="s">
        <v>3899</v>
      </c>
      <c r="S491" t="s">
        <v>4904</v>
      </c>
      <c r="T491" t="s">
        <v>5095</v>
      </c>
      <c r="U491" t="s">
        <v>5096</v>
      </c>
      <c r="W491" t="s">
        <v>8852</v>
      </c>
      <c r="X491" t="s">
        <v>8610</v>
      </c>
      <c r="Y491" t="s">
        <v>8849</v>
      </c>
      <c r="AA491" t="s">
        <v>2476</v>
      </c>
    </row>
    <row r="492" spans="1:27" x14ac:dyDescent="0.3">
      <c r="A492" t="s">
        <v>1363</v>
      </c>
      <c r="C492">
        <v>130</v>
      </c>
      <c r="D492">
        <v>118</v>
      </c>
      <c r="G492" s="3">
        <v>248</v>
      </c>
      <c r="I492">
        <v>25</v>
      </c>
      <c r="J492">
        <v>623</v>
      </c>
      <c r="M492">
        <v>648</v>
      </c>
      <c r="P492" t="s">
        <v>3949</v>
      </c>
      <c r="Q492" t="s">
        <v>3953</v>
      </c>
      <c r="R492" t="s">
        <v>3899</v>
      </c>
      <c r="S492" t="s">
        <v>5097</v>
      </c>
      <c r="T492" t="s">
        <v>5098</v>
      </c>
      <c r="U492" t="s">
        <v>5099</v>
      </c>
      <c r="Y492" t="s">
        <v>8624</v>
      </c>
      <c r="AA492" t="s">
        <v>2477</v>
      </c>
    </row>
    <row r="493" spans="1:27" x14ac:dyDescent="0.3">
      <c r="A493" t="s">
        <v>727</v>
      </c>
      <c r="B493">
        <v>2477</v>
      </c>
      <c r="C493">
        <v>1389</v>
      </c>
      <c r="D493">
        <v>1443</v>
      </c>
      <c r="E493">
        <v>511</v>
      </c>
      <c r="F493">
        <v>683</v>
      </c>
      <c r="G493" s="3">
        <v>6503</v>
      </c>
      <c r="H493">
        <v>1483</v>
      </c>
      <c r="I493">
        <v>1119</v>
      </c>
      <c r="J493">
        <v>982</v>
      </c>
      <c r="K493">
        <v>222</v>
      </c>
      <c r="L493">
        <v>3830</v>
      </c>
      <c r="M493">
        <v>7636</v>
      </c>
      <c r="P493" t="s">
        <v>3949</v>
      </c>
      <c r="Q493" t="s">
        <v>3953</v>
      </c>
      <c r="R493" t="s">
        <v>3899</v>
      </c>
      <c r="S493" t="s">
        <v>4751</v>
      </c>
      <c r="T493" t="s">
        <v>5100</v>
      </c>
      <c r="U493" t="s">
        <v>5101</v>
      </c>
      <c r="AA493" t="s">
        <v>2478</v>
      </c>
    </row>
    <row r="494" spans="1:27" x14ac:dyDescent="0.3">
      <c r="A494" t="s">
        <v>1315</v>
      </c>
      <c r="K494">
        <v>5</v>
      </c>
      <c r="M494">
        <v>5</v>
      </c>
      <c r="P494" t="s">
        <v>3949</v>
      </c>
      <c r="Q494" t="s">
        <v>3953</v>
      </c>
      <c r="R494" t="s">
        <v>3899</v>
      </c>
      <c r="S494" t="s">
        <v>5102</v>
      </c>
      <c r="T494" t="s">
        <v>5103</v>
      </c>
      <c r="U494" t="s">
        <v>5104</v>
      </c>
      <c r="W494" t="s">
        <v>8888</v>
      </c>
      <c r="X494" t="s">
        <v>8610</v>
      </c>
      <c r="Y494" t="s">
        <v>8611</v>
      </c>
      <c r="AA494" t="s">
        <v>2479</v>
      </c>
    </row>
    <row r="495" spans="1:27" x14ac:dyDescent="0.3">
      <c r="A495" t="s">
        <v>537</v>
      </c>
      <c r="E495">
        <v>131</v>
      </c>
      <c r="G495" s="3">
        <v>131</v>
      </c>
      <c r="P495" t="s">
        <v>3949</v>
      </c>
      <c r="Q495" t="s">
        <v>3953</v>
      </c>
      <c r="R495" t="s">
        <v>3899</v>
      </c>
      <c r="S495" t="s">
        <v>4881</v>
      </c>
      <c r="T495" t="s">
        <v>5105</v>
      </c>
      <c r="U495" t="s">
        <v>5106</v>
      </c>
      <c r="AA495" t="s">
        <v>2480</v>
      </c>
    </row>
    <row r="496" spans="1:27" x14ac:dyDescent="0.3">
      <c r="A496" t="s">
        <v>1379</v>
      </c>
      <c r="H496">
        <v>33</v>
      </c>
      <c r="I496">
        <v>20</v>
      </c>
      <c r="J496">
        <v>33</v>
      </c>
      <c r="M496">
        <v>86</v>
      </c>
      <c r="P496" t="s">
        <v>3949</v>
      </c>
      <c r="Q496" t="s">
        <v>3953</v>
      </c>
      <c r="R496" t="s">
        <v>3899</v>
      </c>
      <c r="S496" t="s">
        <v>5107</v>
      </c>
      <c r="T496" t="s">
        <v>5108</v>
      </c>
      <c r="U496" t="s">
        <v>5109</v>
      </c>
      <c r="W496" t="s">
        <v>8889</v>
      </c>
      <c r="X496" t="s">
        <v>8610</v>
      </c>
      <c r="Y496" t="s">
        <v>8611</v>
      </c>
      <c r="AA496" t="s">
        <v>2481</v>
      </c>
    </row>
    <row r="497" spans="1:27" x14ac:dyDescent="0.3">
      <c r="A497" t="s">
        <v>575</v>
      </c>
      <c r="B497">
        <v>2987</v>
      </c>
      <c r="C497">
        <v>1302</v>
      </c>
      <c r="D497">
        <v>31507</v>
      </c>
      <c r="E497">
        <v>9778</v>
      </c>
      <c r="F497">
        <v>6905</v>
      </c>
      <c r="G497" s="3">
        <v>52479</v>
      </c>
      <c r="H497">
        <v>1690</v>
      </c>
      <c r="I497">
        <v>385</v>
      </c>
      <c r="J497">
        <v>945</v>
      </c>
      <c r="K497">
        <v>1589</v>
      </c>
      <c r="L497">
        <v>6032</v>
      </c>
      <c r="M497">
        <v>10641</v>
      </c>
      <c r="P497" t="s">
        <v>3949</v>
      </c>
      <c r="Q497" t="s">
        <v>3953</v>
      </c>
      <c r="R497" t="s">
        <v>3899</v>
      </c>
      <c r="S497" t="s">
        <v>4751</v>
      </c>
      <c r="T497" t="s">
        <v>5110</v>
      </c>
      <c r="U497" t="s">
        <v>5111</v>
      </c>
      <c r="W497" t="s">
        <v>8843</v>
      </c>
      <c r="X497" t="s">
        <v>8610</v>
      </c>
      <c r="Y497" t="s">
        <v>8611</v>
      </c>
      <c r="AA497" t="s">
        <v>2482</v>
      </c>
    </row>
    <row r="498" spans="1:27" x14ac:dyDescent="0.3">
      <c r="A498" t="s">
        <v>1397</v>
      </c>
      <c r="C498">
        <v>85</v>
      </c>
      <c r="D498">
        <v>2825</v>
      </c>
      <c r="E498">
        <v>4374</v>
      </c>
      <c r="F498">
        <v>1820</v>
      </c>
      <c r="G498" s="3">
        <v>9104</v>
      </c>
      <c r="H498">
        <v>264</v>
      </c>
      <c r="I498">
        <v>362</v>
      </c>
      <c r="J498">
        <v>284</v>
      </c>
      <c r="K498">
        <v>846</v>
      </c>
      <c r="L498">
        <v>6250</v>
      </c>
      <c r="M498">
        <v>8006</v>
      </c>
      <c r="P498" t="s">
        <v>3949</v>
      </c>
      <c r="Q498" t="s">
        <v>3953</v>
      </c>
      <c r="R498" t="s">
        <v>3899</v>
      </c>
      <c r="S498" t="s">
        <v>4757</v>
      </c>
      <c r="T498" t="s">
        <v>5112</v>
      </c>
      <c r="U498" t="s">
        <v>5113</v>
      </c>
      <c r="AA498" t="s">
        <v>2483</v>
      </c>
    </row>
    <row r="499" spans="1:27" x14ac:dyDescent="0.3">
      <c r="A499" t="s">
        <v>589</v>
      </c>
      <c r="B499">
        <v>378</v>
      </c>
      <c r="C499">
        <v>614</v>
      </c>
      <c r="G499" s="3">
        <v>992</v>
      </c>
      <c r="I499">
        <v>177</v>
      </c>
      <c r="J499">
        <v>122</v>
      </c>
      <c r="M499">
        <v>299</v>
      </c>
      <c r="P499" t="s">
        <v>3949</v>
      </c>
      <c r="Q499" t="s">
        <v>3953</v>
      </c>
      <c r="R499" t="s">
        <v>3899</v>
      </c>
      <c r="S499" t="s">
        <v>4893</v>
      </c>
      <c r="T499" t="s">
        <v>5114</v>
      </c>
      <c r="U499" t="s">
        <v>5115</v>
      </c>
      <c r="W499" t="s">
        <v>8846</v>
      </c>
      <c r="X499" t="s">
        <v>8610</v>
      </c>
      <c r="Y499" t="s">
        <v>8611</v>
      </c>
      <c r="AA499" t="s">
        <v>2484</v>
      </c>
    </row>
    <row r="500" spans="1:27" x14ac:dyDescent="0.3">
      <c r="A500" t="s">
        <v>932</v>
      </c>
      <c r="C500">
        <v>64</v>
      </c>
      <c r="G500" s="3">
        <v>64</v>
      </c>
      <c r="P500" t="s">
        <v>3949</v>
      </c>
      <c r="Q500" t="s">
        <v>3953</v>
      </c>
      <c r="R500" t="s">
        <v>3899</v>
      </c>
      <c r="S500" t="s">
        <v>5102</v>
      </c>
      <c r="T500" t="s">
        <v>5116</v>
      </c>
      <c r="U500" t="s">
        <v>5117</v>
      </c>
      <c r="W500" t="s">
        <v>8890</v>
      </c>
      <c r="X500" t="s">
        <v>8610</v>
      </c>
      <c r="Y500" t="s">
        <v>8849</v>
      </c>
      <c r="AA500" t="s">
        <v>2485</v>
      </c>
    </row>
    <row r="501" spans="1:27" x14ac:dyDescent="0.3">
      <c r="A501" t="s">
        <v>1333</v>
      </c>
      <c r="B501">
        <v>437</v>
      </c>
      <c r="C501">
        <v>11</v>
      </c>
      <c r="D501">
        <v>9</v>
      </c>
      <c r="E501">
        <v>127</v>
      </c>
      <c r="F501">
        <v>23</v>
      </c>
      <c r="G501" s="3">
        <v>607</v>
      </c>
      <c r="H501">
        <v>826</v>
      </c>
      <c r="I501">
        <v>162</v>
      </c>
      <c r="K501">
        <v>232</v>
      </c>
      <c r="L501">
        <v>142</v>
      </c>
      <c r="M501">
        <v>1362</v>
      </c>
      <c r="P501" t="s">
        <v>3949</v>
      </c>
      <c r="Q501" t="s">
        <v>3953</v>
      </c>
      <c r="R501" t="s">
        <v>3899</v>
      </c>
      <c r="S501" t="s">
        <v>4751</v>
      </c>
      <c r="T501" t="s">
        <v>5118</v>
      </c>
      <c r="U501" t="s">
        <v>5119</v>
      </c>
      <c r="W501" t="s">
        <v>8848</v>
      </c>
      <c r="X501" t="s">
        <v>8610</v>
      </c>
      <c r="Y501" t="s">
        <v>8611</v>
      </c>
      <c r="AA501" t="s">
        <v>2486</v>
      </c>
    </row>
    <row r="502" spans="1:27" x14ac:dyDescent="0.3">
      <c r="A502" t="s">
        <v>829</v>
      </c>
      <c r="F502">
        <v>6</v>
      </c>
      <c r="G502" s="3">
        <v>6</v>
      </c>
      <c r="L502">
        <v>640</v>
      </c>
      <c r="M502">
        <v>640</v>
      </c>
      <c r="P502" t="s">
        <v>3949</v>
      </c>
      <c r="Q502" t="s">
        <v>3953</v>
      </c>
      <c r="R502" t="s">
        <v>3899</v>
      </c>
      <c r="S502" t="s">
        <v>4904</v>
      </c>
      <c r="T502" t="s">
        <v>5120</v>
      </c>
      <c r="U502" t="s">
        <v>5121</v>
      </c>
      <c r="W502" t="s">
        <v>8884</v>
      </c>
      <c r="X502" t="s">
        <v>8610</v>
      </c>
      <c r="Y502" t="s">
        <v>8849</v>
      </c>
      <c r="AA502" t="s">
        <v>2487</v>
      </c>
    </row>
    <row r="503" spans="1:27" x14ac:dyDescent="0.3">
      <c r="A503" t="s">
        <v>811</v>
      </c>
      <c r="B503">
        <v>80</v>
      </c>
      <c r="G503" s="3">
        <v>80</v>
      </c>
      <c r="H503">
        <v>65</v>
      </c>
      <c r="I503">
        <v>179</v>
      </c>
      <c r="M503">
        <v>244</v>
      </c>
      <c r="P503" t="s">
        <v>3949</v>
      </c>
      <c r="Q503" t="s">
        <v>3953</v>
      </c>
      <c r="R503" t="s">
        <v>3899</v>
      </c>
      <c r="S503" t="s">
        <v>5122</v>
      </c>
      <c r="T503" t="s">
        <v>5123</v>
      </c>
      <c r="U503" t="s">
        <v>5124</v>
      </c>
      <c r="W503" t="s">
        <v>8891</v>
      </c>
      <c r="X503" t="s">
        <v>8610</v>
      </c>
      <c r="Y503" t="s">
        <v>8611</v>
      </c>
      <c r="AA503" t="s">
        <v>2488</v>
      </c>
    </row>
    <row r="504" spans="1:27" x14ac:dyDescent="0.3">
      <c r="A504" t="s">
        <v>1114</v>
      </c>
      <c r="B504">
        <v>177</v>
      </c>
      <c r="D504">
        <v>296</v>
      </c>
      <c r="E504">
        <v>82</v>
      </c>
      <c r="F504">
        <v>52</v>
      </c>
      <c r="G504" s="3">
        <v>607</v>
      </c>
      <c r="H504">
        <v>29</v>
      </c>
      <c r="I504">
        <v>242</v>
      </c>
      <c r="J504">
        <v>42</v>
      </c>
      <c r="K504">
        <v>24</v>
      </c>
      <c r="L504">
        <v>26</v>
      </c>
      <c r="M504">
        <v>363</v>
      </c>
      <c r="P504" t="s">
        <v>3949</v>
      </c>
      <c r="Q504" t="s">
        <v>3953</v>
      </c>
      <c r="R504" t="s">
        <v>3899</v>
      </c>
      <c r="S504" t="s">
        <v>5024</v>
      </c>
      <c r="T504" t="s">
        <v>5125</v>
      </c>
      <c r="U504" t="s">
        <v>5126</v>
      </c>
      <c r="W504" t="s">
        <v>8892</v>
      </c>
      <c r="X504" t="s">
        <v>8610</v>
      </c>
      <c r="Y504" t="s">
        <v>8611</v>
      </c>
      <c r="AA504" t="s">
        <v>2489</v>
      </c>
    </row>
    <row r="505" spans="1:27" x14ac:dyDescent="0.3">
      <c r="A505" t="s">
        <v>1172</v>
      </c>
      <c r="B505">
        <v>282</v>
      </c>
      <c r="C505">
        <v>336</v>
      </c>
      <c r="D505">
        <v>24</v>
      </c>
      <c r="G505" s="3">
        <v>642</v>
      </c>
      <c r="H505">
        <v>73</v>
      </c>
      <c r="M505">
        <v>73</v>
      </c>
      <c r="P505" t="s">
        <v>3949</v>
      </c>
      <c r="Q505" t="s">
        <v>3953</v>
      </c>
      <c r="R505" t="s">
        <v>3899</v>
      </c>
      <c r="S505" t="s">
        <v>4896</v>
      </c>
      <c r="T505" t="s">
        <v>5127</v>
      </c>
      <c r="U505" t="s">
        <v>5128</v>
      </c>
      <c r="W505" t="s">
        <v>8846</v>
      </c>
      <c r="X505" t="s">
        <v>8610</v>
      </c>
      <c r="Y505" t="s">
        <v>8611</v>
      </c>
      <c r="AA505" t="s">
        <v>2490</v>
      </c>
    </row>
    <row r="506" spans="1:27" x14ac:dyDescent="0.3">
      <c r="A506" t="s">
        <v>1080</v>
      </c>
      <c r="I506">
        <v>96</v>
      </c>
      <c r="J506">
        <v>100</v>
      </c>
      <c r="K506">
        <v>2</v>
      </c>
      <c r="M506">
        <v>198</v>
      </c>
      <c r="P506" t="s">
        <v>3949</v>
      </c>
      <c r="Q506" t="s">
        <v>3953</v>
      </c>
      <c r="R506" t="s">
        <v>3899</v>
      </c>
      <c r="S506" t="s">
        <v>4809</v>
      </c>
      <c r="T506" t="s">
        <v>5129</v>
      </c>
      <c r="U506" t="s">
        <v>5130</v>
      </c>
      <c r="V506" t="s">
        <v>9466</v>
      </c>
      <c r="AA506" t="s">
        <v>2491</v>
      </c>
    </row>
    <row r="507" spans="1:27" x14ac:dyDescent="0.3">
      <c r="A507" t="s">
        <v>1555</v>
      </c>
      <c r="H507">
        <v>447</v>
      </c>
      <c r="M507">
        <v>447</v>
      </c>
      <c r="P507" t="s">
        <v>3949</v>
      </c>
      <c r="Q507" t="s">
        <v>3953</v>
      </c>
      <c r="R507" t="s">
        <v>3899</v>
      </c>
      <c r="S507" t="s">
        <v>4824</v>
      </c>
      <c r="T507" t="s">
        <v>5131</v>
      </c>
      <c r="U507" t="s">
        <v>5132</v>
      </c>
      <c r="Y507" t="s">
        <v>8857</v>
      </c>
      <c r="AA507" t="s">
        <v>2492</v>
      </c>
    </row>
    <row r="508" spans="1:27" x14ac:dyDescent="0.3">
      <c r="A508" t="s">
        <v>988</v>
      </c>
      <c r="E508">
        <v>33</v>
      </c>
      <c r="G508" s="3">
        <v>33</v>
      </c>
      <c r="P508" t="s">
        <v>3949</v>
      </c>
      <c r="Q508" t="s">
        <v>3953</v>
      </c>
      <c r="R508" t="s">
        <v>3899</v>
      </c>
      <c r="S508" t="s">
        <v>5133</v>
      </c>
      <c r="T508" t="s">
        <v>5134</v>
      </c>
      <c r="U508" t="s">
        <v>5135</v>
      </c>
      <c r="W508" t="s">
        <v>8888</v>
      </c>
      <c r="X508" t="s">
        <v>8610</v>
      </c>
      <c r="Y508" t="s">
        <v>8611</v>
      </c>
      <c r="AA508" t="s">
        <v>2493</v>
      </c>
    </row>
    <row r="509" spans="1:27" x14ac:dyDescent="0.3">
      <c r="A509" t="s">
        <v>796</v>
      </c>
      <c r="J509">
        <v>11</v>
      </c>
      <c r="L509">
        <v>31</v>
      </c>
      <c r="M509">
        <v>42</v>
      </c>
      <c r="P509" t="s">
        <v>3949</v>
      </c>
      <c r="Q509" t="s">
        <v>3953</v>
      </c>
      <c r="R509" t="s">
        <v>3899</v>
      </c>
      <c r="S509" t="s">
        <v>5024</v>
      </c>
      <c r="T509" t="s">
        <v>5136</v>
      </c>
      <c r="U509" t="s">
        <v>5137</v>
      </c>
      <c r="Y509" t="s">
        <v>8624</v>
      </c>
      <c r="AA509" t="s">
        <v>2494</v>
      </c>
    </row>
    <row r="510" spans="1:27" x14ac:dyDescent="0.3">
      <c r="A510" t="s">
        <v>1485</v>
      </c>
      <c r="B510">
        <v>541</v>
      </c>
      <c r="G510" s="3">
        <v>541</v>
      </c>
      <c r="P510" t="s">
        <v>3949</v>
      </c>
      <c r="Q510" t="s">
        <v>3953</v>
      </c>
      <c r="R510" t="s">
        <v>3899</v>
      </c>
      <c r="S510" t="s">
        <v>5138</v>
      </c>
      <c r="T510" t="s">
        <v>5139</v>
      </c>
      <c r="U510" t="s">
        <v>5140</v>
      </c>
      <c r="AA510" t="s">
        <v>2495</v>
      </c>
    </row>
    <row r="511" spans="1:27" x14ac:dyDescent="0.3">
      <c r="A511" t="s">
        <v>633</v>
      </c>
      <c r="D511">
        <v>6</v>
      </c>
      <c r="G511" s="3">
        <v>6</v>
      </c>
      <c r="P511" t="s">
        <v>3949</v>
      </c>
      <c r="Q511" t="s">
        <v>3953</v>
      </c>
      <c r="R511" t="s">
        <v>3899</v>
      </c>
      <c r="S511" t="s">
        <v>5141</v>
      </c>
      <c r="T511" t="s">
        <v>5142</v>
      </c>
      <c r="U511" t="s">
        <v>5143</v>
      </c>
      <c r="AA511" t="s">
        <v>2496</v>
      </c>
    </row>
    <row r="512" spans="1:27" x14ac:dyDescent="0.3">
      <c r="A512" t="s">
        <v>548</v>
      </c>
      <c r="D512">
        <v>532</v>
      </c>
      <c r="G512" s="3">
        <v>532</v>
      </c>
      <c r="P512" t="s">
        <v>3949</v>
      </c>
      <c r="Q512" t="s">
        <v>3953</v>
      </c>
      <c r="R512" t="s">
        <v>3899</v>
      </c>
      <c r="S512" t="s">
        <v>4803</v>
      </c>
      <c r="T512" t="s">
        <v>5144</v>
      </c>
      <c r="U512" t="s">
        <v>5145</v>
      </c>
      <c r="W512" t="s">
        <v>8625</v>
      </c>
      <c r="X512" t="s">
        <v>8610</v>
      </c>
      <c r="Y512" t="s">
        <v>8611</v>
      </c>
      <c r="AA512" t="s">
        <v>2497</v>
      </c>
    </row>
    <row r="513" spans="1:27" x14ac:dyDescent="0.3">
      <c r="A513" t="s">
        <v>374</v>
      </c>
      <c r="E513">
        <v>107</v>
      </c>
      <c r="F513">
        <v>372</v>
      </c>
      <c r="G513" s="3">
        <v>479</v>
      </c>
      <c r="P513" t="s">
        <v>3949</v>
      </c>
      <c r="Q513" t="s">
        <v>3953</v>
      </c>
      <c r="R513" t="s">
        <v>3899</v>
      </c>
      <c r="S513" t="s">
        <v>5146</v>
      </c>
      <c r="T513" t="s">
        <v>5147</v>
      </c>
      <c r="U513" t="s">
        <v>5148</v>
      </c>
      <c r="AA513" t="s">
        <v>2498</v>
      </c>
    </row>
    <row r="514" spans="1:27" x14ac:dyDescent="0.3">
      <c r="A514" t="s">
        <v>556</v>
      </c>
      <c r="B514">
        <v>2814</v>
      </c>
      <c r="C514">
        <v>618</v>
      </c>
      <c r="G514" s="3">
        <v>3432</v>
      </c>
      <c r="H514">
        <v>6939</v>
      </c>
      <c r="I514">
        <v>210</v>
      </c>
      <c r="M514">
        <v>7149</v>
      </c>
      <c r="P514" t="s">
        <v>3949</v>
      </c>
      <c r="Q514" t="s">
        <v>3953</v>
      </c>
      <c r="R514" t="s">
        <v>3899</v>
      </c>
      <c r="S514" t="s">
        <v>4824</v>
      </c>
      <c r="T514" t="s">
        <v>5149</v>
      </c>
      <c r="U514" t="s">
        <v>5150</v>
      </c>
      <c r="AA514" t="s">
        <v>2499</v>
      </c>
    </row>
    <row r="515" spans="1:27" x14ac:dyDescent="0.3">
      <c r="A515" t="s">
        <v>1542</v>
      </c>
      <c r="F515">
        <v>46</v>
      </c>
      <c r="G515" s="3">
        <v>46</v>
      </c>
      <c r="P515" t="s">
        <v>3949</v>
      </c>
      <c r="Q515" t="s">
        <v>3953</v>
      </c>
      <c r="R515" t="s">
        <v>3899</v>
      </c>
      <c r="S515" t="s">
        <v>5081</v>
      </c>
      <c r="T515" t="s">
        <v>5151</v>
      </c>
      <c r="U515" t="s">
        <v>5152</v>
      </c>
      <c r="V515" t="s">
        <v>9466</v>
      </c>
      <c r="W515" t="s">
        <v>8842</v>
      </c>
      <c r="X515" t="s">
        <v>8610</v>
      </c>
      <c r="Y515" t="s">
        <v>8611</v>
      </c>
      <c r="AA515" t="s">
        <v>2500</v>
      </c>
    </row>
    <row r="516" spans="1:27" x14ac:dyDescent="0.3">
      <c r="A516" t="s">
        <v>750</v>
      </c>
      <c r="D516">
        <v>163</v>
      </c>
      <c r="E516">
        <v>9</v>
      </c>
      <c r="G516" s="3">
        <v>172</v>
      </c>
      <c r="I516">
        <v>87</v>
      </c>
      <c r="J516">
        <v>197</v>
      </c>
      <c r="M516">
        <v>284</v>
      </c>
      <c r="P516" t="s">
        <v>3949</v>
      </c>
      <c r="Q516" t="s">
        <v>3953</v>
      </c>
      <c r="R516" t="s">
        <v>3899</v>
      </c>
      <c r="S516" t="s">
        <v>4865</v>
      </c>
      <c r="T516" t="s">
        <v>5153</v>
      </c>
      <c r="U516" t="s">
        <v>5154</v>
      </c>
      <c r="AA516" t="s">
        <v>2501</v>
      </c>
    </row>
    <row r="517" spans="1:27" x14ac:dyDescent="0.3">
      <c r="A517" t="s">
        <v>1323</v>
      </c>
      <c r="D517">
        <v>194</v>
      </c>
      <c r="G517" s="3">
        <v>194</v>
      </c>
      <c r="J517">
        <v>48</v>
      </c>
      <c r="K517">
        <v>6</v>
      </c>
      <c r="M517">
        <v>54</v>
      </c>
      <c r="P517" t="s">
        <v>3949</v>
      </c>
      <c r="Q517" t="s">
        <v>3953</v>
      </c>
      <c r="R517" t="s">
        <v>3899</v>
      </c>
      <c r="S517" t="s">
        <v>4809</v>
      </c>
      <c r="T517" t="s">
        <v>5155</v>
      </c>
      <c r="U517" t="s">
        <v>5156</v>
      </c>
      <c r="AA517" t="s">
        <v>2502</v>
      </c>
    </row>
    <row r="518" spans="1:27" x14ac:dyDescent="0.3">
      <c r="A518" t="s">
        <v>1373</v>
      </c>
      <c r="I518">
        <v>100</v>
      </c>
      <c r="J518">
        <v>11</v>
      </c>
      <c r="M518">
        <v>111</v>
      </c>
      <c r="P518" t="s">
        <v>3949</v>
      </c>
      <c r="Q518" t="s">
        <v>3953</v>
      </c>
      <c r="R518" t="s">
        <v>3899</v>
      </c>
      <c r="S518" t="s">
        <v>4809</v>
      </c>
      <c r="T518" t="s">
        <v>5157</v>
      </c>
      <c r="U518" t="s">
        <v>5158</v>
      </c>
      <c r="AA518" t="s">
        <v>2503</v>
      </c>
    </row>
    <row r="519" spans="1:27" x14ac:dyDescent="0.3">
      <c r="A519" t="s">
        <v>758</v>
      </c>
      <c r="C519">
        <v>88</v>
      </c>
      <c r="D519">
        <v>404</v>
      </c>
      <c r="E519">
        <v>9</v>
      </c>
      <c r="G519" s="3">
        <v>501</v>
      </c>
      <c r="I519">
        <v>17</v>
      </c>
      <c r="J519">
        <v>71</v>
      </c>
      <c r="K519">
        <v>21</v>
      </c>
      <c r="M519">
        <v>109</v>
      </c>
      <c r="P519" t="s">
        <v>3949</v>
      </c>
      <c r="Q519" t="s">
        <v>3953</v>
      </c>
      <c r="R519" t="s">
        <v>3899</v>
      </c>
      <c r="S519" t="s">
        <v>4803</v>
      </c>
      <c r="T519" t="s">
        <v>5159</v>
      </c>
      <c r="U519" t="s">
        <v>5160</v>
      </c>
      <c r="V519" t="s">
        <v>9466</v>
      </c>
      <c r="W519" t="s">
        <v>8893</v>
      </c>
      <c r="X519" t="s">
        <v>8610</v>
      </c>
      <c r="Y519" t="s">
        <v>8611</v>
      </c>
      <c r="AA519" t="s">
        <v>2504</v>
      </c>
    </row>
    <row r="520" spans="1:27" x14ac:dyDescent="0.3">
      <c r="A520" t="s">
        <v>1247</v>
      </c>
      <c r="C520">
        <v>5</v>
      </c>
      <c r="G520" s="3">
        <v>5</v>
      </c>
      <c r="P520" t="s">
        <v>3949</v>
      </c>
      <c r="Q520" t="s">
        <v>3953</v>
      </c>
      <c r="R520" t="s">
        <v>3899</v>
      </c>
      <c r="S520" t="s">
        <v>5161</v>
      </c>
      <c r="T520" t="s">
        <v>5162</v>
      </c>
      <c r="U520" t="s">
        <v>5163</v>
      </c>
      <c r="W520" t="s">
        <v>8846</v>
      </c>
      <c r="X520" t="s">
        <v>8610</v>
      </c>
      <c r="Y520" t="s">
        <v>8611</v>
      </c>
      <c r="AA520" t="s">
        <v>2505</v>
      </c>
    </row>
    <row r="521" spans="1:27" x14ac:dyDescent="0.3">
      <c r="A521" t="s">
        <v>1271</v>
      </c>
      <c r="H521">
        <v>693</v>
      </c>
      <c r="M521">
        <v>693</v>
      </c>
      <c r="P521" t="s">
        <v>3949</v>
      </c>
      <c r="Q521" t="s">
        <v>3953</v>
      </c>
      <c r="R521" t="s">
        <v>3899</v>
      </c>
      <c r="S521" t="s">
        <v>4809</v>
      </c>
      <c r="T521" t="s">
        <v>5164</v>
      </c>
      <c r="U521" t="s">
        <v>5165</v>
      </c>
      <c r="AA521" t="s">
        <v>2506</v>
      </c>
    </row>
    <row r="522" spans="1:27" x14ac:dyDescent="0.3">
      <c r="A522" t="s">
        <v>879</v>
      </c>
      <c r="H522">
        <v>256</v>
      </c>
      <c r="M522">
        <v>256</v>
      </c>
      <c r="P522" t="s">
        <v>3949</v>
      </c>
      <c r="Q522" t="s">
        <v>3953</v>
      </c>
      <c r="R522" t="s">
        <v>3899</v>
      </c>
      <c r="S522" t="s">
        <v>4857</v>
      </c>
      <c r="T522" t="s">
        <v>5166</v>
      </c>
      <c r="U522" t="s">
        <v>5167</v>
      </c>
      <c r="W522" t="s">
        <v>8894</v>
      </c>
      <c r="X522" t="s">
        <v>8610</v>
      </c>
      <c r="Y522" t="s">
        <v>8611</v>
      </c>
      <c r="AA522" t="s">
        <v>2507</v>
      </c>
    </row>
    <row r="523" spans="1:27" x14ac:dyDescent="0.3">
      <c r="A523" t="s">
        <v>1633</v>
      </c>
      <c r="D523">
        <v>290</v>
      </c>
      <c r="G523" s="3">
        <v>290</v>
      </c>
      <c r="H523">
        <v>8</v>
      </c>
      <c r="L523">
        <v>37</v>
      </c>
      <c r="M523">
        <v>45</v>
      </c>
      <c r="P523" t="s">
        <v>3949</v>
      </c>
      <c r="Q523" t="s">
        <v>3953</v>
      </c>
      <c r="R523" t="s">
        <v>3899</v>
      </c>
      <c r="S523" t="s">
        <v>4923</v>
      </c>
      <c r="T523" t="s">
        <v>4923</v>
      </c>
      <c r="U523" t="s">
        <v>4923</v>
      </c>
      <c r="AA523" t="s">
        <v>2508</v>
      </c>
    </row>
    <row r="524" spans="1:27" x14ac:dyDescent="0.3">
      <c r="A524" t="s">
        <v>742</v>
      </c>
      <c r="B524">
        <v>139</v>
      </c>
      <c r="C524">
        <v>810</v>
      </c>
      <c r="D524">
        <v>5092</v>
      </c>
      <c r="E524">
        <v>1593</v>
      </c>
      <c r="F524">
        <v>500</v>
      </c>
      <c r="G524" s="3">
        <v>8134</v>
      </c>
      <c r="H524">
        <v>35</v>
      </c>
      <c r="I524">
        <v>344</v>
      </c>
      <c r="J524">
        <v>947</v>
      </c>
      <c r="K524">
        <v>244</v>
      </c>
      <c r="L524">
        <v>214</v>
      </c>
      <c r="M524">
        <v>1784</v>
      </c>
      <c r="P524" t="s">
        <v>3949</v>
      </c>
      <c r="Q524" t="s">
        <v>3953</v>
      </c>
      <c r="R524" t="s">
        <v>3899</v>
      </c>
      <c r="S524" t="s">
        <v>4886</v>
      </c>
      <c r="T524" t="s">
        <v>5168</v>
      </c>
      <c r="U524" t="s">
        <v>5169</v>
      </c>
      <c r="AA524" t="s">
        <v>2509</v>
      </c>
    </row>
    <row r="525" spans="1:27" x14ac:dyDescent="0.3">
      <c r="A525" t="s">
        <v>1182</v>
      </c>
      <c r="I525">
        <v>211</v>
      </c>
      <c r="M525">
        <v>211</v>
      </c>
      <c r="P525" t="s">
        <v>3949</v>
      </c>
      <c r="Q525" t="s">
        <v>3953</v>
      </c>
      <c r="R525" t="s">
        <v>3899</v>
      </c>
      <c r="S525" t="s">
        <v>4896</v>
      </c>
      <c r="T525" t="s">
        <v>5170</v>
      </c>
      <c r="U525" t="s">
        <v>5171</v>
      </c>
      <c r="V525" t="s">
        <v>9466</v>
      </c>
      <c r="AA525" t="s">
        <v>2510</v>
      </c>
    </row>
    <row r="526" spans="1:27" x14ac:dyDescent="0.3">
      <c r="A526" t="s">
        <v>1171</v>
      </c>
      <c r="B526">
        <v>169</v>
      </c>
      <c r="C526">
        <v>70</v>
      </c>
      <c r="G526" s="3">
        <v>239</v>
      </c>
      <c r="I526">
        <v>79</v>
      </c>
      <c r="M526">
        <v>79</v>
      </c>
      <c r="P526" t="s">
        <v>3949</v>
      </c>
      <c r="Q526" t="s">
        <v>3953</v>
      </c>
      <c r="R526" t="s">
        <v>3899</v>
      </c>
      <c r="S526" t="s">
        <v>4809</v>
      </c>
      <c r="T526" t="s">
        <v>5172</v>
      </c>
      <c r="U526" t="s">
        <v>5173</v>
      </c>
      <c r="AA526" t="s">
        <v>2511</v>
      </c>
    </row>
    <row r="527" spans="1:27" x14ac:dyDescent="0.3">
      <c r="A527" t="s">
        <v>1260</v>
      </c>
      <c r="H527">
        <v>80</v>
      </c>
      <c r="M527">
        <v>80</v>
      </c>
      <c r="P527" t="s">
        <v>3949</v>
      </c>
      <c r="Q527" t="s">
        <v>3953</v>
      </c>
      <c r="R527" t="s">
        <v>3899</v>
      </c>
      <c r="S527" t="s">
        <v>4881</v>
      </c>
      <c r="T527" t="s">
        <v>4882</v>
      </c>
      <c r="U527" t="s">
        <v>5174</v>
      </c>
      <c r="W527" t="s">
        <v>8874</v>
      </c>
      <c r="X527" t="s">
        <v>8610</v>
      </c>
      <c r="Y527" t="s">
        <v>8611</v>
      </c>
      <c r="AA527" t="s">
        <v>2512</v>
      </c>
    </row>
    <row r="528" spans="1:27" x14ac:dyDescent="0.3">
      <c r="A528" t="s">
        <v>668</v>
      </c>
      <c r="H528">
        <v>600</v>
      </c>
      <c r="M528">
        <v>600</v>
      </c>
      <c r="P528" t="s">
        <v>3949</v>
      </c>
      <c r="Q528" t="s">
        <v>3953</v>
      </c>
      <c r="R528" t="s">
        <v>3899</v>
      </c>
      <c r="S528" t="s">
        <v>4809</v>
      </c>
      <c r="T528" t="s">
        <v>5175</v>
      </c>
      <c r="U528" t="s">
        <v>5176</v>
      </c>
      <c r="AA528" t="s">
        <v>2513</v>
      </c>
    </row>
    <row r="529" spans="1:27" x14ac:dyDescent="0.3">
      <c r="A529" t="s">
        <v>428</v>
      </c>
      <c r="H529">
        <v>519</v>
      </c>
      <c r="M529">
        <v>519</v>
      </c>
      <c r="P529" t="s">
        <v>3949</v>
      </c>
      <c r="Q529" t="s">
        <v>3953</v>
      </c>
      <c r="R529" t="s">
        <v>3899</v>
      </c>
      <c r="S529" t="s">
        <v>4809</v>
      </c>
      <c r="T529" t="s">
        <v>5177</v>
      </c>
      <c r="U529" t="s">
        <v>5178</v>
      </c>
      <c r="AA529" t="s">
        <v>2514</v>
      </c>
    </row>
    <row r="530" spans="1:27" x14ac:dyDescent="0.3">
      <c r="A530" t="s">
        <v>1212</v>
      </c>
      <c r="F530">
        <v>130</v>
      </c>
      <c r="G530" s="3">
        <v>130</v>
      </c>
      <c r="J530">
        <v>49</v>
      </c>
      <c r="M530">
        <v>49</v>
      </c>
      <c r="P530" t="s">
        <v>3949</v>
      </c>
      <c r="Q530" t="s">
        <v>3953</v>
      </c>
      <c r="R530" t="s">
        <v>3899</v>
      </c>
      <c r="S530" t="s">
        <v>5021</v>
      </c>
      <c r="T530" t="s">
        <v>5179</v>
      </c>
      <c r="U530" t="s">
        <v>5180</v>
      </c>
      <c r="W530" t="s">
        <v>8891</v>
      </c>
      <c r="X530" t="s">
        <v>8610</v>
      </c>
      <c r="Y530" t="s">
        <v>8611</v>
      </c>
      <c r="AA530" t="s">
        <v>2515</v>
      </c>
    </row>
    <row r="531" spans="1:27" x14ac:dyDescent="0.3">
      <c r="A531" t="s">
        <v>512</v>
      </c>
      <c r="C531">
        <v>153</v>
      </c>
      <c r="D531">
        <v>289</v>
      </c>
      <c r="G531" s="3">
        <v>442</v>
      </c>
      <c r="I531">
        <v>16</v>
      </c>
      <c r="M531">
        <v>16</v>
      </c>
      <c r="P531" t="s">
        <v>3949</v>
      </c>
      <c r="Q531" t="s">
        <v>3953</v>
      </c>
      <c r="R531" t="s">
        <v>3899</v>
      </c>
      <c r="S531" t="s">
        <v>4912</v>
      </c>
      <c r="T531" t="s">
        <v>5181</v>
      </c>
      <c r="U531" t="s">
        <v>5182</v>
      </c>
      <c r="W531" t="s">
        <v>8895</v>
      </c>
      <c r="X531" t="s">
        <v>8610</v>
      </c>
      <c r="Y531" t="s">
        <v>8775</v>
      </c>
      <c r="AA531" t="s">
        <v>2516</v>
      </c>
    </row>
    <row r="532" spans="1:27" x14ac:dyDescent="0.3">
      <c r="A532" t="s">
        <v>485</v>
      </c>
      <c r="B532">
        <v>286</v>
      </c>
      <c r="G532" s="3">
        <v>286</v>
      </c>
      <c r="P532" t="s">
        <v>3949</v>
      </c>
      <c r="Q532" t="s">
        <v>3953</v>
      </c>
      <c r="R532" t="s">
        <v>3899</v>
      </c>
      <c r="S532" t="s">
        <v>4873</v>
      </c>
      <c r="T532" t="s">
        <v>5183</v>
      </c>
      <c r="U532" t="s">
        <v>5184</v>
      </c>
      <c r="AA532" t="s">
        <v>2517</v>
      </c>
    </row>
    <row r="533" spans="1:27" x14ac:dyDescent="0.3">
      <c r="A533" t="s">
        <v>1264</v>
      </c>
      <c r="L533">
        <v>264</v>
      </c>
      <c r="M533">
        <v>264</v>
      </c>
      <c r="P533" t="s">
        <v>3949</v>
      </c>
      <c r="Q533" t="s">
        <v>3953</v>
      </c>
      <c r="R533" t="s">
        <v>3899</v>
      </c>
      <c r="S533" t="s">
        <v>4893</v>
      </c>
      <c r="T533" t="s">
        <v>5185</v>
      </c>
      <c r="U533" t="s">
        <v>5186</v>
      </c>
      <c r="AA533" t="s">
        <v>2518</v>
      </c>
    </row>
    <row r="534" spans="1:27" x14ac:dyDescent="0.3">
      <c r="A534" t="s">
        <v>1546</v>
      </c>
      <c r="F534">
        <v>742</v>
      </c>
      <c r="G534" s="3">
        <v>742</v>
      </c>
      <c r="L534">
        <v>5</v>
      </c>
      <c r="M534">
        <v>5</v>
      </c>
      <c r="N534">
        <v>20</v>
      </c>
      <c r="P534" t="s">
        <v>3949</v>
      </c>
      <c r="Q534" t="s">
        <v>3953</v>
      </c>
      <c r="R534" t="s">
        <v>3899</v>
      </c>
      <c r="S534" t="s">
        <v>4766</v>
      </c>
      <c r="T534" t="s">
        <v>5187</v>
      </c>
      <c r="U534" t="s">
        <v>5188</v>
      </c>
      <c r="W534" t="s">
        <v>8858</v>
      </c>
      <c r="X534" t="s">
        <v>8610</v>
      </c>
      <c r="Y534" t="s">
        <v>8611</v>
      </c>
      <c r="AA534" t="s">
        <v>2519</v>
      </c>
    </row>
    <row r="535" spans="1:27" x14ac:dyDescent="0.3">
      <c r="A535" t="s">
        <v>432</v>
      </c>
      <c r="L535">
        <v>256</v>
      </c>
      <c r="M535">
        <v>256</v>
      </c>
      <c r="P535" t="s">
        <v>3949</v>
      </c>
      <c r="Q535" t="s">
        <v>3953</v>
      </c>
      <c r="R535" t="s">
        <v>3899</v>
      </c>
      <c r="S535" t="s">
        <v>5138</v>
      </c>
      <c r="T535" t="s">
        <v>5189</v>
      </c>
      <c r="U535" t="s">
        <v>5190</v>
      </c>
      <c r="W535" t="s">
        <v>8846</v>
      </c>
      <c r="X535" t="s">
        <v>8610</v>
      </c>
      <c r="Y535" t="s">
        <v>8611</v>
      </c>
      <c r="AA535" t="s">
        <v>2520</v>
      </c>
    </row>
    <row r="536" spans="1:27" x14ac:dyDescent="0.3">
      <c r="A536" t="s">
        <v>1385</v>
      </c>
      <c r="B536">
        <v>168</v>
      </c>
      <c r="C536">
        <v>27</v>
      </c>
      <c r="G536" s="3">
        <v>195</v>
      </c>
      <c r="H536">
        <v>109</v>
      </c>
      <c r="M536">
        <v>109</v>
      </c>
      <c r="P536" t="s">
        <v>3949</v>
      </c>
      <c r="Q536" t="s">
        <v>3953</v>
      </c>
      <c r="R536" t="s">
        <v>3899</v>
      </c>
      <c r="S536" t="s">
        <v>4790</v>
      </c>
      <c r="T536" t="s">
        <v>5191</v>
      </c>
      <c r="U536" t="s">
        <v>5192</v>
      </c>
      <c r="AA536" t="s">
        <v>2521</v>
      </c>
    </row>
    <row r="537" spans="1:27" x14ac:dyDescent="0.3">
      <c r="A537" t="s">
        <v>1169</v>
      </c>
      <c r="H537">
        <v>232</v>
      </c>
      <c r="M537">
        <v>232</v>
      </c>
      <c r="P537" t="s">
        <v>3949</v>
      </c>
      <c r="Q537" t="s">
        <v>3953</v>
      </c>
      <c r="R537" t="s">
        <v>3899</v>
      </c>
      <c r="S537" t="s">
        <v>4809</v>
      </c>
      <c r="T537" t="s">
        <v>5193</v>
      </c>
      <c r="U537" t="s">
        <v>5194</v>
      </c>
      <c r="AA537" t="s">
        <v>2522</v>
      </c>
    </row>
    <row r="538" spans="1:27" x14ac:dyDescent="0.3">
      <c r="A538" t="s">
        <v>752</v>
      </c>
      <c r="E538">
        <v>206</v>
      </c>
      <c r="G538" s="3">
        <v>206</v>
      </c>
      <c r="P538" t="s">
        <v>3949</v>
      </c>
      <c r="Q538" t="s">
        <v>3953</v>
      </c>
      <c r="R538" t="s">
        <v>3899</v>
      </c>
      <c r="S538" t="s">
        <v>5107</v>
      </c>
      <c r="T538" t="s">
        <v>5195</v>
      </c>
      <c r="U538" t="s">
        <v>5196</v>
      </c>
      <c r="W538" t="s">
        <v>8896</v>
      </c>
      <c r="X538" t="s">
        <v>8610</v>
      </c>
      <c r="Y538" t="s">
        <v>8611</v>
      </c>
      <c r="AA538" t="s">
        <v>2523</v>
      </c>
    </row>
    <row r="539" spans="1:27" x14ac:dyDescent="0.3">
      <c r="A539" t="s">
        <v>681</v>
      </c>
      <c r="B539">
        <v>417</v>
      </c>
      <c r="C539">
        <v>166</v>
      </c>
      <c r="G539" s="3">
        <v>583</v>
      </c>
      <c r="H539">
        <v>4401</v>
      </c>
      <c r="I539">
        <v>598</v>
      </c>
      <c r="M539">
        <v>4999</v>
      </c>
      <c r="P539" t="s">
        <v>3949</v>
      </c>
      <c r="Q539" t="s">
        <v>3953</v>
      </c>
      <c r="R539" t="s">
        <v>3899</v>
      </c>
      <c r="S539" t="s">
        <v>4824</v>
      </c>
      <c r="T539" t="s">
        <v>5197</v>
      </c>
      <c r="U539" t="s">
        <v>5198</v>
      </c>
      <c r="AA539" t="s">
        <v>2524</v>
      </c>
    </row>
    <row r="540" spans="1:27" x14ac:dyDescent="0.3">
      <c r="A540" t="s">
        <v>664</v>
      </c>
      <c r="H540">
        <v>186</v>
      </c>
      <c r="M540">
        <v>186</v>
      </c>
      <c r="P540" t="s">
        <v>3949</v>
      </c>
      <c r="Q540" t="s">
        <v>3953</v>
      </c>
      <c r="R540" t="s">
        <v>3899</v>
      </c>
      <c r="S540" t="s">
        <v>4824</v>
      </c>
      <c r="T540" t="s">
        <v>5199</v>
      </c>
      <c r="U540" t="s">
        <v>5200</v>
      </c>
      <c r="Y540" t="s">
        <v>8624</v>
      </c>
      <c r="AA540" t="s">
        <v>2525</v>
      </c>
    </row>
    <row r="541" spans="1:27" x14ac:dyDescent="0.3">
      <c r="A541" t="s">
        <v>491</v>
      </c>
      <c r="H541">
        <v>137</v>
      </c>
      <c r="I541">
        <v>14</v>
      </c>
      <c r="M541">
        <v>151</v>
      </c>
      <c r="P541" t="s">
        <v>3949</v>
      </c>
      <c r="Q541" t="s">
        <v>3953</v>
      </c>
      <c r="R541" t="s">
        <v>3899</v>
      </c>
      <c r="S541" t="s">
        <v>5201</v>
      </c>
      <c r="T541" t="s">
        <v>5202</v>
      </c>
      <c r="U541" t="s">
        <v>5203</v>
      </c>
      <c r="AA541" t="s">
        <v>2526</v>
      </c>
    </row>
    <row r="542" spans="1:27" x14ac:dyDescent="0.3">
      <c r="A542" t="s">
        <v>1215</v>
      </c>
      <c r="I542">
        <v>7</v>
      </c>
      <c r="M542">
        <v>7</v>
      </c>
      <c r="P542" t="s">
        <v>3949</v>
      </c>
      <c r="Q542" t="s">
        <v>3953</v>
      </c>
      <c r="R542" t="s">
        <v>3899</v>
      </c>
      <c r="S542" t="s">
        <v>5204</v>
      </c>
      <c r="T542" t="s">
        <v>5205</v>
      </c>
      <c r="U542" t="s">
        <v>5206</v>
      </c>
      <c r="W542" t="s">
        <v>8846</v>
      </c>
      <c r="X542" t="s">
        <v>8610</v>
      </c>
      <c r="Y542" t="s">
        <v>8611</v>
      </c>
      <c r="AA542" t="s">
        <v>2527</v>
      </c>
    </row>
    <row r="543" spans="1:27" x14ac:dyDescent="0.3">
      <c r="A543" t="s">
        <v>619</v>
      </c>
      <c r="D543">
        <v>31</v>
      </c>
      <c r="G543" s="3">
        <v>31</v>
      </c>
      <c r="K543">
        <v>10</v>
      </c>
      <c r="L543">
        <v>910</v>
      </c>
      <c r="M543">
        <v>920</v>
      </c>
      <c r="P543" t="s">
        <v>3949</v>
      </c>
      <c r="Q543" t="s">
        <v>3953</v>
      </c>
      <c r="R543" t="s">
        <v>3899</v>
      </c>
      <c r="S543" t="s">
        <v>4790</v>
      </c>
      <c r="T543" t="s">
        <v>5207</v>
      </c>
      <c r="U543" t="s">
        <v>5208</v>
      </c>
      <c r="W543" t="s">
        <v>8859</v>
      </c>
      <c r="X543" t="s">
        <v>8610</v>
      </c>
      <c r="Y543" t="s">
        <v>8611</v>
      </c>
      <c r="AA543" t="s">
        <v>2528</v>
      </c>
    </row>
    <row r="544" spans="1:27" x14ac:dyDescent="0.3">
      <c r="A544" t="s">
        <v>1110</v>
      </c>
      <c r="E544">
        <v>29</v>
      </c>
      <c r="G544" s="3">
        <v>29</v>
      </c>
      <c r="K544">
        <v>4</v>
      </c>
      <c r="M544">
        <v>4</v>
      </c>
      <c r="P544" t="s">
        <v>3949</v>
      </c>
      <c r="Q544" t="s">
        <v>3953</v>
      </c>
      <c r="R544" t="s">
        <v>3899</v>
      </c>
      <c r="S544" t="s">
        <v>4783</v>
      </c>
      <c r="T544" t="s">
        <v>5209</v>
      </c>
      <c r="U544" t="s">
        <v>5210</v>
      </c>
      <c r="W544" t="s">
        <v>8842</v>
      </c>
      <c r="X544" t="s">
        <v>8610</v>
      </c>
      <c r="Y544" t="s">
        <v>8611</v>
      </c>
      <c r="AA544" t="s">
        <v>2529</v>
      </c>
    </row>
    <row r="545" spans="1:27" x14ac:dyDescent="0.3">
      <c r="A545" t="s">
        <v>466</v>
      </c>
      <c r="C545">
        <v>21</v>
      </c>
      <c r="G545" s="3">
        <v>21</v>
      </c>
      <c r="I545">
        <v>41</v>
      </c>
      <c r="M545">
        <v>41</v>
      </c>
      <c r="P545" t="s">
        <v>3949</v>
      </c>
      <c r="Q545" t="s">
        <v>3953</v>
      </c>
      <c r="R545" t="s">
        <v>3899</v>
      </c>
      <c r="S545" t="s">
        <v>4809</v>
      </c>
      <c r="T545" t="s">
        <v>5211</v>
      </c>
      <c r="U545" t="s">
        <v>5212</v>
      </c>
      <c r="AA545" t="s">
        <v>2530</v>
      </c>
    </row>
    <row r="546" spans="1:27" x14ac:dyDescent="0.3">
      <c r="A546" t="s">
        <v>650</v>
      </c>
      <c r="J546">
        <v>74</v>
      </c>
      <c r="M546">
        <v>74</v>
      </c>
      <c r="P546" t="s">
        <v>3949</v>
      </c>
      <c r="Q546" t="s">
        <v>3953</v>
      </c>
      <c r="R546" t="s">
        <v>3899</v>
      </c>
      <c r="S546" t="s">
        <v>4886</v>
      </c>
      <c r="T546" t="s">
        <v>5213</v>
      </c>
      <c r="U546" t="s">
        <v>5214</v>
      </c>
      <c r="AA546" t="s">
        <v>2531</v>
      </c>
    </row>
    <row r="547" spans="1:27" x14ac:dyDescent="0.3">
      <c r="A547" t="s">
        <v>375</v>
      </c>
      <c r="B547">
        <v>906</v>
      </c>
      <c r="C547">
        <v>46</v>
      </c>
      <c r="G547" s="3">
        <v>952</v>
      </c>
      <c r="H547">
        <v>7454</v>
      </c>
      <c r="I547">
        <v>380</v>
      </c>
      <c r="M547">
        <v>7834</v>
      </c>
      <c r="P547" t="s">
        <v>3949</v>
      </c>
      <c r="Q547" t="s">
        <v>3953</v>
      </c>
      <c r="R547" t="s">
        <v>3899</v>
      </c>
      <c r="S547" t="s">
        <v>4793</v>
      </c>
      <c r="T547" t="s">
        <v>4794</v>
      </c>
      <c r="U547" t="s">
        <v>5215</v>
      </c>
      <c r="W547" t="s">
        <v>8702</v>
      </c>
      <c r="X547" t="s">
        <v>8610</v>
      </c>
      <c r="Y547" t="s">
        <v>8611</v>
      </c>
      <c r="AA547" t="s">
        <v>2532</v>
      </c>
    </row>
    <row r="548" spans="1:27" x14ac:dyDescent="0.3">
      <c r="A548" t="s">
        <v>450</v>
      </c>
      <c r="H548">
        <v>35</v>
      </c>
      <c r="I548">
        <v>118</v>
      </c>
      <c r="M548">
        <v>153</v>
      </c>
      <c r="P548" t="s">
        <v>3949</v>
      </c>
      <c r="Q548" t="s">
        <v>3953</v>
      </c>
      <c r="R548" t="s">
        <v>3899</v>
      </c>
      <c r="S548" t="s">
        <v>4809</v>
      </c>
      <c r="T548" t="s">
        <v>5216</v>
      </c>
      <c r="U548" t="s">
        <v>5217</v>
      </c>
      <c r="AA548" t="s">
        <v>2533</v>
      </c>
    </row>
    <row r="549" spans="1:27" x14ac:dyDescent="0.3">
      <c r="A549" t="s">
        <v>1186</v>
      </c>
      <c r="C549">
        <v>67</v>
      </c>
      <c r="G549" s="3">
        <v>67</v>
      </c>
      <c r="J549">
        <v>44</v>
      </c>
      <c r="M549">
        <v>44</v>
      </c>
      <c r="P549" t="s">
        <v>3949</v>
      </c>
      <c r="Q549" t="s">
        <v>3953</v>
      </c>
      <c r="R549" t="s">
        <v>3899</v>
      </c>
      <c r="S549" t="s">
        <v>4809</v>
      </c>
      <c r="T549" t="s">
        <v>5218</v>
      </c>
      <c r="U549" t="s">
        <v>5219</v>
      </c>
      <c r="AA549" t="s">
        <v>2534</v>
      </c>
    </row>
    <row r="550" spans="1:27" x14ac:dyDescent="0.3">
      <c r="A550" t="s">
        <v>678</v>
      </c>
      <c r="J550">
        <v>34</v>
      </c>
      <c r="M550">
        <v>34</v>
      </c>
      <c r="P550" t="s">
        <v>3949</v>
      </c>
      <c r="Q550" t="s">
        <v>3953</v>
      </c>
      <c r="R550" t="s">
        <v>3899</v>
      </c>
      <c r="S550" t="s">
        <v>5220</v>
      </c>
      <c r="T550" t="s">
        <v>5221</v>
      </c>
      <c r="U550" t="s">
        <v>5222</v>
      </c>
      <c r="AA550" t="s">
        <v>2535</v>
      </c>
    </row>
    <row r="551" spans="1:27" x14ac:dyDescent="0.3">
      <c r="A551" t="s">
        <v>1586</v>
      </c>
      <c r="C551">
        <v>149</v>
      </c>
      <c r="G551" s="3">
        <v>149</v>
      </c>
      <c r="P551" t="s">
        <v>3949</v>
      </c>
      <c r="Q551" t="s">
        <v>3953</v>
      </c>
      <c r="R551" t="s">
        <v>3899</v>
      </c>
      <c r="S551" t="s">
        <v>4857</v>
      </c>
      <c r="T551" t="s">
        <v>5223</v>
      </c>
      <c r="U551" t="s">
        <v>5224</v>
      </c>
      <c r="W551" t="s">
        <v>8887</v>
      </c>
      <c r="X551" t="s">
        <v>8610</v>
      </c>
      <c r="Y551" t="s">
        <v>8611</v>
      </c>
      <c r="AA551" t="s">
        <v>2536</v>
      </c>
    </row>
    <row r="552" spans="1:27" x14ac:dyDescent="0.3">
      <c r="A552" t="s">
        <v>913</v>
      </c>
      <c r="E552">
        <v>6</v>
      </c>
      <c r="G552" s="3">
        <v>6</v>
      </c>
      <c r="L552">
        <v>135</v>
      </c>
      <c r="M552">
        <v>135</v>
      </c>
      <c r="P552" t="s">
        <v>3949</v>
      </c>
      <c r="Q552" t="s">
        <v>3953</v>
      </c>
      <c r="R552" t="s">
        <v>3899</v>
      </c>
      <c r="S552" t="s">
        <v>4790</v>
      </c>
      <c r="T552" t="s">
        <v>5225</v>
      </c>
      <c r="U552" t="s">
        <v>5226</v>
      </c>
      <c r="W552" t="s">
        <v>8844</v>
      </c>
      <c r="X552" t="s">
        <v>8610</v>
      </c>
      <c r="Y552" t="s">
        <v>8611</v>
      </c>
      <c r="AA552" t="s">
        <v>2537</v>
      </c>
    </row>
    <row r="553" spans="1:27" x14ac:dyDescent="0.3">
      <c r="A553" t="s">
        <v>802</v>
      </c>
      <c r="I553">
        <v>37</v>
      </c>
      <c r="M553">
        <v>37</v>
      </c>
      <c r="P553" t="s">
        <v>3949</v>
      </c>
      <c r="Q553" t="s">
        <v>3953</v>
      </c>
      <c r="R553" t="s">
        <v>3899</v>
      </c>
      <c r="S553" t="s">
        <v>4772</v>
      </c>
      <c r="T553" t="s">
        <v>5227</v>
      </c>
      <c r="U553" t="s">
        <v>5228</v>
      </c>
      <c r="AA553" t="s">
        <v>2538</v>
      </c>
    </row>
    <row r="554" spans="1:27" x14ac:dyDescent="0.3">
      <c r="A554" t="s">
        <v>812</v>
      </c>
      <c r="C554">
        <v>14</v>
      </c>
      <c r="D554">
        <v>88</v>
      </c>
      <c r="G554" s="3">
        <v>102</v>
      </c>
      <c r="J554">
        <v>49</v>
      </c>
      <c r="M554">
        <v>49</v>
      </c>
      <c r="P554" t="s">
        <v>3949</v>
      </c>
      <c r="Q554" t="s">
        <v>3953</v>
      </c>
      <c r="R554" t="s">
        <v>3899</v>
      </c>
      <c r="S554" t="s">
        <v>4803</v>
      </c>
      <c r="T554" t="s">
        <v>5229</v>
      </c>
      <c r="U554" t="s">
        <v>5230</v>
      </c>
      <c r="Y554" t="s">
        <v>8897</v>
      </c>
      <c r="AA554" t="s">
        <v>2539</v>
      </c>
    </row>
    <row r="555" spans="1:27" x14ac:dyDescent="0.3">
      <c r="A555" t="s">
        <v>1369</v>
      </c>
      <c r="B555">
        <v>9</v>
      </c>
      <c r="G555" s="3">
        <v>9</v>
      </c>
      <c r="P555" t="s">
        <v>3949</v>
      </c>
      <c r="Q555" t="s">
        <v>3953</v>
      </c>
      <c r="R555" t="s">
        <v>3899</v>
      </c>
      <c r="S555" t="s">
        <v>4790</v>
      </c>
      <c r="T555" t="s">
        <v>5058</v>
      </c>
      <c r="U555" t="s">
        <v>5231</v>
      </c>
      <c r="W555" t="s">
        <v>8884</v>
      </c>
      <c r="X555" t="s">
        <v>8610</v>
      </c>
      <c r="Y555" t="s">
        <v>8611</v>
      </c>
      <c r="AA555" t="s">
        <v>2540</v>
      </c>
    </row>
    <row r="556" spans="1:27" x14ac:dyDescent="0.3">
      <c r="A556" t="s">
        <v>603</v>
      </c>
      <c r="E556">
        <v>52</v>
      </c>
      <c r="G556" s="3">
        <v>52</v>
      </c>
      <c r="P556" t="s">
        <v>3949</v>
      </c>
      <c r="Q556" t="s">
        <v>3953</v>
      </c>
      <c r="R556" t="s">
        <v>3899</v>
      </c>
      <c r="S556" t="s">
        <v>4772</v>
      </c>
      <c r="T556" t="s">
        <v>5232</v>
      </c>
      <c r="U556" t="s">
        <v>5233</v>
      </c>
      <c r="W556" t="s">
        <v>8898</v>
      </c>
      <c r="X556" t="s">
        <v>8610</v>
      </c>
      <c r="Y556" t="s">
        <v>8775</v>
      </c>
      <c r="AA556" t="s">
        <v>2541</v>
      </c>
    </row>
    <row r="557" spans="1:27" x14ac:dyDescent="0.3">
      <c r="A557" t="s">
        <v>1396</v>
      </c>
      <c r="H557">
        <v>11</v>
      </c>
      <c r="M557">
        <v>11</v>
      </c>
      <c r="P557" t="s">
        <v>3949</v>
      </c>
      <c r="Q557" t="s">
        <v>3953</v>
      </c>
      <c r="R557" t="s">
        <v>3899</v>
      </c>
      <c r="S557" t="s">
        <v>4809</v>
      </c>
      <c r="T557" t="s">
        <v>5234</v>
      </c>
      <c r="U557" t="s">
        <v>5235</v>
      </c>
      <c r="AA557" t="s">
        <v>2542</v>
      </c>
    </row>
    <row r="558" spans="1:27" x14ac:dyDescent="0.3">
      <c r="A558" t="s">
        <v>1063</v>
      </c>
      <c r="D558">
        <v>4</v>
      </c>
      <c r="G558" s="3">
        <v>4</v>
      </c>
      <c r="H558">
        <v>27</v>
      </c>
      <c r="J558">
        <v>10</v>
      </c>
      <c r="M558">
        <v>37</v>
      </c>
      <c r="P558" t="s">
        <v>3949</v>
      </c>
      <c r="Q558" t="s">
        <v>3953</v>
      </c>
      <c r="R558" t="s">
        <v>3899</v>
      </c>
      <c r="S558" t="s">
        <v>4772</v>
      </c>
      <c r="T558" t="s">
        <v>5236</v>
      </c>
      <c r="U558" t="s">
        <v>5237</v>
      </c>
      <c r="AA558" t="s">
        <v>2543</v>
      </c>
    </row>
    <row r="559" spans="1:27" x14ac:dyDescent="0.3">
      <c r="A559" t="s">
        <v>1327</v>
      </c>
      <c r="J559">
        <v>33</v>
      </c>
      <c r="M559">
        <v>33</v>
      </c>
      <c r="P559" t="s">
        <v>3949</v>
      </c>
      <c r="Q559" t="s">
        <v>3953</v>
      </c>
      <c r="R559" t="s">
        <v>3899</v>
      </c>
      <c r="S559" t="s">
        <v>4904</v>
      </c>
      <c r="T559" t="s">
        <v>5238</v>
      </c>
      <c r="U559" t="s">
        <v>5238</v>
      </c>
      <c r="AA559" t="s">
        <v>2544</v>
      </c>
    </row>
    <row r="560" spans="1:27" x14ac:dyDescent="0.3">
      <c r="A560" t="s">
        <v>849</v>
      </c>
      <c r="B560">
        <v>25</v>
      </c>
      <c r="G560" s="3">
        <v>25</v>
      </c>
      <c r="P560" t="s">
        <v>3949</v>
      </c>
      <c r="Q560" t="s">
        <v>3953</v>
      </c>
      <c r="R560" t="s">
        <v>3899</v>
      </c>
      <c r="S560" t="s">
        <v>4790</v>
      </c>
      <c r="T560" t="s">
        <v>5239</v>
      </c>
      <c r="U560" t="s">
        <v>5240</v>
      </c>
      <c r="W560" t="s">
        <v>8870</v>
      </c>
      <c r="X560" t="s">
        <v>8610</v>
      </c>
      <c r="Y560" t="s">
        <v>8611</v>
      </c>
      <c r="AA560" t="s">
        <v>2545</v>
      </c>
    </row>
    <row r="561" spans="1:27" x14ac:dyDescent="0.3">
      <c r="A561" t="s">
        <v>1094</v>
      </c>
      <c r="F561">
        <v>8</v>
      </c>
      <c r="G561" s="3">
        <v>8</v>
      </c>
      <c r="P561" t="s">
        <v>3949</v>
      </c>
      <c r="Q561" t="s">
        <v>3953</v>
      </c>
      <c r="R561" t="s">
        <v>3899</v>
      </c>
      <c r="S561" t="s">
        <v>5241</v>
      </c>
      <c r="T561" t="s">
        <v>5242</v>
      </c>
      <c r="U561" t="s">
        <v>5243</v>
      </c>
      <c r="AA561" t="s">
        <v>2546</v>
      </c>
    </row>
    <row r="562" spans="1:27" x14ac:dyDescent="0.3">
      <c r="A562" t="s">
        <v>1602</v>
      </c>
      <c r="F562">
        <v>24</v>
      </c>
      <c r="G562" s="3">
        <v>24</v>
      </c>
      <c r="P562" t="s">
        <v>3949</v>
      </c>
      <c r="Q562" t="s">
        <v>3953</v>
      </c>
      <c r="R562" t="s">
        <v>3899</v>
      </c>
      <c r="S562" t="s">
        <v>5141</v>
      </c>
      <c r="T562" t="s">
        <v>5244</v>
      </c>
      <c r="U562" t="s">
        <v>5245</v>
      </c>
      <c r="W562" t="s">
        <v>8899</v>
      </c>
      <c r="X562" t="s">
        <v>8610</v>
      </c>
      <c r="Y562" t="s">
        <v>8611</v>
      </c>
      <c r="AA562" t="s">
        <v>2547</v>
      </c>
    </row>
    <row r="563" spans="1:27" x14ac:dyDescent="0.3">
      <c r="A563" t="s">
        <v>860</v>
      </c>
      <c r="H563">
        <v>17</v>
      </c>
      <c r="M563">
        <v>17</v>
      </c>
      <c r="P563" t="s">
        <v>3949</v>
      </c>
      <c r="Q563" t="s">
        <v>3953</v>
      </c>
      <c r="R563" t="s">
        <v>3899</v>
      </c>
      <c r="S563" t="s">
        <v>4923</v>
      </c>
      <c r="T563" t="s">
        <v>4923</v>
      </c>
      <c r="U563" t="s">
        <v>4923</v>
      </c>
      <c r="AA563" t="s">
        <v>2548</v>
      </c>
    </row>
    <row r="564" spans="1:27" x14ac:dyDescent="0.3">
      <c r="A564" t="s">
        <v>1273</v>
      </c>
      <c r="K564">
        <v>13</v>
      </c>
      <c r="L564">
        <v>9</v>
      </c>
      <c r="M564">
        <v>22</v>
      </c>
      <c r="P564" t="s">
        <v>3949</v>
      </c>
      <c r="Q564" t="s">
        <v>3953</v>
      </c>
      <c r="R564" t="s">
        <v>3899</v>
      </c>
      <c r="S564" t="s">
        <v>4920</v>
      </c>
      <c r="T564" t="s">
        <v>5246</v>
      </c>
      <c r="U564" t="s">
        <v>5247</v>
      </c>
      <c r="AA564" t="s">
        <v>2549</v>
      </c>
    </row>
    <row r="565" spans="1:27" x14ac:dyDescent="0.3">
      <c r="A565" t="s">
        <v>1263</v>
      </c>
      <c r="K565">
        <v>12</v>
      </c>
      <c r="M565">
        <v>12</v>
      </c>
      <c r="P565" t="s">
        <v>3949</v>
      </c>
      <c r="Q565" t="s">
        <v>3953</v>
      </c>
      <c r="R565" t="s">
        <v>3899</v>
      </c>
      <c r="S565" t="s">
        <v>4806</v>
      </c>
      <c r="T565" t="s">
        <v>5248</v>
      </c>
      <c r="U565" t="s">
        <v>5249</v>
      </c>
      <c r="W565" t="s">
        <v>8846</v>
      </c>
      <c r="X565" t="s">
        <v>8610</v>
      </c>
      <c r="Y565" t="s">
        <v>8849</v>
      </c>
      <c r="AA565" t="s">
        <v>2550</v>
      </c>
    </row>
    <row r="566" spans="1:27" x14ac:dyDescent="0.3">
      <c r="A566" t="s">
        <v>499</v>
      </c>
      <c r="E566">
        <v>11</v>
      </c>
      <c r="G566" s="3">
        <v>11</v>
      </c>
      <c r="P566" t="s">
        <v>3949</v>
      </c>
      <c r="Q566" t="s">
        <v>3953</v>
      </c>
      <c r="R566" t="s">
        <v>3899</v>
      </c>
      <c r="S566" t="s">
        <v>5107</v>
      </c>
      <c r="T566" t="s">
        <v>5250</v>
      </c>
      <c r="U566" t="s">
        <v>5251</v>
      </c>
      <c r="AA566" t="s">
        <v>2551</v>
      </c>
    </row>
    <row r="567" spans="1:27" x14ac:dyDescent="0.3">
      <c r="A567" t="s">
        <v>595</v>
      </c>
      <c r="C567">
        <v>66</v>
      </c>
      <c r="G567" s="3">
        <v>66</v>
      </c>
      <c r="P567" t="s">
        <v>3949</v>
      </c>
      <c r="Q567" t="s">
        <v>3953</v>
      </c>
      <c r="R567" t="s">
        <v>3899</v>
      </c>
      <c r="S567" t="s">
        <v>4809</v>
      </c>
      <c r="T567" t="s">
        <v>5252</v>
      </c>
      <c r="U567" t="s">
        <v>5253</v>
      </c>
      <c r="AA567" t="s">
        <v>2552</v>
      </c>
    </row>
    <row r="568" spans="1:27" x14ac:dyDescent="0.3">
      <c r="A568" t="s">
        <v>1563</v>
      </c>
      <c r="F568">
        <v>1558</v>
      </c>
      <c r="G568" s="3">
        <v>1558</v>
      </c>
      <c r="L568">
        <v>3775</v>
      </c>
      <c r="M568">
        <v>3775</v>
      </c>
      <c r="P568" t="s">
        <v>3949</v>
      </c>
      <c r="Q568" t="s">
        <v>3953</v>
      </c>
      <c r="R568" t="s">
        <v>3899</v>
      </c>
      <c r="S568" t="s">
        <v>4824</v>
      </c>
      <c r="T568" t="s">
        <v>5254</v>
      </c>
      <c r="U568" t="s">
        <v>5255</v>
      </c>
      <c r="Y568" t="s">
        <v>8624</v>
      </c>
      <c r="AA568" t="s">
        <v>2553</v>
      </c>
    </row>
    <row r="569" spans="1:27" x14ac:dyDescent="0.3">
      <c r="A569" t="s">
        <v>1083</v>
      </c>
      <c r="F569">
        <v>864</v>
      </c>
      <c r="G569" s="3">
        <v>864</v>
      </c>
      <c r="P569" t="s">
        <v>3949</v>
      </c>
      <c r="Q569" t="s">
        <v>3953</v>
      </c>
      <c r="R569" t="s">
        <v>3899</v>
      </c>
      <c r="S569" t="s">
        <v>4881</v>
      </c>
      <c r="T569" t="s">
        <v>5256</v>
      </c>
      <c r="U569" t="s">
        <v>5257</v>
      </c>
      <c r="AA569" t="s">
        <v>2554</v>
      </c>
    </row>
    <row r="570" spans="1:27" x14ac:dyDescent="0.3">
      <c r="A570" t="s">
        <v>870</v>
      </c>
      <c r="C570">
        <v>5</v>
      </c>
      <c r="G570" s="3">
        <v>5</v>
      </c>
      <c r="P570" t="s">
        <v>3949</v>
      </c>
      <c r="Q570" t="s">
        <v>3953</v>
      </c>
      <c r="R570" t="s">
        <v>3899</v>
      </c>
      <c r="S570" t="s">
        <v>4803</v>
      </c>
      <c r="T570" t="s">
        <v>5258</v>
      </c>
      <c r="U570" t="s">
        <v>5259</v>
      </c>
      <c r="W570" t="s">
        <v>8844</v>
      </c>
      <c r="X570" t="s">
        <v>8610</v>
      </c>
      <c r="Y570" t="s">
        <v>8611</v>
      </c>
      <c r="AA570" t="s">
        <v>2555</v>
      </c>
    </row>
    <row r="571" spans="1:27" x14ac:dyDescent="0.3">
      <c r="A571" t="s">
        <v>1002</v>
      </c>
      <c r="B571">
        <v>146</v>
      </c>
      <c r="C571">
        <v>57</v>
      </c>
      <c r="D571">
        <v>34</v>
      </c>
      <c r="G571" s="3">
        <v>237</v>
      </c>
      <c r="H571">
        <v>38</v>
      </c>
      <c r="I571">
        <v>16</v>
      </c>
      <c r="M571">
        <v>54</v>
      </c>
      <c r="P571" t="s">
        <v>3949</v>
      </c>
      <c r="Q571" t="s">
        <v>3953</v>
      </c>
      <c r="R571" t="s">
        <v>3899</v>
      </c>
      <c r="S571" t="s">
        <v>4778</v>
      </c>
      <c r="T571" t="s">
        <v>5260</v>
      </c>
      <c r="U571" t="s">
        <v>5261</v>
      </c>
      <c r="AA571" t="s">
        <v>2556</v>
      </c>
    </row>
    <row r="572" spans="1:27" x14ac:dyDescent="0.3">
      <c r="A572" t="s">
        <v>1210</v>
      </c>
      <c r="H572">
        <v>31</v>
      </c>
      <c r="L572">
        <v>25</v>
      </c>
      <c r="M572">
        <v>56</v>
      </c>
      <c r="P572" t="s">
        <v>3949</v>
      </c>
      <c r="Q572" t="s">
        <v>3953</v>
      </c>
      <c r="R572" t="s">
        <v>3899</v>
      </c>
      <c r="S572" t="s">
        <v>5262</v>
      </c>
      <c r="T572" t="s">
        <v>5263</v>
      </c>
      <c r="U572" t="s">
        <v>5264</v>
      </c>
      <c r="AA572" t="s">
        <v>2557</v>
      </c>
    </row>
    <row r="573" spans="1:27" x14ac:dyDescent="0.3">
      <c r="A573" t="s">
        <v>420</v>
      </c>
      <c r="L573">
        <v>101</v>
      </c>
      <c r="M573">
        <v>101</v>
      </c>
      <c r="P573" t="s">
        <v>3949</v>
      </c>
      <c r="Q573" t="s">
        <v>3953</v>
      </c>
      <c r="R573" t="s">
        <v>3899</v>
      </c>
      <c r="S573" t="s">
        <v>4751</v>
      </c>
      <c r="T573" t="s">
        <v>5265</v>
      </c>
      <c r="U573" t="s">
        <v>5266</v>
      </c>
      <c r="W573" t="s">
        <v>8850</v>
      </c>
      <c r="X573" t="s">
        <v>8610</v>
      </c>
      <c r="Y573" t="s">
        <v>8611</v>
      </c>
      <c r="AA573" t="s">
        <v>2558</v>
      </c>
    </row>
    <row r="574" spans="1:27" x14ac:dyDescent="0.3">
      <c r="A574" t="s">
        <v>1384</v>
      </c>
      <c r="B574">
        <v>3777</v>
      </c>
      <c r="C574">
        <v>9933</v>
      </c>
      <c r="D574">
        <v>7256</v>
      </c>
      <c r="E574">
        <v>3495</v>
      </c>
      <c r="F574">
        <v>238</v>
      </c>
      <c r="G574" s="3">
        <v>24699</v>
      </c>
      <c r="H574">
        <v>6059</v>
      </c>
      <c r="I574">
        <v>25964</v>
      </c>
      <c r="J574">
        <v>3696</v>
      </c>
      <c r="K574">
        <v>619</v>
      </c>
      <c r="L574">
        <v>766</v>
      </c>
      <c r="M574">
        <v>37104</v>
      </c>
      <c r="P574" t="s">
        <v>3949</v>
      </c>
      <c r="Q574" t="s">
        <v>3953</v>
      </c>
      <c r="R574" t="s">
        <v>3899</v>
      </c>
      <c r="S574" t="s">
        <v>4751</v>
      </c>
      <c r="T574" t="s">
        <v>5267</v>
      </c>
      <c r="U574" t="s">
        <v>5268</v>
      </c>
      <c r="AA574" t="s">
        <v>2559</v>
      </c>
    </row>
    <row r="575" spans="1:27" x14ac:dyDescent="0.3">
      <c r="A575" t="s">
        <v>42</v>
      </c>
      <c r="D575">
        <v>648</v>
      </c>
      <c r="E575">
        <v>61</v>
      </c>
      <c r="F575">
        <v>3</v>
      </c>
      <c r="G575" s="3">
        <v>712</v>
      </c>
      <c r="P575" t="s">
        <v>3949</v>
      </c>
      <c r="Q575" t="s">
        <v>5269</v>
      </c>
      <c r="R575" t="s">
        <v>5270</v>
      </c>
      <c r="S575" t="s">
        <v>5271</v>
      </c>
      <c r="T575" t="s">
        <v>5272</v>
      </c>
      <c r="U575" t="s">
        <v>5273</v>
      </c>
      <c r="W575" t="s">
        <v>9328</v>
      </c>
      <c r="X575" t="s">
        <v>8610</v>
      </c>
      <c r="Y575" t="s">
        <v>8611</v>
      </c>
      <c r="Z575" t="s">
        <v>9329</v>
      </c>
      <c r="AA575" t="s">
        <v>2560</v>
      </c>
    </row>
    <row r="576" spans="1:27" x14ac:dyDescent="0.3">
      <c r="A576" t="s">
        <v>1269</v>
      </c>
      <c r="B576">
        <v>243</v>
      </c>
      <c r="G576" s="3">
        <v>243</v>
      </c>
      <c r="H576">
        <v>35</v>
      </c>
      <c r="M576">
        <v>35</v>
      </c>
      <c r="P576" t="s">
        <v>3949</v>
      </c>
      <c r="Q576" t="s">
        <v>3953</v>
      </c>
      <c r="R576" t="s">
        <v>5274</v>
      </c>
      <c r="S576" t="s">
        <v>5275</v>
      </c>
      <c r="T576" t="s">
        <v>5276</v>
      </c>
      <c r="U576" t="s">
        <v>5277</v>
      </c>
      <c r="AA576" t="s">
        <v>2561</v>
      </c>
    </row>
    <row r="577" spans="1:27" x14ac:dyDescent="0.3">
      <c r="A577" t="s">
        <v>480</v>
      </c>
      <c r="L577">
        <v>175</v>
      </c>
      <c r="M577">
        <v>175</v>
      </c>
      <c r="P577" t="s">
        <v>3949</v>
      </c>
      <c r="Q577" t="s">
        <v>3953</v>
      </c>
      <c r="R577" t="s">
        <v>5274</v>
      </c>
      <c r="S577" t="s">
        <v>5278</v>
      </c>
      <c r="T577" t="s">
        <v>5279</v>
      </c>
      <c r="U577" t="s">
        <v>5280</v>
      </c>
      <c r="W577" t="s">
        <v>8779</v>
      </c>
      <c r="X577" t="s">
        <v>8610</v>
      </c>
      <c r="Y577" t="s">
        <v>8611</v>
      </c>
      <c r="AA577" t="s">
        <v>2562</v>
      </c>
    </row>
    <row r="578" spans="1:27" x14ac:dyDescent="0.3">
      <c r="A578" t="s">
        <v>1006</v>
      </c>
      <c r="L578">
        <v>4</v>
      </c>
      <c r="M578">
        <v>4</v>
      </c>
      <c r="P578" t="s">
        <v>3949</v>
      </c>
      <c r="Q578" t="s">
        <v>3953</v>
      </c>
      <c r="R578" t="s">
        <v>5274</v>
      </c>
      <c r="S578" t="s">
        <v>5281</v>
      </c>
      <c r="T578" t="s">
        <v>5282</v>
      </c>
      <c r="U578" t="s">
        <v>5283</v>
      </c>
      <c r="W578" t="s">
        <v>8625</v>
      </c>
      <c r="X578" t="s">
        <v>8610</v>
      </c>
      <c r="Y578" t="s">
        <v>8611</v>
      </c>
      <c r="AA578" t="s">
        <v>2563</v>
      </c>
    </row>
    <row r="579" spans="1:27" x14ac:dyDescent="0.3">
      <c r="A579" t="s">
        <v>1008</v>
      </c>
      <c r="C579">
        <v>33</v>
      </c>
      <c r="E579">
        <v>56</v>
      </c>
      <c r="G579" s="3">
        <v>89</v>
      </c>
      <c r="K579">
        <v>4</v>
      </c>
      <c r="M579">
        <v>4</v>
      </c>
      <c r="P579" t="s">
        <v>3949</v>
      </c>
      <c r="Q579" t="s">
        <v>3953</v>
      </c>
      <c r="R579" t="s">
        <v>5274</v>
      </c>
      <c r="S579" t="s">
        <v>5281</v>
      </c>
      <c r="T579" t="s">
        <v>5284</v>
      </c>
      <c r="U579" t="s">
        <v>5285</v>
      </c>
      <c r="AA579" t="s">
        <v>2564</v>
      </c>
    </row>
    <row r="580" spans="1:27" x14ac:dyDescent="0.3">
      <c r="A580" t="s">
        <v>1334</v>
      </c>
      <c r="E580">
        <v>47</v>
      </c>
      <c r="G580" s="3">
        <v>47</v>
      </c>
      <c r="P580" t="s">
        <v>3949</v>
      </c>
      <c r="Q580" t="s">
        <v>3953</v>
      </c>
      <c r="R580" t="s">
        <v>5274</v>
      </c>
      <c r="S580" t="s">
        <v>5281</v>
      </c>
      <c r="T580" t="s">
        <v>5286</v>
      </c>
      <c r="U580" t="s">
        <v>5287</v>
      </c>
      <c r="AA580" t="s">
        <v>2565</v>
      </c>
    </row>
    <row r="581" spans="1:27" x14ac:dyDescent="0.3">
      <c r="A581" t="s">
        <v>903</v>
      </c>
      <c r="E581">
        <v>278</v>
      </c>
      <c r="G581" s="3">
        <v>278</v>
      </c>
      <c r="P581" t="s">
        <v>3949</v>
      </c>
      <c r="Q581" t="s">
        <v>3953</v>
      </c>
      <c r="R581" t="s">
        <v>5274</v>
      </c>
      <c r="S581" t="s">
        <v>5288</v>
      </c>
      <c r="T581" t="s">
        <v>5289</v>
      </c>
      <c r="U581" t="s">
        <v>5290</v>
      </c>
      <c r="W581" t="s">
        <v>8728</v>
      </c>
      <c r="X581" t="s">
        <v>8610</v>
      </c>
      <c r="Y581" t="s">
        <v>8611</v>
      </c>
      <c r="AA581" t="s">
        <v>2566</v>
      </c>
    </row>
    <row r="582" spans="1:27" x14ac:dyDescent="0.3">
      <c r="A582" t="s">
        <v>719</v>
      </c>
      <c r="I582">
        <v>108</v>
      </c>
      <c r="J582">
        <v>2280</v>
      </c>
      <c r="K582">
        <v>127</v>
      </c>
      <c r="L582">
        <v>530</v>
      </c>
      <c r="M582">
        <v>3045</v>
      </c>
      <c r="P582" t="s">
        <v>3949</v>
      </c>
      <c r="Q582" t="s">
        <v>3953</v>
      </c>
      <c r="R582" t="s">
        <v>5274</v>
      </c>
      <c r="S582" t="s">
        <v>5291</v>
      </c>
      <c r="T582" t="s">
        <v>5292</v>
      </c>
      <c r="U582" t="s">
        <v>5293</v>
      </c>
      <c r="V582" t="s">
        <v>9466</v>
      </c>
      <c r="W582" t="s">
        <v>8621</v>
      </c>
      <c r="X582" t="s">
        <v>8610</v>
      </c>
      <c r="Y582" t="s">
        <v>8611</v>
      </c>
      <c r="AA582" t="s">
        <v>2567</v>
      </c>
    </row>
    <row r="583" spans="1:27" x14ac:dyDescent="0.3">
      <c r="A583" t="s">
        <v>1284</v>
      </c>
      <c r="B583">
        <v>18</v>
      </c>
      <c r="C583">
        <v>47</v>
      </c>
      <c r="E583">
        <v>251</v>
      </c>
      <c r="G583" s="3">
        <v>316</v>
      </c>
      <c r="P583" t="s">
        <v>3949</v>
      </c>
      <c r="Q583" t="s">
        <v>3953</v>
      </c>
      <c r="R583" t="s">
        <v>5274</v>
      </c>
      <c r="S583" t="s">
        <v>5294</v>
      </c>
      <c r="T583" t="s">
        <v>5295</v>
      </c>
      <c r="U583" t="s">
        <v>5296</v>
      </c>
      <c r="AA583" t="s">
        <v>2568</v>
      </c>
    </row>
    <row r="584" spans="1:27" x14ac:dyDescent="0.3">
      <c r="A584" t="s">
        <v>1439</v>
      </c>
      <c r="E584">
        <v>216</v>
      </c>
      <c r="G584" s="3">
        <v>216</v>
      </c>
      <c r="I584">
        <v>292</v>
      </c>
      <c r="J584">
        <v>34</v>
      </c>
      <c r="M584">
        <v>326</v>
      </c>
      <c r="P584" t="s">
        <v>3949</v>
      </c>
      <c r="Q584" t="s">
        <v>3953</v>
      </c>
      <c r="R584" t="s">
        <v>5274</v>
      </c>
      <c r="S584" t="s">
        <v>5275</v>
      </c>
      <c r="T584" t="s">
        <v>5297</v>
      </c>
      <c r="U584" t="s">
        <v>5298</v>
      </c>
      <c r="AA584" t="s">
        <v>2569</v>
      </c>
    </row>
    <row r="585" spans="1:27" x14ac:dyDescent="0.3">
      <c r="A585" t="s">
        <v>966</v>
      </c>
      <c r="J585">
        <v>269</v>
      </c>
      <c r="K585">
        <v>5</v>
      </c>
      <c r="M585">
        <v>274</v>
      </c>
      <c r="P585" t="s">
        <v>3949</v>
      </c>
      <c r="Q585" t="s">
        <v>3953</v>
      </c>
      <c r="R585" t="s">
        <v>5274</v>
      </c>
      <c r="S585" t="s">
        <v>5299</v>
      </c>
      <c r="T585" t="s">
        <v>5300</v>
      </c>
      <c r="U585" t="s">
        <v>5301</v>
      </c>
      <c r="W585" t="s">
        <v>8780</v>
      </c>
      <c r="X585" t="s">
        <v>8610</v>
      </c>
      <c r="Y585" t="s">
        <v>8611</v>
      </c>
      <c r="AA585" t="s">
        <v>2570</v>
      </c>
    </row>
    <row r="586" spans="1:27" x14ac:dyDescent="0.3">
      <c r="A586" t="s">
        <v>1491</v>
      </c>
      <c r="B586">
        <v>23</v>
      </c>
      <c r="C586">
        <v>43</v>
      </c>
      <c r="D586">
        <v>368</v>
      </c>
      <c r="G586" s="3">
        <v>434</v>
      </c>
      <c r="H586">
        <v>6</v>
      </c>
      <c r="I586">
        <v>18</v>
      </c>
      <c r="J586">
        <v>230</v>
      </c>
      <c r="M586">
        <v>254</v>
      </c>
      <c r="P586" t="s">
        <v>3949</v>
      </c>
      <c r="Q586" t="s">
        <v>3953</v>
      </c>
      <c r="R586" t="s">
        <v>5274</v>
      </c>
      <c r="S586" t="s">
        <v>5302</v>
      </c>
      <c r="T586" t="s">
        <v>5303</v>
      </c>
      <c r="U586" t="s">
        <v>5304</v>
      </c>
      <c r="V586" t="s">
        <v>9466</v>
      </c>
      <c r="W586" t="s">
        <v>8781</v>
      </c>
      <c r="X586" t="s">
        <v>8610</v>
      </c>
      <c r="Y586" t="s">
        <v>8611</v>
      </c>
      <c r="AA586" t="s">
        <v>2571</v>
      </c>
    </row>
    <row r="587" spans="1:27" x14ac:dyDescent="0.3">
      <c r="A587" t="s">
        <v>1462</v>
      </c>
      <c r="C587">
        <v>80</v>
      </c>
      <c r="E587">
        <v>155</v>
      </c>
      <c r="G587" s="3">
        <v>235</v>
      </c>
      <c r="J587">
        <v>238</v>
      </c>
      <c r="M587">
        <v>238</v>
      </c>
      <c r="P587" t="s">
        <v>3949</v>
      </c>
      <c r="Q587" t="s">
        <v>3953</v>
      </c>
      <c r="R587" t="s">
        <v>5274</v>
      </c>
      <c r="S587" t="s">
        <v>5291</v>
      </c>
      <c r="T587" t="s">
        <v>5305</v>
      </c>
      <c r="U587" t="s">
        <v>5306</v>
      </c>
      <c r="AA587" t="s">
        <v>2572</v>
      </c>
    </row>
    <row r="588" spans="1:27" x14ac:dyDescent="0.3">
      <c r="A588" t="s">
        <v>1296</v>
      </c>
      <c r="E588">
        <v>164</v>
      </c>
      <c r="G588" s="3">
        <v>164</v>
      </c>
      <c r="J588">
        <v>167</v>
      </c>
      <c r="M588">
        <v>167</v>
      </c>
      <c r="P588" t="s">
        <v>3949</v>
      </c>
      <c r="Q588" t="s">
        <v>3953</v>
      </c>
      <c r="R588" t="s">
        <v>5274</v>
      </c>
      <c r="S588" t="s">
        <v>5307</v>
      </c>
      <c r="T588" t="s">
        <v>5308</v>
      </c>
      <c r="U588" t="s">
        <v>5309</v>
      </c>
      <c r="Y588" t="s">
        <v>8782</v>
      </c>
      <c r="AA588" t="s">
        <v>2573</v>
      </c>
    </row>
    <row r="589" spans="1:27" x14ac:dyDescent="0.3">
      <c r="A589" t="s">
        <v>1197</v>
      </c>
      <c r="B589">
        <v>2</v>
      </c>
      <c r="G589" s="3">
        <v>2</v>
      </c>
      <c r="P589" t="s">
        <v>3949</v>
      </c>
      <c r="Q589" t="s">
        <v>3953</v>
      </c>
      <c r="R589" t="s">
        <v>5274</v>
      </c>
      <c r="S589" t="s">
        <v>5310</v>
      </c>
      <c r="T589" t="s">
        <v>5311</v>
      </c>
      <c r="U589" t="s">
        <v>5312</v>
      </c>
      <c r="W589" t="s">
        <v>8625</v>
      </c>
      <c r="X589" t="s">
        <v>8610</v>
      </c>
      <c r="Y589" t="s">
        <v>8611</v>
      </c>
      <c r="AA589" t="s">
        <v>2574</v>
      </c>
    </row>
    <row r="590" spans="1:27" x14ac:dyDescent="0.3">
      <c r="A590" t="s">
        <v>677</v>
      </c>
      <c r="D590">
        <v>45</v>
      </c>
      <c r="G590" s="3">
        <v>45</v>
      </c>
      <c r="J590">
        <v>40</v>
      </c>
      <c r="K590">
        <v>15</v>
      </c>
      <c r="M590">
        <v>55</v>
      </c>
      <c r="P590" t="s">
        <v>3949</v>
      </c>
      <c r="Q590" t="s">
        <v>3953</v>
      </c>
      <c r="R590" t="s">
        <v>5274</v>
      </c>
      <c r="S590" t="s">
        <v>5291</v>
      </c>
      <c r="T590" t="s">
        <v>5313</v>
      </c>
      <c r="U590" t="s">
        <v>5314</v>
      </c>
      <c r="V590" t="s">
        <v>9466</v>
      </c>
      <c r="W590" t="s">
        <v>8621</v>
      </c>
      <c r="X590" t="s">
        <v>8610</v>
      </c>
      <c r="Y590" t="s">
        <v>8611</v>
      </c>
      <c r="AA590" t="s">
        <v>2575</v>
      </c>
    </row>
    <row r="591" spans="1:27" x14ac:dyDescent="0.3">
      <c r="A591" t="s">
        <v>1261</v>
      </c>
      <c r="H591">
        <v>135</v>
      </c>
      <c r="M591">
        <v>135</v>
      </c>
      <c r="P591" t="s">
        <v>3949</v>
      </c>
      <c r="Q591" t="s">
        <v>3953</v>
      </c>
      <c r="R591" t="s">
        <v>5274</v>
      </c>
      <c r="S591" t="s">
        <v>5315</v>
      </c>
      <c r="T591" t="s">
        <v>5316</v>
      </c>
      <c r="U591" t="s">
        <v>5317</v>
      </c>
      <c r="V591" t="s">
        <v>9466</v>
      </c>
      <c r="AA591" t="s">
        <v>2576</v>
      </c>
    </row>
    <row r="592" spans="1:27" x14ac:dyDescent="0.3">
      <c r="A592" t="s">
        <v>924</v>
      </c>
      <c r="D592">
        <v>103</v>
      </c>
      <c r="G592" s="3">
        <v>103</v>
      </c>
      <c r="K592">
        <v>15</v>
      </c>
      <c r="M592">
        <v>15</v>
      </c>
      <c r="P592" t="s">
        <v>3949</v>
      </c>
      <c r="Q592" t="s">
        <v>3953</v>
      </c>
      <c r="R592" t="s">
        <v>5274</v>
      </c>
      <c r="S592" t="s">
        <v>5318</v>
      </c>
      <c r="T592" t="s">
        <v>5319</v>
      </c>
      <c r="U592" t="s">
        <v>5320</v>
      </c>
      <c r="W592" t="s">
        <v>8783</v>
      </c>
      <c r="X592" t="s">
        <v>8610</v>
      </c>
      <c r="Y592" t="s">
        <v>8611</v>
      </c>
      <c r="AA592" t="s">
        <v>2577</v>
      </c>
    </row>
    <row r="593" spans="1:27" x14ac:dyDescent="0.3">
      <c r="A593" t="s">
        <v>314</v>
      </c>
      <c r="B593">
        <v>81</v>
      </c>
      <c r="D593">
        <v>68</v>
      </c>
      <c r="E593">
        <v>360</v>
      </c>
      <c r="F593">
        <v>181</v>
      </c>
      <c r="G593" s="3">
        <v>690</v>
      </c>
      <c r="P593" t="s">
        <v>3949</v>
      </c>
      <c r="Q593" t="s">
        <v>4318</v>
      </c>
      <c r="R593" t="s">
        <v>5321</v>
      </c>
      <c r="S593" t="s">
        <v>5322</v>
      </c>
      <c r="T593" t="s">
        <v>5323</v>
      </c>
      <c r="U593" t="s">
        <v>5324</v>
      </c>
      <c r="W593" t="s">
        <v>8635</v>
      </c>
      <c r="X593" t="s">
        <v>8636</v>
      </c>
      <c r="Y593" t="s">
        <v>8611</v>
      </c>
      <c r="AA593" t="s">
        <v>2578</v>
      </c>
    </row>
    <row r="594" spans="1:27" x14ac:dyDescent="0.3">
      <c r="A594" t="s">
        <v>326</v>
      </c>
      <c r="I594">
        <v>25</v>
      </c>
      <c r="M594">
        <v>25</v>
      </c>
      <c r="P594" t="s">
        <v>3949</v>
      </c>
      <c r="Q594" t="s">
        <v>4318</v>
      </c>
      <c r="R594" t="s">
        <v>5321</v>
      </c>
      <c r="S594" t="s">
        <v>5325</v>
      </c>
      <c r="T594" t="s">
        <v>5326</v>
      </c>
      <c r="U594" t="s">
        <v>5327</v>
      </c>
      <c r="W594" t="s">
        <v>8637</v>
      </c>
      <c r="X594" t="s">
        <v>8638</v>
      </c>
      <c r="Y594" t="s">
        <v>8611</v>
      </c>
      <c r="AA594" t="s">
        <v>2579</v>
      </c>
    </row>
    <row r="595" spans="1:27" x14ac:dyDescent="0.3">
      <c r="A595" t="s">
        <v>315</v>
      </c>
      <c r="B595">
        <v>171</v>
      </c>
      <c r="G595" s="3">
        <v>171</v>
      </c>
      <c r="H595">
        <v>6</v>
      </c>
      <c r="K595">
        <v>6</v>
      </c>
      <c r="L595">
        <v>877</v>
      </c>
      <c r="M595">
        <v>889</v>
      </c>
      <c r="P595" t="s">
        <v>3949</v>
      </c>
      <c r="Q595" t="s">
        <v>4318</v>
      </c>
      <c r="R595" t="s">
        <v>5321</v>
      </c>
      <c r="S595" t="s">
        <v>5328</v>
      </c>
      <c r="T595" t="s">
        <v>5329</v>
      </c>
      <c r="U595" t="s">
        <v>5330</v>
      </c>
      <c r="W595" t="s">
        <v>8621</v>
      </c>
      <c r="X595" t="s">
        <v>8639</v>
      </c>
      <c r="Y595" t="s">
        <v>8611</v>
      </c>
      <c r="AA595" t="s">
        <v>2580</v>
      </c>
    </row>
    <row r="596" spans="1:27" x14ac:dyDescent="0.3">
      <c r="A596" t="s">
        <v>293</v>
      </c>
      <c r="F596">
        <v>7</v>
      </c>
      <c r="G596" s="3">
        <v>7</v>
      </c>
      <c r="L596">
        <v>20</v>
      </c>
      <c r="M596">
        <v>20</v>
      </c>
      <c r="P596" t="s">
        <v>3949</v>
      </c>
      <c r="Q596" t="s">
        <v>5331</v>
      </c>
      <c r="R596" t="s">
        <v>5332</v>
      </c>
      <c r="S596" t="s">
        <v>5333</v>
      </c>
      <c r="T596" t="s">
        <v>5334</v>
      </c>
      <c r="U596" t="s">
        <v>5335</v>
      </c>
      <c r="V596" t="s">
        <v>9466</v>
      </c>
      <c r="W596" t="s">
        <v>8647</v>
      </c>
      <c r="X596" t="s">
        <v>8610</v>
      </c>
      <c r="Y596" t="s">
        <v>8611</v>
      </c>
      <c r="AA596" t="s">
        <v>2581</v>
      </c>
    </row>
    <row r="597" spans="1:27" x14ac:dyDescent="0.3">
      <c r="A597" t="s">
        <v>133</v>
      </c>
      <c r="I597">
        <v>13</v>
      </c>
      <c r="M597">
        <v>13</v>
      </c>
      <c r="P597" t="s">
        <v>3949</v>
      </c>
      <c r="Q597" t="s">
        <v>4016</v>
      </c>
      <c r="R597" t="s">
        <v>5336</v>
      </c>
      <c r="S597" t="s">
        <v>5337</v>
      </c>
      <c r="T597" t="s">
        <v>5338</v>
      </c>
      <c r="U597" t="s">
        <v>5339</v>
      </c>
      <c r="AA597" t="s">
        <v>2582</v>
      </c>
    </row>
    <row r="598" spans="1:27" x14ac:dyDescent="0.3">
      <c r="A598" t="s">
        <v>132</v>
      </c>
      <c r="F598">
        <v>738</v>
      </c>
      <c r="G598" s="3">
        <v>738</v>
      </c>
      <c r="K598">
        <v>4</v>
      </c>
      <c r="L598">
        <v>56</v>
      </c>
      <c r="M598">
        <v>60</v>
      </c>
      <c r="P598" t="s">
        <v>3949</v>
      </c>
      <c r="Q598" t="s">
        <v>4016</v>
      </c>
      <c r="R598" t="s">
        <v>5336</v>
      </c>
      <c r="S598" t="s">
        <v>5340</v>
      </c>
      <c r="T598" t="s">
        <v>5341</v>
      </c>
      <c r="U598" t="s">
        <v>5342</v>
      </c>
      <c r="W598" t="s">
        <v>9338</v>
      </c>
      <c r="X598" t="s">
        <v>8610</v>
      </c>
      <c r="Y598" t="s">
        <v>8611</v>
      </c>
      <c r="AA598" t="s">
        <v>2583</v>
      </c>
    </row>
    <row r="599" spans="1:27" x14ac:dyDescent="0.3">
      <c r="A599" t="s">
        <v>119</v>
      </c>
      <c r="D599">
        <v>762</v>
      </c>
      <c r="G599" s="3">
        <v>762</v>
      </c>
      <c r="P599" t="s">
        <v>3949</v>
      </c>
      <c r="Q599" t="s">
        <v>4016</v>
      </c>
      <c r="R599" t="s">
        <v>5336</v>
      </c>
      <c r="S599" t="s">
        <v>5343</v>
      </c>
      <c r="T599" t="s">
        <v>5344</v>
      </c>
      <c r="U599" t="s">
        <v>5345</v>
      </c>
      <c r="V599" t="s">
        <v>9466</v>
      </c>
      <c r="W599" t="s">
        <v>9341</v>
      </c>
      <c r="X599" t="s">
        <v>8610</v>
      </c>
      <c r="Y599" t="s">
        <v>8611</v>
      </c>
      <c r="AA599" t="s">
        <v>2584</v>
      </c>
    </row>
    <row r="600" spans="1:27" x14ac:dyDescent="0.3">
      <c r="A600" t="s">
        <v>136</v>
      </c>
      <c r="D600">
        <v>6</v>
      </c>
      <c r="G600" s="3">
        <v>6</v>
      </c>
      <c r="P600" t="s">
        <v>3949</v>
      </c>
      <c r="Q600" t="s">
        <v>4016</v>
      </c>
      <c r="R600" t="s">
        <v>5336</v>
      </c>
      <c r="S600" t="s">
        <v>5346</v>
      </c>
      <c r="T600" t="s">
        <v>5347</v>
      </c>
      <c r="U600" t="s">
        <v>5348</v>
      </c>
      <c r="AA600" t="s">
        <v>2585</v>
      </c>
    </row>
    <row r="601" spans="1:27" x14ac:dyDescent="0.3">
      <c r="A601" t="s">
        <v>105</v>
      </c>
      <c r="J601">
        <v>119</v>
      </c>
      <c r="K601">
        <v>16</v>
      </c>
      <c r="M601">
        <v>135</v>
      </c>
      <c r="P601" t="s">
        <v>3949</v>
      </c>
      <c r="Q601" t="s">
        <v>4016</v>
      </c>
      <c r="R601" t="s">
        <v>5336</v>
      </c>
      <c r="S601" t="s">
        <v>5349</v>
      </c>
      <c r="T601" t="s">
        <v>5350</v>
      </c>
      <c r="U601" t="s">
        <v>5351</v>
      </c>
      <c r="W601" t="s">
        <v>9342</v>
      </c>
      <c r="X601" t="s">
        <v>8610</v>
      </c>
      <c r="Y601" t="s">
        <v>8611</v>
      </c>
      <c r="AA601" t="s">
        <v>2586</v>
      </c>
    </row>
    <row r="602" spans="1:27" x14ac:dyDescent="0.3">
      <c r="A602" t="s">
        <v>89</v>
      </c>
      <c r="J602">
        <v>240</v>
      </c>
      <c r="M602">
        <v>240</v>
      </c>
      <c r="P602" t="s">
        <v>3949</v>
      </c>
      <c r="Q602" t="s">
        <v>4016</v>
      </c>
      <c r="R602" t="s">
        <v>5336</v>
      </c>
      <c r="S602" t="s">
        <v>5352</v>
      </c>
      <c r="T602" t="s">
        <v>5353</v>
      </c>
      <c r="U602" t="s">
        <v>5354</v>
      </c>
      <c r="AA602" t="s">
        <v>2587</v>
      </c>
    </row>
    <row r="603" spans="1:27" x14ac:dyDescent="0.3">
      <c r="A603" t="s">
        <v>93</v>
      </c>
      <c r="K603">
        <v>19</v>
      </c>
      <c r="M603">
        <v>19</v>
      </c>
      <c r="P603" t="s">
        <v>3949</v>
      </c>
      <c r="Q603" t="s">
        <v>4016</v>
      </c>
      <c r="R603" t="s">
        <v>5336</v>
      </c>
      <c r="S603" t="s">
        <v>5355</v>
      </c>
      <c r="T603" t="s">
        <v>5356</v>
      </c>
      <c r="U603" t="s">
        <v>5357</v>
      </c>
      <c r="V603" t="s">
        <v>9466</v>
      </c>
      <c r="W603" t="s">
        <v>8892</v>
      </c>
      <c r="X603" t="s">
        <v>8610</v>
      </c>
      <c r="Y603" t="s">
        <v>8611</v>
      </c>
      <c r="AA603" t="s">
        <v>2588</v>
      </c>
    </row>
    <row r="604" spans="1:27" x14ac:dyDescent="0.3">
      <c r="A604" t="s">
        <v>65</v>
      </c>
      <c r="E604">
        <v>198</v>
      </c>
      <c r="G604" s="3">
        <v>198</v>
      </c>
      <c r="P604" t="s">
        <v>3949</v>
      </c>
      <c r="Q604" t="s">
        <v>4016</v>
      </c>
      <c r="R604" t="s">
        <v>5336</v>
      </c>
      <c r="S604" t="s">
        <v>5358</v>
      </c>
      <c r="T604" t="s">
        <v>5359</v>
      </c>
      <c r="U604" t="s">
        <v>5360</v>
      </c>
      <c r="W604" t="s">
        <v>9343</v>
      </c>
      <c r="X604" t="s">
        <v>8610</v>
      </c>
      <c r="Y604" t="s">
        <v>8611</v>
      </c>
      <c r="AA604" t="s">
        <v>2589</v>
      </c>
    </row>
    <row r="605" spans="1:27" x14ac:dyDescent="0.3">
      <c r="A605" t="s">
        <v>121</v>
      </c>
      <c r="D605">
        <v>74</v>
      </c>
      <c r="G605" s="3">
        <v>74</v>
      </c>
      <c r="P605" t="s">
        <v>3949</v>
      </c>
      <c r="Q605" t="s">
        <v>4016</v>
      </c>
      <c r="R605" t="s">
        <v>5336</v>
      </c>
      <c r="S605" t="s">
        <v>5361</v>
      </c>
      <c r="T605" t="s">
        <v>5362</v>
      </c>
      <c r="U605" t="s">
        <v>5363</v>
      </c>
      <c r="V605" t="s">
        <v>9466</v>
      </c>
      <c r="W605" t="s">
        <v>9344</v>
      </c>
      <c r="X605" t="s">
        <v>8610</v>
      </c>
      <c r="Y605" t="s">
        <v>8611</v>
      </c>
      <c r="AA605" t="s">
        <v>2590</v>
      </c>
    </row>
    <row r="606" spans="1:27" x14ac:dyDescent="0.3">
      <c r="A606" t="s">
        <v>78</v>
      </c>
      <c r="C606">
        <v>7</v>
      </c>
      <c r="G606" s="3">
        <v>7</v>
      </c>
      <c r="P606" t="s">
        <v>3949</v>
      </c>
      <c r="Q606" t="s">
        <v>4016</v>
      </c>
      <c r="R606" t="s">
        <v>5336</v>
      </c>
      <c r="S606" t="s">
        <v>5364</v>
      </c>
      <c r="T606" t="s">
        <v>5365</v>
      </c>
      <c r="U606" t="s">
        <v>5366</v>
      </c>
      <c r="W606" t="s">
        <v>9339</v>
      </c>
      <c r="X606" t="s">
        <v>8610</v>
      </c>
      <c r="Y606" t="s">
        <v>8611</v>
      </c>
      <c r="AA606" t="s">
        <v>2591</v>
      </c>
    </row>
    <row r="607" spans="1:27" x14ac:dyDescent="0.3">
      <c r="A607" t="s">
        <v>88</v>
      </c>
      <c r="E607">
        <v>16</v>
      </c>
      <c r="G607" s="3">
        <v>16</v>
      </c>
      <c r="P607" t="s">
        <v>3949</v>
      </c>
      <c r="Q607" t="s">
        <v>4016</v>
      </c>
      <c r="R607" t="s">
        <v>5336</v>
      </c>
      <c r="S607" t="s">
        <v>5367</v>
      </c>
      <c r="T607" t="s">
        <v>5368</v>
      </c>
      <c r="U607" t="s">
        <v>5369</v>
      </c>
      <c r="W607" t="s">
        <v>9284</v>
      </c>
      <c r="X607" t="s">
        <v>8610</v>
      </c>
      <c r="Y607" t="s">
        <v>8611</v>
      </c>
      <c r="AA607" t="s">
        <v>2592</v>
      </c>
    </row>
    <row r="608" spans="1:27" x14ac:dyDescent="0.3">
      <c r="A608" t="s">
        <v>102</v>
      </c>
      <c r="D608">
        <v>1745</v>
      </c>
      <c r="E608">
        <v>1566</v>
      </c>
      <c r="F608">
        <v>267</v>
      </c>
      <c r="G608" s="3">
        <v>3578</v>
      </c>
      <c r="J608">
        <v>5373</v>
      </c>
      <c r="M608">
        <v>5373</v>
      </c>
      <c r="P608" t="s">
        <v>3949</v>
      </c>
      <c r="Q608" t="s">
        <v>4016</v>
      </c>
      <c r="R608" t="s">
        <v>5336</v>
      </c>
      <c r="S608" t="s">
        <v>5370</v>
      </c>
      <c r="T608" t="s">
        <v>5371</v>
      </c>
      <c r="U608" t="s">
        <v>5372</v>
      </c>
      <c r="V608" t="s">
        <v>9466</v>
      </c>
      <c r="AA608" t="s">
        <v>2593</v>
      </c>
    </row>
    <row r="609" spans="1:27" x14ac:dyDescent="0.3">
      <c r="A609" t="s">
        <v>103</v>
      </c>
      <c r="D609">
        <v>5352</v>
      </c>
      <c r="E609">
        <v>625</v>
      </c>
      <c r="F609">
        <v>574</v>
      </c>
      <c r="G609" s="3">
        <v>6551</v>
      </c>
      <c r="J609">
        <v>151</v>
      </c>
      <c r="M609">
        <v>151</v>
      </c>
      <c r="P609" t="s">
        <v>3949</v>
      </c>
      <c r="Q609" t="s">
        <v>4016</v>
      </c>
      <c r="R609" t="s">
        <v>5336</v>
      </c>
      <c r="S609" t="s">
        <v>5373</v>
      </c>
      <c r="T609" t="s">
        <v>5374</v>
      </c>
      <c r="U609" t="s">
        <v>5375</v>
      </c>
      <c r="AA609" t="s">
        <v>2594</v>
      </c>
    </row>
    <row r="610" spans="1:27" x14ac:dyDescent="0.3">
      <c r="A610" t="s">
        <v>75</v>
      </c>
      <c r="C610">
        <v>10</v>
      </c>
      <c r="G610" s="3">
        <v>10</v>
      </c>
      <c r="P610" t="s">
        <v>3949</v>
      </c>
      <c r="Q610" t="s">
        <v>4016</v>
      </c>
      <c r="R610" t="s">
        <v>5336</v>
      </c>
      <c r="S610" t="s">
        <v>5376</v>
      </c>
      <c r="T610" t="s">
        <v>5377</v>
      </c>
      <c r="U610" t="s">
        <v>5378</v>
      </c>
      <c r="W610" t="s">
        <v>8616</v>
      </c>
      <c r="X610" t="s">
        <v>8610</v>
      </c>
      <c r="Y610" t="s">
        <v>8611</v>
      </c>
      <c r="AA610" t="s">
        <v>2595</v>
      </c>
    </row>
    <row r="611" spans="1:27" x14ac:dyDescent="0.3">
      <c r="A611" t="s">
        <v>82</v>
      </c>
      <c r="J611">
        <v>6</v>
      </c>
      <c r="M611">
        <v>6</v>
      </c>
      <c r="P611" t="s">
        <v>3949</v>
      </c>
      <c r="Q611" t="s">
        <v>4016</v>
      </c>
      <c r="R611" t="s">
        <v>5336</v>
      </c>
      <c r="S611" t="s">
        <v>5379</v>
      </c>
      <c r="T611" t="s">
        <v>5380</v>
      </c>
      <c r="U611" t="s">
        <v>5381</v>
      </c>
      <c r="AA611" t="s">
        <v>2596</v>
      </c>
    </row>
    <row r="612" spans="1:27" x14ac:dyDescent="0.3">
      <c r="A612" t="s">
        <v>80</v>
      </c>
      <c r="D612">
        <v>247</v>
      </c>
      <c r="E612">
        <v>24386</v>
      </c>
      <c r="G612" s="3">
        <v>24633</v>
      </c>
      <c r="K612">
        <v>541</v>
      </c>
      <c r="L612">
        <v>1826</v>
      </c>
      <c r="M612">
        <v>2367</v>
      </c>
      <c r="P612" t="s">
        <v>3949</v>
      </c>
      <c r="Q612" t="s">
        <v>4016</v>
      </c>
      <c r="R612" t="s">
        <v>5336</v>
      </c>
      <c r="S612" t="s">
        <v>5382</v>
      </c>
      <c r="T612" t="s">
        <v>5383</v>
      </c>
      <c r="U612" t="s">
        <v>5384</v>
      </c>
      <c r="W612" t="s">
        <v>8616</v>
      </c>
      <c r="X612" t="s">
        <v>8610</v>
      </c>
      <c r="Y612" t="s">
        <v>8611</v>
      </c>
      <c r="AA612" t="s">
        <v>2597</v>
      </c>
    </row>
    <row r="613" spans="1:27" x14ac:dyDescent="0.3">
      <c r="A613" t="s">
        <v>77</v>
      </c>
      <c r="D613">
        <v>5791</v>
      </c>
      <c r="E613">
        <v>1719</v>
      </c>
      <c r="G613" s="3">
        <v>7510</v>
      </c>
      <c r="P613" t="s">
        <v>3949</v>
      </c>
      <c r="Q613" t="s">
        <v>4016</v>
      </c>
      <c r="R613" t="s">
        <v>5336</v>
      </c>
      <c r="S613" t="s">
        <v>5355</v>
      </c>
      <c r="T613" t="s">
        <v>5385</v>
      </c>
      <c r="U613" t="s">
        <v>5386</v>
      </c>
      <c r="V613" t="s">
        <v>9466</v>
      </c>
      <c r="W613" t="s">
        <v>9340</v>
      </c>
      <c r="X613" t="s">
        <v>8610</v>
      </c>
      <c r="Y613" t="s">
        <v>8611</v>
      </c>
      <c r="AA613" t="s">
        <v>2598</v>
      </c>
    </row>
    <row r="614" spans="1:27" x14ac:dyDescent="0.3">
      <c r="A614" t="s">
        <v>86</v>
      </c>
      <c r="C614">
        <v>815</v>
      </c>
      <c r="G614" s="3">
        <v>815</v>
      </c>
      <c r="P614" t="s">
        <v>3949</v>
      </c>
      <c r="Q614" t="s">
        <v>4016</v>
      </c>
      <c r="R614" t="s">
        <v>5336</v>
      </c>
      <c r="S614" t="s">
        <v>5387</v>
      </c>
      <c r="T614" t="s">
        <v>5388</v>
      </c>
      <c r="U614" t="s">
        <v>5389</v>
      </c>
      <c r="W614" t="s">
        <v>8645</v>
      </c>
      <c r="X614" t="s">
        <v>8610</v>
      </c>
      <c r="Y614" t="s">
        <v>8611</v>
      </c>
      <c r="AA614" t="s">
        <v>2599</v>
      </c>
    </row>
    <row r="615" spans="1:27" x14ac:dyDescent="0.3">
      <c r="A615" t="s">
        <v>96</v>
      </c>
      <c r="D615">
        <v>9147</v>
      </c>
      <c r="E615">
        <v>328</v>
      </c>
      <c r="G615" s="3">
        <v>9475</v>
      </c>
      <c r="J615">
        <v>3651</v>
      </c>
      <c r="K615">
        <v>239</v>
      </c>
      <c r="L615">
        <v>87</v>
      </c>
      <c r="M615">
        <v>3977</v>
      </c>
      <c r="P615" t="s">
        <v>3949</v>
      </c>
      <c r="Q615" t="s">
        <v>4016</v>
      </c>
      <c r="R615" t="s">
        <v>5336</v>
      </c>
      <c r="S615" t="s">
        <v>5390</v>
      </c>
      <c r="T615" t="s">
        <v>5391</v>
      </c>
      <c r="U615" t="s">
        <v>5392</v>
      </c>
      <c r="AA615" t="s">
        <v>2600</v>
      </c>
    </row>
    <row r="616" spans="1:27" x14ac:dyDescent="0.3">
      <c r="A616" t="s">
        <v>127</v>
      </c>
      <c r="E616">
        <v>110</v>
      </c>
      <c r="G616" s="3">
        <v>110</v>
      </c>
      <c r="P616" t="s">
        <v>3949</v>
      </c>
      <c r="Q616" t="s">
        <v>4016</v>
      </c>
      <c r="R616" t="s">
        <v>5336</v>
      </c>
      <c r="S616" t="s">
        <v>5352</v>
      </c>
      <c r="T616" t="s">
        <v>5393</v>
      </c>
      <c r="U616" t="s">
        <v>5394</v>
      </c>
      <c r="AA616" t="s">
        <v>2601</v>
      </c>
    </row>
    <row r="617" spans="1:27" x14ac:dyDescent="0.3">
      <c r="A617" t="s">
        <v>69</v>
      </c>
      <c r="F617">
        <v>111</v>
      </c>
      <c r="G617" s="3">
        <v>111</v>
      </c>
      <c r="J617">
        <v>4</v>
      </c>
      <c r="L617">
        <v>616</v>
      </c>
      <c r="M617">
        <v>620</v>
      </c>
      <c r="P617" t="s">
        <v>3949</v>
      </c>
      <c r="Q617" t="s">
        <v>4016</v>
      </c>
      <c r="R617" t="s">
        <v>5336</v>
      </c>
      <c r="S617" t="s">
        <v>5340</v>
      </c>
      <c r="T617" t="s">
        <v>5395</v>
      </c>
      <c r="U617" t="s">
        <v>5396</v>
      </c>
      <c r="W617" t="s">
        <v>9338</v>
      </c>
      <c r="X617" t="s">
        <v>8610</v>
      </c>
      <c r="Y617" t="s">
        <v>8611</v>
      </c>
      <c r="AA617" t="s">
        <v>2602</v>
      </c>
    </row>
    <row r="618" spans="1:27" x14ac:dyDescent="0.3">
      <c r="A618" t="s">
        <v>67</v>
      </c>
      <c r="K618">
        <v>8</v>
      </c>
      <c r="M618">
        <v>8</v>
      </c>
      <c r="P618" t="s">
        <v>3949</v>
      </c>
      <c r="Q618" t="s">
        <v>4016</v>
      </c>
      <c r="R618" t="s">
        <v>5336</v>
      </c>
      <c r="S618" t="s">
        <v>5379</v>
      </c>
      <c r="T618" t="s">
        <v>5397</v>
      </c>
      <c r="U618" t="s">
        <v>5398</v>
      </c>
      <c r="AA618" t="s">
        <v>2603</v>
      </c>
    </row>
    <row r="619" spans="1:27" x14ac:dyDescent="0.3">
      <c r="A619" t="s">
        <v>72</v>
      </c>
      <c r="D619">
        <v>28669</v>
      </c>
      <c r="E619">
        <v>1111</v>
      </c>
      <c r="F619">
        <v>717</v>
      </c>
      <c r="G619" s="3">
        <v>30497</v>
      </c>
      <c r="J619">
        <v>1228</v>
      </c>
      <c r="K619">
        <v>303</v>
      </c>
      <c r="M619">
        <v>1531</v>
      </c>
      <c r="P619" t="s">
        <v>3949</v>
      </c>
      <c r="Q619" t="s">
        <v>4016</v>
      </c>
      <c r="R619" t="s">
        <v>5336</v>
      </c>
      <c r="S619" t="s">
        <v>5355</v>
      </c>
      <c r="T619" t="s">
        <v>5399</v>
      </c>
      <c r="U619" t="s">
        <v>5400</v>
      </c>
      <c r="AA619" t="s">
        <v>2604</v>
      </c>
    </row>
    <row r="620" spans="1:27" x14ac:dyDescent="0.3">
      <c r="A620" t="s">
        <v>66</v>
      </c>
      <c r="D620">
        <v>927</v>
      </c>
      <c r="G620" s="3">
        <v>927</v>
      </c>
      <c r="K620">
        <v>1362</v>
      </c>
      <c r="M620">
        <v>1362</v>
      </c>
      <c r="P620" t="s">
        <v>3949</v>
      </c>
      <c r="Q620" t="s">
        <v>4016</v>
      </c>
      <c r="R620" t="s">
        <v>5401</v>
      </c>
      <c r="S620" t="s">
        <v>5402</v>
      </c>
      <c r="T620" t="s">
        <v>5403</v>
      </c>
      <c r="U620" t="s">
        <v>5404</v>
      </c>
      <c r="W620" t="s">
        <v>8743</v>
      </c>
      <c r="X620" t="s">
        <v>8610</v>
      </c>
      <c r="Y620" t="s">
        <v>8611</v>
      </c>
      <c r="AA620" t="s">
        <v>2605</v>
      </c>
    </row>
    <row r="621" spans="1:27" x14ac:dyDescent="0.3">
      <c r="A621" t="s">
        <v>117</v>
      </c>
      <c r="C621">
        <v>41</v>
      </c>
      <c r="G621" s="3">
        <v>41</v>
      </c>
      <c r="H621">
        <v>1034</v>
      </c>
      <c r="I621">
        <v>914</v>
      </c>
      <c r="J621">
        <v>341</v>
      </c>
      <c r="M621">
        <v>2289</v>
      </c>
      <c r="P621" t="s">
        <v>3949</v>
      </c>
      <c r="Q621" t="s">
        <v>4016</v>
      </c>
      <c r="R621" t="s">
        <v>5401</v>
      </c>
      <c r="S621" t="s">
        <v>5402</v>
      </c>
      <c r="T621" t="s">
        <v>5405</v>
      </c>
      <c r="U621" t="s">
        <v>5406</v>
      </c>
      <c r="W621" t="s">
        <v>9147</v>
      </c>
      <c r="X621" t="s">
        <v>8610</v>
      </c>
      <c r="Y621" t="s">
        <v>8611</v>
      </c>
      <c r="AA621" t="s">
        <v>2606</v>
      </c>
    </row>
    <row r="622" spans="1:27" x14ac:dyDescent="0.3">
      <c r="A622" t="s">
        <v>143</v>
      </c>
      <c r="E622">
        <v>43</v>
      </c>
      <c r="F622">
        <v>37</v>
      </c>
      <c r="G622" s="3">
        <v>80</v>
      </c>
      <c r="P622" t="s">
        <v>4082</v>
      </c>
      <c r="Q622" t="s">
        <v>4147</v>
      </c>
      <c r="R622" t="s">
        <v>5407</v>
      </c>
      <c r="S622" t="s">
        <v>5408</v>
      </c>
      <c r="T622" t="s">
        <v>5409</v>
      </c>
      <c r="U622" t="s">
        <v>5410</v>
      </c>
      <c r="W622" t="s">
        <v>9057</v>
      </c>
      <c r="X622" t="s">
        <v>9058</v>
      </c>
      <c r="Y622" t="s">
        <v>8611</v>
      </c>
      <c r="AA622" t="s">
        <v>2607</v>
      </c>
    </row>
    <row r="623" spans="1:27" x14ac:dyDescent="0.3">
      <c r="A623" t="s">
        <v>150</v>
      </c>
      <c r="H623">
        <v>41</v>
      </c>
      <c r="M623">
        <v>41</v>
      </c>
      <c r="P623" t="s">
        <v>4082</v>
      </c>
      <c r="Q623" t="s">
        <v>4147</v>
      </c>
      <c r="R623" t="s">
        <v>5407</v>
      </c>
      <c r="S623" t="s">
        <v>5408</v>
      </c>
      <c r="T623" t="s">
        <v>5411</v>
      </c>
      <c r="U623" t="s">
        <v>5412</v>
      </c>
      <c r="W623" t="s">
        <v>9055</v>
      </c>
      <c r="X623" t="s">
        <v>9056</v>
      </c>
      <c r="Y623" t="s">
        <v>8611</v>
      </c>
      <c r="AA623" t="s">
        <v>2608</v>
      </c>
    </row>
    <row r="624" spans="1:27" x14ac:dyDescent="0.3">
      <c r="A624" t="s">
        <v>1428</v>
      </c>
      <c r="H624">
        <v>229</v>
      </c>
      <c r="I624">
        <v>29</v>
      </c>
      <c r="J624">
        <v>1701</v>
      </c>
      <c r="M624">
        <v>1959</v>
      </c>
      <c r="P624" t="s">
        <v>3949</v>
      </c>
      <c r="Q624" t="s">
        <v>3953</v>
      </c>
      <c r="R624" t="s">
        <v>5413</v>
      </c>
      <c r="S624" t="s">
        <v>5414</v>
      </c>
      <c r="T624" t="s">
        <v>5415</v>
      </c>
      <c r="U624" t="s">
        <v>5416</v>
      </c>
      <c r="AA624" t="s">
        <v>2609</v>
      </c>
    </row>
    <row r="625" spans="1:27" x14ac:dyDescent="0.3">
      <c r="A625" t="s">
        <v>1361</v>
      </c>
      <c r="D625">
        <v>711</v>
      </c>
      <c r="G625" s="3">
        <v>711</v>
      </c>
      <c r="J625">
        <v>117</v>
      </c>
      <c r="K625">
        <v>16</v>
      </c>
      <c r="M625">
        <v>133</v>
      </c>
      <c r="P625" t="s">
        <v>3949</v>
      </c>
      <c r="Q625" t="s">
        <v>3953</v>
      </c>
      <c r="R625" t="s">
        <v>5413</v>
      </c>
      <c r="S625" t="s">
        <v>5417</v>
      </c>
      <c r="T625" t="s">
        <v>5418</v>
      </c>
      <c r="U625" t="s">
        <v>5419</v>
      </c>
      <c r="AA625" t="s">
        <v>2610</v>
      </c>
    </row>
    <row r="626" spans="1:27" x14ac:dyDescent="0.3">
      <c r="A626" t="s">
        <v>328</v>
      </c>
      <c r="E626">
        <v>24</v>
      </c>
      <c r="G626" s="3">
        <v>24</v>
      </c>
      <c r="P626" t="s">
        <v>3949</v>
      </c>
      <c r="Q626" t="s">
        <v>4318</v>
      </c>
      <c r="R626" t="s">
        <v>5420</v>
      </c>
      <c r="S626" t="s">
        <v>5421</v>
      </c>
      <c r="T626" t="s">
        <v>5422</v>
      </c>
      <c r="U626" t="s">
        <v>5423</v>
      </c>
      <c r="W626" t="s">
        <v>9137</v>
      </c>
      <c r="X626" t="s">
        <v>9396</v>
      </c>
      <c r="Y626" t="s">
        <v>8611</v>
      </c>
      <c r="AA626" t="s">
        <v>2611</v>
      </c>
    </row>
    <row r="627" spans="1:27" x14ac:dyDescent="0.3">
      <c r="A627" t="s">
        <v>340</v>
      </c>
      <c r="C627">
        <v>447</v>
      </c>
      <c r="D627">
        <v>38</v>
      </c>
      <c r="G627" s="3">
        <v>485</v>
      </c>
      <c r="P627" t="s">
        <v>3949</v>
      </c>
      <c r="Q627" t="s">
        <v>4318</v>
      </c>
      <c r="R627" t="s">
        <v>5420</v>
      </c>
      <c r="S627" t="s">
        <v>5424</v>
      </c>
      <c r="T627" t="s">
        <v>5425</v>
      </c>
      <c r="U627" t="s">
        <v>5426</v>
      </c>
      <c r="W627" t="s">
        <v>8616</v>
      </c>
      <c r="X627" t="s">
        <v>9397</v>
      </c>
      <c r="Y627" t="s">
        <v>8611</v>
      </c>
      <c r="AA627" t="s">
        <v>2612</v>
      </c>
    </row>
    <row r="628" spans="1:27" x14ac:dyDescent="0.3">
      <c r="A628" t="s">
        <v>305</v>
      </c>
      <c r="E628">
        <v>190</v>
      </c>
      <c r="G628" s="3">
        <v>190</v>
      </c>
      <c r="P628" t="s">
        <v>3949</v>
      </c>
      <c r="Q628" t="s">
        <v>4318</v>
      </c>
      <c r="R628" t="s">
        <v>5420</v>
      </c>
      <c r="S628" t="s">
        <v>5427</v>
      </c>
      <c r="T628" t="s">
        <v>5428</v>
      </c>
      <c r="U628" t="s">
        <v>5429</v>
      </c>
      <c r="W628" t="s">
        <v>8616</v>
      </c>
      <c r="X628" t="s">
        <v>9398</v>
      </c>
      <c r="Y628" t="s">
        <v>8611</v>
      </c>
      <c r="AA628" t="s">
        <v>2613</v>
      </c>
    </row>
    <row r="629" spans="1:27" x14ac:dyDescent="0.3">
      <c r="A629" t="s">
        <v>240</v>
      </c>
      <c r="I629">
        <v>436</v>
      </c>
      <c r="M629">
        <v>436</v>
      </c>
      <c r="P629" t="s">
        <v>3949</v>
      </c>
      <c r="Q629" t="s">
        <v>3958</v>
      </c>
      <c r="R629" t="s">
        <v>5430</v>
      </c>
      <c r="S629" t="s">
        <v>5431</v>
      </c>
      <c r="T629" t="s">
        <v>5432</v>
      </c>
      <c r="U629" t="s">
        <v>5433</v>
      </c>
      <c r="W629" t="s">
        <v>9182</v>
      </c>
      <c r="X629" t="s">
        <v>9183</v>
      </c>
      <c r="Y629" t="s">
        <v>8611</v>
      </c>
      <c r="AA629" t="s">
        <v>2614</v>
      </c>
    </row>
    <row r="630" spans="1:27" x14ac:dyDescent="0.3">
      <c r="A630" t="s">
        <v>282</v>
      </c>
      <c r="I630">
        <v>116</v>
      </c>
      <c r="M630">
        <v>116</v>
      </c>
      <c r="P630" t="s">
        <v>3949</v>
      </c>
      <c r="Q630" t="s">
        <v>3958</v>
      </c>
      <c r="R630" t="s">
        <v>5430</v>
      </c>
      <c r="S630" t="s">
        <v>5431</v>
      </c>
      <c r="T630" t="s">
        <v>5434</v>
      </c>
      <c r="U630" t="s">
        <v>5435</v>
      </c>
      <c r="W630" t="s">
        <v>9186</v>
      </c>
      <c r="X630" t="s">
        <v>9187</v>
      </c>
      <c r="Y630" t="s">
        <v>8611</v>
      </c>
      <c r="AA630" t="s">
        <v>2615</v>
      </c>
    </row>
    <row r="631" spans="1:27" x14ac:dyDescent="0.3">
      <c r="A631" t="s">
        <v>202</v>
      </c>
      <c r="C631">
        <v>33</v>
      </c>
      <c r="G631" s="3">
        <v>33</v>
      </c>
      <c r="I631">
        <v>118</v>
      </c>
      <c r="M631">
        <v>118</v>
      </c>
      <c r="P631" t="s">
        <v>3949</v>
      </c>
      <c r="Q631" t="s">
        <v>3958</v>
      </c>
      <c r="R631" t="s">
        <v>5430</v>
      </c>
      <c r="S631" t="s">
        <v>5431</v>
      </c>
      <c r="T631" t="s">
        <v>5436</v>
      </c>
      <c r="U631" t="s">
        <v>5437</v>
      </c>
      <c r="W631" t="s">
        <v>9188</v>
      </c>
      <c r="X631" t="s">
        <v>9189</v>
      </c>
      <c r="Y631" t="s">
        <v>8611</v>
      </c>
      <c r="AA631" t="s">
        <v>2616</v>
      </c>
    </row>
    <row r="632" spans="1:27" x14ac:dyDescent="0.3">
      <c r="A632" t="s">
        <v>190</v>
      </c>
      <c r="C632">
        <v>5</v>
      </c>
      <c r="G632" s="3">
        <v>5</v>
      </c>
      <c r="P632" t="s">
        <v>3949</v>
      </c>
      <c r="Q632" t="s">
        <v>3958</v>
      </c>
      <c r="R632" t="s">
        <v>5430</v>
      </c>
      <c r="S632" t="s">
        <v>5431</v>
      </c>
      <c r="T632" t="s">
        <v>5438</v>
      </c>
      <c r="U632" t="s">
        <v>5439</v>
      </c>
      <c r="AA632" t="s">
        <v>2617</v>
      </c>
    </row>
    <row r="633" spans="1:27" x14ac:dyDescent="0.3">
      <c r="A633" t="s">
        <v>192</v>
      </c>
      <c r="C633">
        <v>36</v>
      </c>
      <c r="G633" s="3">
        <v>36</v>
      </c>
      <c r="H633">
        <v>464</v>
      </c>
      <c r="I633">
        <v>179</v>
      </c>
      <c r="M633">
        <v>643</v>
      </c>
      <c r="P633" t="s">
        <v>3949</v>
      </c>
      <c r="Q633" t="s">
        <v>3958</v>
      </c>
      <c r="R633" t="s">
        <v>5430</v>
      </c>
      <c r="S633" t="s">
        <v>5431</v>
      </c>
      <c r="T633" t="s">
        <v>5440</v>
      </c>
      <c r="U633" t="s">
        <v>5441</v>
      </c>
      <c r="W633" t="s">
        <v>9184</v>
      </c>
      <c r="X633" t="s">
        <v>9185</v>
      </c>
      <c r="Y633" t="s">
        <v>8611</v>
      </c>
      <c r="AA633" t="s">
        <v>2618</v>
      </c>
    </row>
    <row r="634" spans="1:27" x14ac:dyDescent="0.3">
      <c r="A634" t="s">
        <v>184</v>
      </c>
      <c r="J634">
        <v>38</v>
      </c>
      <c r="M634">
        <v>38</v>
      </c>
      <c r="P634" t="s">
        <v>3949</v>
      </c>
      <c r="Q634" t="s">
        <v>3958</v>
      </c>
      <c r="R634" t="s">
        <v>5430</v>
      </c>
      <c r="S634" t="s">
        <v>5431</v>
      </c>
      <c r="T634" t="s">
        <v>5442</v>
      </c>
      <c r="U634" t="s">
        <v>5443</v>
      </c>
      <c r="AA634" t="s">
        <v>2619</v>
      </c>
    </row>
    <row r="635" spans="1:27" x14ac:dyDescent="0.3">
      <c r="A635" t="s">
        <v>196</v>
      </c>
      <c r="I635">
        <v>59</v>
      </c>
      <c r="J635">
        <v>11</v>
      </c>
      <c r="M635">
        <v>70</v>
      </c>
      <c r="P635" t="s">
        <v>3949</v>
      </c>
      <c r="Q635" t="s">
        <v>3958</v>
      </c>
      <c r="R635" t="s">
        <v>5430</v>
      </c>
      <c r="S635" t="s">
        <v>5431</v>
      </c>
      <c r="T635" t="s">
        <v>5444</v>
      </c>
      <c r="U635" t="s">
        <v>5445</v>
      </c>
      <c r="AA635" t="s">
        <v>2620</v>
      </c>
    </row>
    <row r="636" spans="1:27" x14ac:dyDescent="0.3">
      <c r="A636" t="s">
        <v>295</v>
      </c>
      <c r="I636">
        <v>858</v>
      </c>
      <c r="M636">
        <v>858</v>
      </c>
      <c r="P636" t="s">
        <v>3949</v>
      </c>
      <c r="Q636" t="s">
        <v>5331</v>
      </c>
      <c r="R636" t="s">
        <v>5446</v>
      </c>
      <c r="S636" t="s">
        <v>5447</v>
      </c>
      <c r="T636" t="s">
        <v>5448</v>
      </c>
      <c r="U636" t="s">
        <v>5449</v>
      </c>
      <c r="V636" t="s">
        <v>9466</v>
      </c>
      <c r="W636" t="s">
        <v>9286</v>
      </c>
      <c r="X636" t="s">
        <v>8610</v>
      </c>
      <c r="Y636" t="s">
        <v>8611</v>
      </c>
      <c r="AA636" t="s">
        <v>2621</v>
      </c>
    </row>
    <row r="637" spans="1:27" x14ac:dyDescent="0.3">
      <c r="A637" t="s">
        <v>182</v>
      </c>
      <c r="B637">
        <v>3</v>
      </c>
      <c r="G637" s="3">
        <v>3</v>
      </c>
      <c r="P637" t="s">
        <v>3949</v>
      </c>
      <c r="Q637" t="s">
        <v>3958</v>
      </c>
      <c r="R637" t="s">
        <v>5450</v>
      </c>
      <c r="S637" t="s">
        <v>5451</v>
      </c>
      <c r="T637" t="s">
        <v>5452</v>
      </c>
      <c r="U637" t="s">
        <v>5453</v>
      </c>
      <c r="W637" t="s">
        <v>8718</v>
      </c>
      <c r="X637" t="s">
        <v>9379</v>
      </c>
      <c r="Y637" t="s">
        <v>8611</v>
      </c>
      <c r="AA637" t="s">
        <v>2622</v>
      </c>
    </row>
    <row r="638" spans="1:27" x14ac:dyDescent="0.3">
      <c r="A638" t="s">
        <v>232</v>
      </c>
      <c r="B638">
        <v>11</v>
      </c>
      <c r="G638" s="3">
        <v>11</v>
      </c>
      <c r="P638" t="s">
        <v>3949</v>
      </c>
      <c r="Q638" t="s">
        <v>3958</v>
      </c>
      <c r="R638" t="s">
        <v>5454</v>
      </c>
      <c r="S638" t="s">
        <v>5455</v>
      </c>
      <c r="T638" t="s">
        <v>5456</v>
      </c>
      <c r="U638" t="s">
        <v>5457</v>
      </c>
      <c r="V638" t="s">
        <v>9466</v>
      </c>
      <c r="W638" t="s">
        <v>8651</v>
      </c>
      <c r="X638" t="s">
        <v>8962</v>
      </c>
      <c r="Y638" t="s">
        <v>8611</v>
      </c>
      <c r="AA638" t="s">
        <v>2623</v>
      </c>
    </row>
    <row r="639" spans="1:27" x14ac:dyDescent="0.3">
      <c r="A639" t="s">
        <v>237</v>
      </c>
      <c r="I639">
        <v>9729</v>
      </c>
      <c r="M639">
        <v>9729</v>
      </c>
      <c r="P639" t="s">
        <v>3949</v>
      </c>
      <c r="Q639" t="s">
        <v>3958</v>
      </c>
      <c r="R639" t="s">
        <v>5454</v>
      </c>
      <c r="S639" t="s">
        <v>5459</v>
      </c>
      <c r="T639" t="s">
        <v>5460</v>
      </c>
      <c r="U639" t="s">
        <v>5461</v>
      </c>
      <c r="W639" t="s">
        <v>8969</v>
      </c>
      <c r="X639" t="s">
        <v>8970</v>
      </c>
      <c r="Y639" t="s">
        <v>8611</v>
      </c>
      <c r="AA639" t="s">
        <v>2624</v>
      </c>
    </row>
    <row r="640" spans="1:27" x14ac:dyDescent="0.3">
      <c r="A640" t="s">
        <v>259</v>
      </c>
      <c r="C640">
        <v>1288</v>
      </c>
      <c r="G640" s="3">
        <v>1288</v>
      </c>
      <c r="P640" t="s">
        <v>3949</v>
      </c>
      <c r="Q640" t="s">
        <v>3958</v>
      </c>
      <c r="R640" t="s">
        <v>5454</v>
      </c>
      <c r="S640" t="s">
        <v>5462</v>
      </c>
      <c r="T640" t="s">
        <v>5463</v>
      </c>
      <c r="U640" t="s">
        <v>5464</v>
      </c>
      <c r="W640" t="s">
        <v>8809</v>
      </c>
      <c r="X640" t="s">
        <v>8971</v>
      </c>
      <c r="Y640" t="s">
        <v>8611</v>
      </c>
      <c r="AA640" t="s">
        <v>2625</v>
      </c>
    </row>
    <row r="641" spans="1:27" x14ac:dyDescent="0.3">
      <c r="A641" t="s">
        <v>270</v>
      </c>
      <c r="B641">
        <v>14</v>
      </c>
      <c r="C641">
        <v>1693</v>
      </c>
      <c r="G641" s="3">
        <v>1707</v>
      </c>
      <c r="I641">
        <v>55</v>
      </c>
      <c r="M641">
        <v>55</v>
      </c>
      <c r="P641" t="s">
        <v>3949</v>
      </c>
      <c r="Q641" t="s">
        <v>3958</v>
      </c>
      <c r="R641" t="s">
        <v>5454</v>
      </c>
      <c r="S641" t="s">
        <v>5465</v>
      </c>
      <c r="T641" t="s">
        <v>5466</v>
      </c>
      <c r="U641" t="s">
        <v>5467</v>
      </c>
      <c r="W641" t="s">
        <v>8963</v>
      </c>
      <c r="X641" t="s">
        <v>8964</v>
      </c>
      <c r="Y641" t="s">
        <v>8611</v>
      </c>
      <c r="AA641" t="s">
        <v>2626</v>
      </c>
    </row>
    <row r="642" spans="1:27" x14ac:dyDescent="0.3">
      <c r="A642" t="s">
        <v>274</v>
      </c>
      <c r="K642">
        <v>4</v>
      </c>
      <c r="M642">
        <v>4</v>
      </c>
      <c r="P642" t="s">
        <v>3949</v>
      </c>
      <c r="Q642" t="s">
        <v>3958</v>
      </c>
      <c r="R642" t="s">
        <v>5454</v>
      </c>
      <c r="S642" t="s">
        <v>5458</v>
      </c>
      <c r="T642" t="s">
        <v>5468</v>
      </c>
      <c r="U642" t="s">
        <v>5469</v>
      </c>
      <c r="W642" t="s">
        <v>8791</v>
      </c>
      <c r="X642" t="s">
        <v>8972</v>
      </c>
      <c r="Y642" t="s">
        <v>8611</v>
      </c>
      <c r="AA642" t="s">
        <v>2627</v>
      </c>
    </row>
    <row r="643" spans="1:27" x14ac:dyDescent="0.3">
      <c r="A643" t="s">
        <v>161</v>
      </c>
      <c r="K643">
        <v>64</v>
      </c>
      <c r="M643">
        <v>64</v>
      </c>
      <c r="P643" t="s">
        <v>3949</v>
      </c>
      <c r="Q643" t="s">
        <v>3958</v>
      </c>
      <c r="R643" t="s">
        <v>5454</v>
      </c>
      <c r="S643" t="s">
        <v>5470</v>
      </c>
      <c r="T643" t="s">
        <v>5471</v>
      </c>
      <c r="U643" t="s">
        <v>5472</v>
      </c>
      <c r="W643" t="s">
        <v>8973</v>
      </c>
      <c r="X643" t="s">
        <v>8974</v>
      </c>
      <c r="Y643" t="s">
        <v>8611</v>
      </c>
      <c r="AA643" t="s">
        <v>2628</v>
      </c>
    </row>
    <row r="644" spans="1:27" x14ac:dyDescent="0.3">
      <c r="A644" t="s">
        <v>263</v>
      </c>
      <c r="D644">
        <v>5</v>
      </c>
      <c r="G644" s="3">
        <v>5</v>
      </c>
      <c r="P644" t="s">
        <v>3949</v>
      </c>
      <c r="Q644" t="s">
        <v>3958</v>
      </c>
      <c r="R644" t="s">
        <v>5454</v>
      </c>
      <c r="S644" t="s">
        <v>5459</v>
      </c>
      <c r="T644" t="s">
        <v>5473</v>
      </c>
      <c r="U644" t="s">
        <v>5474</v>
      </c>
      <c r="V644" t="s">
        <v>9466</v>
      </c>
      <c r="W644" t="s">
        <v>8965</v>
      </c>
      <c r="X644" t="s">
        <v>8966</v>
      </c>
      <c r="Y644" t="s">
        <v>8611</v>
      </c>
      <c r="AA644" t="s">
        <v>2629</v>
      </c>
    </row>
    <row r="645" spans="1:27" x14ac:dyDescent="0.3">
      <c r="A645" t="s">
        <v>204</v>
      </c>
      <c r="B645">
        <v>4</v>
      </c>
      <c r="G645" s="3">
        <v>4</v>
      </c>
      <c r="P645" t="s">
        <v>3949</v>
      </c>
      <c r="Q645" t="s">
        <v>3958</v>
      </c>
      <c r="R645" t="s">
        <v>5454</v>
      </c>
      <c r="S645" t="s">
        <v>5458</v>
      </c>
      <c r="T645" t="s">
        <v>5475</v>
      </c>
      <c r="U645" t="s">
        <v>5476</v>
      </c>
      <c r="W645" t="s">
        <v>8967</v>
      </c>
      <c r="X645" t="s">
        <v>8968</v>
      </c>
      <c r="Y645" t="s">
        <v>8611</v>
      </c>
      <c r="AA645" t="s">
        <v>2630</v>
      </c>
    </row>
    <row r="646" spans="1:27" x14ac:dyDescent="0.3">
      <c r="A646" t="s">
        <v>1068</v>
      </c>
      <c r="B646">
        <v>4</v>
      </c>
      <c r="G646" s="3">
        <v>4</v>
      </c>
      <c r="P646" t="s">
        <v>3949</v>
      </c>
      <c r="Q646" t="s">
        <v>3953</v>
      </c>
      <c r="R646" t="s">
        <v>5477</v>
      </c>
      <c r="S646" t="s">
        <v>5478</v>
      </c>
      <c r="T646" t="s">
        <v>5479</v>
      </c>
      <c r="U646" t="s">
        <v>5480</v>
      </c>
      <c r="W646" t="s">
        <v>8838</v>
      </c>
      <c r="X646" t="s">
        <v>8839</v>
      </c>
      <c r="Y646" t="s">
        <v>8611</v>
      </c>
      <c r="AA646" t="s">
        <v>2631</v>
      </c>
    </row>
    <row r="647" spans="1:27" x14ac:dyDescent="0.3">
      <c r="A647" t="s">
        <v>1251</v>
      </c>
      <c r="D647">
        <v>528</v>
      </c>
      <c r="G647" s="3">
        <v>528</v>
      </c>
      <c r="P647" t="s">
        <v>3949</v>
      </c>
      <c r="Q647" t="s">
        <v>3953</v>
      </c>
      <c r="R647" t="s">
        <v>5477</v>
      </c>
      <c r="S647" t="s">
        <v>5481</v>
      </c>
      <c r="T647" t="s">
        <v>5482</v>
      </c>
      <c r="U647" t="s">
        <v>5483</v>
      </c>
      <c r="W647" t="s">
        <v>8750</v>
      </c>
      <c r="X647" t="s">
        <v>8841</v>
      </c>
      <c r="Y647" t="s">
        <v>8611</v>
      </c>
      <c r="AA647" t="s">
        <v>2632</v>
      </c>
    </row>
    <row r="648" spans="1:27" x14ac:dyDescent="0.3">
      <c r="A648" t="s">
        <v>706</v>
      </c>
      <c r="C648">
        <v>109</v>
      </c>
      <c r="G648" s="3">
        <v>109</v>
      </c>
      <c r="J648">
        <v>303</v>
      </c>
      <c r="M648">
        <v>303</v>
      </c>
      <c r="P648" t="s">
        <v>3949</v>
      </c>
      <c r="Q648" t="s">
        <v>3953</v>
      </c>
      <c r="R648" t="s">
        <v>5477</v>
      </c>
      <c r="S648" t="s">
        <v>5481</v>
      </c>
      <c r="T648" t="s">
        <v>5484</v>
      </c>
      <c r="U648" t="s">
        <v>5485</v>
      </c>
      <c r="W648" t="s">
        <v>8826</v>
      </c>
      <c r="X648" t="s">
        <v>8840</v>
      </c>
      <c r="Y648" t="s">
        <v>8611</v>
      </c>
      <c r="AA648" t="s">
        <v>2633</v>
      </c>
    </row>
    <row r="649" spans="1:27" x14ac:dyDescent="0.3">
      <c r="A649" t="s">
        <v>1436</v>
      </c>
      <c r="C649">
        <v>335</v>
      </c>
      <c r="G649" s="3">
        <v>335</v>
      </c>
      <c r="P649" t="s">
        <v>3949</v>
      </c>
      <c r="Q649" t="s">
        <v>3953</v>
      </c>
      <c r="R649" t="s">
        <v>5477</v>
      </c>
      <c r="S649" t="s">
        <v>5481</v>
      </c>
      <c r="T649" t="s">
        <v>5486</v>
      </c>
      <c r="U649" t="s">
        <v>5487</v>
      </c>
      <c r="AA649" t="s">
        <v>2634</v>
      </c>
    </row>
    <row r="650" spans="1:27" x14ac:dyDescent="0.3">
      <c r="A650" t="s">
        <v>667</v>
      </c>
      <c r="J650">
        <v>2735</v>
      </c>
      <c r="M650">
        <v>2735</v>
      </c>
      <c r="P650" t="s">
        <v>3949</v>
      </c>
      <c r="Q650" t="s">
        <v>3953</v>
      </c>
      <c r="R650" t="s">
        <v>5477</v>
      </c>
      <c r="S650" t="s">
        <v>5481</v>
      </c>
      <c r="T650" t="s">
        <v>5488</v>
      </c>
      <c r="U650" t="s">
        <v>5489</v>
      </c>
      <c r="AA650" t="s">
        <v>2635</v>
      </c>
    </row>
    <row r="651" spans="1:27" x14ac:dyDescent="0.3">
      <c r="A651" t="s">
        <v>692</v>
      </c>
      <c r="C651">
        <v>3114</v>
      </c>
      <c r="D651">
        <v>774</v>
      </c>
      <c r="G651" s="3">
        <v>3888</v>
      </c>
      <c r="H651">
        <v>66</v>
      </c>
      <c r="I651">
        <v>120</v>
      </c>
      <c r="M651">
        <v>186</v>
      </c>
      <c r="P651" t="s">
        <v>3949</v>
      </c>
      <c r="Q651" t="s">
        <v>3953</v>
      </c>
      <c r="R651" t="s">
        <v>5477</v>
      </c>
      <c r="S651" t="s">
        <v>5481</v>
      </c>
      <c r="T651" t="s">
        <v>5484</v>
      </c>
      <c r="U651" t="s">
        <v>5490</v>
      </c>
      <c r="W651" t="s">
        <v>8826</v>
      </c>
      <c r="X651" t="s">
        <v>8840</v>
      </c>
      <c r="Y651" t="s">
        <v>8611</v>
      </c>
      <c r="AA651" t="s">
        <v>2636</v>
      </c>
    </row>
    <row r="652" spans="1:27" x14ac:dyDescent="0.3">
      <c r="A652" t="s">
        <v>1207</v>
      </c>
      <c r="B652">
        <v>17048</v>
      </c>
      <c r="D652">
        <v>2957</v>
      </c>
      <c r="E652">
        <v>477</v>
      </c>
      <c r="G652" s="3">
        <v>20482</v>
      </c>
      <c r="H652">
        <v>7353</v>
      </c>
      <c r="I652">
        <v>6098</v>
      </c>
      <c r="J652">
        <v>3759</v>
      </c>
      <c r="K652">
        <v>13</v>
      </c>
      <c r="M652">
        <v>17223</v>
      </c>
      <c r="P652" t="s">
        <v>3949</v>
      </c>
      <c r="Q652" t="s">
        <v>3953</v>
      </c>
      <c r="R652" t="s">
        <v>5477</v>
      </c>
      <c r="S652" t="s">
        <v>5481</v>
      </c>
      <c r="T652" t="s">
        <v>5491</v>
      </c>
      <c r="U652" t="s">
        <v>5492</v>
      </c>
      <c r="AA652" t="s">
        <v>2637</v>
      </c>
    </row>
    <row r="653" spans="1:27" x14ac:dyDescent="0.3">
      <c r="A653" t="s">
        <v>1420</v>
      </c>
      <c r="J653">
        <v>884</v>
      </c>
      <c r="L653">
        <v>154</v>
      </c>
      <c r="M653">
        <v>1038</v>
      </c>
      <c r="P653" t="s">
        <v>3949</v>
      </c>
      <c r="Q653" t="s">
        <v>3953</v>
      </c>
      <c r="R653" t="s">
        <v>5477</v>
      </c>
      <c r="S653" t="s">
        <v>5478</v>
      </c>
      <c r="T653" t="s">
        <v>5479</v>
      </c>
      <c r="U653" t="s">
        <v>5493</v>
      </c>
      <c r="W653" t="s">
        <v>8838</v>
      </c>
      <c r="X653" t="s">
        <v>8839</v>
      </c>
      <c r="Y653" t="s">
        <v>8611</v>
      </c>
      <c r="AA653" t="s">
        <v>2638</v>
      </c>
    </row>
    <row r="654" spans="1:27" x14ac:dyDescent="0.3">
      <c r="A654" t="s">
        <v>307</v>
      </c>
      <c r="E654">
        <v>186</v>
      </c>
      <c r="G654" s="3">
        <v>186</v>
      </c>
      <c r="P654" t="s">
        <v>3949</v>
      </c>
      <c r="Q654" t="s">
        <v>4318</v>
      </c>
      <c r="R654" t="s">
        <v>5494</v>
      </c>
      <c r="S654" t="s">
        <v>5495</v>
      </c>
      <c r="T654" t="s">
        <v>5496</v>
      </c>
      <c r="U654" t="s">
        <v>5497</v>
      </c>
      <c r="W654" t="s">
        <v>9131</v>
      </c>
      <c r="X654" t="s">
        <v>9132</v>
      </c>
      <c r="Y654" t="s">
        <v>8611</v>
      </c>
      <c r="AA654" t="s">
        <v>2639</v>
      </c>
    </row>
    <row r="655" spans="1:27" x14ac:dyDescent="0.3">
      <c r="A655" t="s">
        <v>313</v>
      </c>
      <c r="I655">
        <v>63</v>
      </c>
      <c r="M655">
        <v>63</v>
      </c>
      <c r="P655" t="s">
        <v>3949</v>
      </c>
      <c r="Q655" t="s">
        <v>4318</v>
      </c>
      <c r="R655" t="s">
        <v>5494</v>
      </c>
      <c r="S655" t="s">
        <v>5498</v>
      </c>
      <c r="T655" t="s">
        <v>5499</v>
      </c>
      <c r="U655" t="s">
        <v>5500</v>
      </c>
      <c r="W655" t="s">
        <v>8616</v>
      </c>
      <c r="X655" t="s">
        <v>9134</v>
      </c>
      <c r="Y655" t="s">
        <v>8611</v>
      </c>
      <c r="AA655" t="s">
        <v>2640</v>
      </c>
    </row>
    <row r="656" spans="1:27" x14ac:dyDescent="0.3">
      <c r="A656" t="s">
        <v>319</v>
      </c>
      <c r="E656">
        <v>28</v>
      </c>
      <c r="G656" s="3">
        <v>28</v>
      </c>
      <c r="P656" t="s">
        <v>3949</v>
      </c>
      <c r="Q656" t="s">
        <v>4318</v>
      </c>
      <c r="R656" t="s">
        <v>5494</v>
      </c>
      <c r="S656" t="s">
        <v>5501</v>
      </c>
      <c r="T656" t="s">
        <v>5502</v>
      </c>
      <c r="U656" t="s">
        <v>5503</v>
      </c>
      <c r="W656" t="s">
        <v>9135</v>
      </c>
      <c r="X656" t="s">
        <v>9136</v>
      </c>
      <c r="Y656" t="s">
        <v>8611</v>
      </c>
      <c r="AA656" t="s">
        <v>2641</v>
      </c>
    </row>
    <row r="657" spans="1:27" x14ac:dyDescent="0.3">
      <c r="A657" t="s">
        <v>331</v>
      </c>
      <c r="H657">
        <v>27</v>
      </c>
      <c r="M657">
        <v>27</v>
      </c>
      <c r="P657" t="s">
        <v>3949</v>
      </c>
      <c r="Q657" t="s">
        <v>4318</v>
      </c>
      <c r="R657" t="s">
        <v>5494</v>
      </c>
      <c r="S657" t="s">
        <v>5504</v>
      </c>
      <c r="T657" t="s">
        <v>5505</v>
      </c>
      <c r="U657" t="s">
        <v>5506</v>
      </c>
      <c r="W657" t="s">
        <v>8616</v>
      </c>
      <c r="X657" t="s">
        <v>9133</v>
      </c>
      <c r="Y657" t="s">
        <v>8611</v>
      </c>
      <c r="AA657" t="s">
        <v>2642</v>
      </c>
    </row>
    <row r="658" spans="1:27" x14ac:dyDescent="0.3">
      <c r="A658" t="s">
        <v>1225</v>
      </c>
      <c r="B658">
        <v>9</v>
      </c>
      <c r="G658" s="3">
        <v>9</v>
      </c>
      <c r="P658" t="s">
        <v>3949</v>
      </c>
      <c r="Q658" t="s">
        <v>3953</v>
      </c>
      <c r="R658" t="s">
        <v>5507</v>
      </c>
      <c r="S658" t="s">
        <v>5508</v>
      </c>
      <c r="T658" t="s">
        <v>5509</v>
      </c>
      <c r="U658" t="s">
        <v>5510</v>
      </c>
      <c r="W658" t="s">
        <v>8634</v>
      </c>
      <c r="X658" t="s">
        <v>8610</v>
      </c>
      <c r="Y658" t="s">
        <v>8611</v>
      </c>
      <c r="AA658" t="s">
        <v>2643</v>
      </c>
    </row>
    <row r="659" spans="1:27" x14ac:dyDescent="0.3">
      <c r="A659" t="s">
        <v>97</v>
      </c>
      <c r="L659">
        <v>390</v>
      </c>
      <c r="M659">
        <v>390</v>
      </c>
      <c r="P659" t="s">
        <v>3949</v>
      </c>
      <c r="Q659" t="s">
        <v>4016</v>
      </c>
      <c r="R659" t="s">
        <v>5511</v>
      </c>
      <c r="S659" t="s">
        <v>5512</v>
      </c>
      <c r="T659" t="s">
        <v>5513</v>
      </c>
      <c r="U659" t="s">
        <v>5514</v>
      </c>
      <c r="W659" t="s">
        <v>9287</v>
      </c>
      <c r="X659" t="s">
        <v>8610</v>
      </c>
      <c r="Y659" t="s">
        <v>8611</v>
      </c>
      <c r="AA659" t="s">
        <v>2644</v>
      </c>
    </row>
    <row r="660" spans="1:27" x14ac:dyDescent="0.3">
      <c r="A660" t="s">
        <v>90</v>
      </c>
      <c r="H660">
        <v>23</v>
      </c>
      <c r="M660">
        <v>23</v>
      </c>
      <c r="P660" t="s">
        <v>3949</v>
      </c>
      <c r="Q660" t="s">
        <v>4016</v>
      </c>
      <c r="R660" t="s">
        <v>5511</v>
      </c>
      <c r="S660" t="s">
        <v>5515</v>
      </c>
      <c r="T660" t="s">
        <v>5515</v>
      </c>
      <c r="U660" t="s">
        <v>5515</v>
      </c>
      <c r="AA660" t="s">
        <v>2645</v>
      </c>
    </row>
    <row r="661" spans="1:27" x14ac:dyDescent="0.3">
      <c r="A661" t="s">
        <v>1194</v>
      </c>
      <c r="E661">
        <v>12</v>
      </c>
      <c r="G661" s="3">
        <v>12</v>
      </c>
      <c r="J661">
        <v>9</v>
      </c>
      <c r="L661">
        <v>5</v>
      </c>
      <c r="M661">
        <v>14</v>
      </c>
      <c r="P661" t="s">
        <v>3949</v>
      </c>
      <c r="Q661" t="s">
        <v>3953</v>
      </c>
      <c r="R661" t="s">
        <v>5516</v>
      </c>
      <c r="S661" t="s">
        <v>5517</v>
      </c>
      <c r="T661" t="s">
        <v>5518</v>
      </c>
      <c r="U661" t="s">
        <v>5519</v>
      </c>
      <c r="W661" t="s">
        <v>8625</v>
      </c>
      <c r="X661" t="s">
        <v>8610</v>
      </c>
      <c r="Y661" t="s">
        <v>8611</v>
      </c>
      <c r="AA661" t="s">
        <v>2646</v>
      </c>
    </row>
    <row r="662" spans="1:27" x14ac:dyDescent="0.3">
      <c r="A662" t="s">
        <v>1880</v>
      </c>
      <c r="H662">
        <v>10</v>
      </c>
      <c r="M662">
        <v>10</v>
      </c>
      <c r="P662" t="s">
        <v>3949</v>
      </c>
      <c r="Q662" t="s">
        <v>4138</v>
      </c>
      <c r="R662" t="s">
        <v>5520</v>
      </c>
      <c r="S662" t="s">
        <v>5521</v>
      </c>
      <c r="T662" t="s">
        <v>5522</v>
      </c>
      <c r="U662" t="s">
        <v>5523</v>
      </c>
      <c r="W662" t="s">
        <v>9276</v>
      </c>
      <c r="X662" t="s">
        <v>8610</v>
      </c>
      <c r="Y662" t="s">
        <v>8611</v>
      </c>
      <c r="AA662" t="s">
        <v>2647</v>
      </c>
    </row>
    <row r="663" spans="1:27" x14ac:dyDescent="0.3">
      <c r="A663" t="s">
        <v>1897</v>
      </c>
      <c r="D663">
        <v>8</v>
      </c>
      <c r="G663" s="3">
        <v>8</v>
      </c>
      <c r="P663" t="s">
        <v>3949</v>
      </c>
      <c r="Q663" t="s">
        <v>4138</v>
      </c>
      <c r="R663" t="s">
        <v>5520</v>
      </c>
      <c r="S663" t="s">
        <v>5524</v>
      </c>
      <c r="T663" t="s">
        <v>5525</v>
      </c>
      <c r="U663" t="s">
        <v>5526</v>
      </c>
      <c r="V663" t="s">
        <v>9466</v>
      </c>
      <c r="AA663" t="s">
        <v>2648</v>
      </c>
    </row>
    <row r="664" spans="1:27" x14ac:dyDescent="0.3">
      <c r="A664" t="s">
        <v>1678</v>
      </c>
      <c r="J664">
        <v>5</v>
      </c>
      <c r="M664">
        <v>5</v>
      </c>
      <c r="P664" t="s">
        <v>3949</v>
      </c>
      <c r="Q664" t="s">
        <v>4138</v>
      </c>
      <c r="R664" t="s">
        <v>5520</v>
      </c>
      <c r="S664" t="s">
        <v>5521</v>
      </c>
      <c r="T664" t="s">
        <v>5527</v>
      </c>
      <c r="U664" t="s">
        <v>5528</v>
      </c>
      <c r="V664" t="s">
        <v>9466</v>
      </c>
      <c r="AA664" t="s">
        <v>2649</v>
      </c>
    </row>
    <row r="665" spans="1:27" x14ac:dyDescent="0.3">
      <c r="A665" t="s">
        <v>1902</v>
      </c>
      <c r="F665">
        <v>17</v>
      </c>
      <c r="G665" s="3">
        <v>17</v>
      </c>
      <c r="P665" t="s">
        <v>3949</v>
      </c>
      <c r="Q665" t="s">
        <v>4138</v>
      </c>
      <c r="R665" t="s">
        <v>5520</v>
      </c>
      <c r="S665" t="s">
        <v>5524</v>
      </c>
      <c r="T665" t="s">
        <v>5529</v>
      </c>
      <c r="U665" t="s">
        <v>5530</v>
      </c>
      <c r="AA665" t="s">
        <v>2650</v>
      </c>
    </row>
    <row r="666" spans="1:27" x14ac:dyDescent="0.3">
      <c r="A666" t="s">
        <v>1954</v>
      </c>
      <c r="E666">
        <v>8</v>
      </c>
      <c r="G666" s="3">
        <v>8</v>
      </c>
      <c r="P666" t="s">
        <v>3949</v>
      </c>
      <c r="Q666" t="s">
        <v>4138</v>
      </c>
      <c r="R666" t="s">
        <v>5520</v>
      </c>
      <c r="S666" t="s">
        <v>5524</v>
      </c>
      <c r="T666" t="s">
        <v>5531</v>
      </c>
      <c r="U666" t="s">
        <v>5532</v>
      </c>
      <c r="AA666" t="s">
        <v>2651</v>
      </c>
    </row>
    <row r="667" spans="1:27" x14ac:dyDescent="0.3">
      <c r="A667" t="s">
        <v>906</v>
      </c>
      <c r="L667">
        <v>15</v>
      </c>
      <c r="M667">
        <v>15</v>
      </c>
      <c r="P667" t="s">
        <v>3949</v>
      </c>
      <c r="Q667" t="s">
        <v>3953</v>
      </c>
      <c r="R667" t="s">
        <v>5533</v>
      </c>
      <c r="S667" t="s">
        <v>5534</v>
      </c>
      <c r="T667" t="s">
        <v>5535</v>
      </c>
      <c r="U667" t="s">
        <v>5536</v>
      </c>
      <c r="W667" t="s">
        <v>8730</v>
      </c>
      <c r="X667" t="s">
        <v>8610</v>
      </c>
      <c r="Y667" t="s">
        <v>8611</v>
      </c>
      <c r="AA667" t="s">
        <v>2652</v>
      </c>
    </row>
    <row r="668" spans="1:27" x14ac:dyDescent="0.3">
      <c r="A668" t="s">
        <v>1578</v>
      </c>
      <c r="D668">
        <v>55</v>
      </c>
      <c r="G668" s="3">
        <v>55</v>
      </c>
      <c r="P668" t="s">
        <v>3949</v>
      </c>
      <c r="Q668" t="s">
        <v>3953</v>
      </c>
      <c r="R668" t="s">
        <v>5533</v>
      </c>
      <c r="S668" t="s">
        <v>5534</v>
      </c>
      <c r="T668" t="s">
        <v>5537</v>
      </c>
      <c r="U668" t="s">
        <v>5538</v>
      </c>
      <c r="W668" t="s">
        <v>8758</v>
      </c>
      <c r="X668" t="s">
        <v>8610</v>
      </c>
      <c r="Y668" t="s">
        <v>8611</v>
      </c>
      <c r="AA668" t="s">
        <v>2653</v>
      </c>
    </row>
    <row r="669" spans="1:27" x14ac:dyDescent="0.3">
      <c r="A669" t="s">
        <v>141</v>
      </c>
      <c r="H669">
        <v>39</v>
      </c>
      <c r="L669">
        <v>131</v>
      </c>
      <c r="M669">
        <v>170</v>
      </c>
      <c r="P669" t="s">
        <v>4082</v>
      </c>
      <c r="Q669" t="s">
        <v>4147</v>
      </c>
      <c r="R669" t="s">
        <v>5539</v>
      </c>
      <c r="S669" t="s">
        <v>5540</v>
      </c>
      <c r="T669" t="s">
        <v>5541</v>
      </c>
      <c r="U669" t="s">
        <v>5542</v>
      </c>
      <c r="W669" t="s">
        <v>9277</v>
      </c>
      <c r="X669" t="s">
        <v>9278</v>
      </c>
      <c r="Y669" t="s">
        <v>8611</v>
      </c>
      <c r="AA669" t="s">
        <v>2654</v>
      </c>
    </row>
    <row r="670" spans="1:27" x14ac:dyDescent="0.3">
      <c r="A670" t="s">
        <v>1647</v>
      </c>
      <c r="L670">
        <v>2649</v>
      </c>
      <c r="M670">
        <v>2649</v>
      </c>
      <c r="P670" t="s">
        <v>3949</v>
      </c>
      <c r="Q670" t="s">
        <v>4138</v>
      </c>
      <c r="R670" t="s">
        <v>5543</v>
      </c>
      <c r="S670" t="s">
        <v>5544</v>
      </c>
      <c r="T670" t="s">
        <v>5545</v>
      </c>
      <c r="U670" t="s">
        <v>5546</v>
      </c>
      <c r="W670" t="s">
        <v>8616</v>
      </c>
      <c r="X670" t="s">
        <v>9159</v>
      </c>
      <c r="Y670" t="s">
        <v>8611</v>
      </c>
      <c r="AA670" t="s">
        <v>2655</v>
      </c>
    </row>
    <row r="671" spans="1:27" x14ac:dyDescent="0.3">
      <c r="A671" t="s">
        <v>805</v>
      </c>
      <c r="B671">
        <v>73</v>
      </c>
      <c r="C671">
        <v>79</v>
      </c>
      <c r="E671">
        <v>25</v>
      </c>
      <c r="F671">
        <v>388</v>
      </c>
      <c r="G671" s="3">
        <v>565</v>
      </c>
      <c r="H671">
        <v>524</v>
      </c>
      <c r="I671">
        <v>690</v>
      </c>
      <c r="J671">
        <v>287</v>
      </c>
      <c r="K671">
        <v>109</v>
      </c>
      <c r="L671">
        <v>863</v>
      </c>
      <c r="M671">
        <v>2473</v>
      </c>
      <c r="P671" t="s">
        <v>3949</v>
      </c>
      <c r="Q671" t="s">
        <v>3953</v>
      </c>
      <c r="R671" t="s">
        <v>3899</v>
      </c>
      <c r="S671" t="s">
        <v>5547</v>
      </c>
      <c r="T671" t="s">
        <v>5548</v>
      </c>
      <c r="U671" t="s">
        <v>5549</v>
      </c>
      <c r="V671" t="s">
        <v>9466</v>
      </c>
      <c r="AA671" t="s">
        <v>2656</v>
      </c>
    </row>
    <row r="672" spans="1:27" x14ac:dyDescent="0.3">
      <c r="A672" t="s">
        <v>1458</v>
      </c>
      <c r="C672">
        <v>29</v>
      </c>
      <c r="G672" s="3">
        <v>29</v>
      </c>
      <c r="J672">
        <v>367</v>
      </c>
      <c r="M672">
        <v>367</v>
      </c>
      <c r="P672" t="s">
        <v>3949</v>
      </c>
      <c r="Q672" t="s">
        <v>3953</v>
      </c>
      <c r="R672" t="s">
        <v>4361</v>
      </c>
      <c r="S672" t="s">
        <v>5547</v>
      </c>
      <c r="T672" t="s">
        <v>5550</v>
      </c>
      <c r="U672" t="s">
        <v>5551</v>
      </c>
      <c r="V672" t="s">
        <v>9466</v>
      </c>
      <c r="AA672" t="s">
        <v>2657</v>
      </c>
    </row>
    <row r="673" spans="1:27" x14ac:dyDescent="0.3">
      <c r="A673" t="s">
        <v>780</v>
      </c>
      <c r="F673">
        <v>27</v>
      </c>
      <c r="G673" s="3">
        <v>27</v>
      </c>
      <c r="P673" t="s">
        <v>3949</v>
      </c>
      <c r="Q673" t="s">
        <v>3953</v>
      </c>
      <c r="R673" t="s">
        <v>3899</v>
      </c>
      <c r="S673" t="s">
        <v>4772</v>
      </c>
      <c r="T673" t="s">
        <v>5552</v>
      </c>
      <c r="U673" t="s">
        <v>5553</v>
      </c>
      <c r="V673" t="s">
        <v>9466</v>
      </c>
      <c r="AA673" t="s">
        <v>2658</v>
      </c>
    </row>
    <row r="674" spans="1:27" x14ac:dyDescent="0.3">
      <c r="A674" t="s">
        <v>517</v>
      </c>
      <c r="C674">
        <v>99</v>
      </c>
      <c r="E674">
        <v>667</v>
      </c>
      <c r="G674" s="3">
        <v>766</v>
      </c>
      <c r="P674" t="s">
        <v>3949</v>
      </c>
      <c r="Q674" t="s">
        <v>3953</v>
      </c>
      <c r="R674" t="s">
        <v>5554</v>
      </c>
      <c r="S674" t="s">
        <v>5555</v>
      </c>
      <c r="T674" t="s">
        <v>5556</v>
      </c>
      <c r="U674" t="s">
        <v>5557</v>
      </c>
      <c r="V674" t="s">
        <v>9466</v>
      </c>
      <c r="W674" t="s">
        <v>9154</v>
      </c>
      <c r="X674" t="s">
        <v>8610</v>
      </c>
      <c r="Y674" t="s">
        <v>8611</v>
      </c>
      <c r="AA674" t="s">
        <v>2659</v>
      </c>
    </row>
    <row r="675" spans="1:27" x14ac:dyDescent="0.3">
      <c r="A675" t="s">
        <v>417</v>
      </c>
      <c r="B675">
        <v>1060</v>
      </c>
      <c r="C675">
        <v>163</v>
      </c>
      <c r="D675">
        <v>239</v>
      </c>
      <c r="E675">
        <v>1117</v>
      </c>
      <c r="G675" s="3">
        <v>2579</v>
      </c>
      <c r="I675">
        <v>469</v>
      </c>
      <c r="M675">
        <v>469</v>
      </c>
      <c r="P675" t="s">
        <v>3949</v>
      </c>
      <c r="Q675" t="s">
        <v>3953</v>
      </c>
      <c r="R675" t="s">
        <v>5558</v>
      </c>
      <c r="S675" t="s">
        <v>5559</v>
      </c>
      <c r="T675" t="s">
        <v>5560</v>
      </c>
      <c r="U675" t="s">
        <v>5561</v>
      </c>
      <c r="V675" t="s">
        <v>9468</v>
      </c>
      <c r="W675" t="s">
        <v>8616</v>
      </c>
      <c r="X675" t="s">
        <v>8610</v>
      </c>
      <c r="Y675" t="s">
        <v>8611</v>
      </c>
      <c r="AA675" t="s">
        <v>2660</v>
      </c>
    </row>
    <row r="676" spans="1:27" x14ac:dyDescent="0.3">
      <c r="A676" t="s">
        <v>1032</v>
      </c>
      <c r="K676">
        <v>7</v>
      </c>
      <c r="M676">
        <v>7</v>
      </c>
      <c r="P676" t="s">
        <v>3949</v>
      </c>
      <c r="Q676" t="s">
        <v>3953</v>
      </c>
      <c r="R676" t="s">
        <v>5562</v>
      </c>
      <c r="S676" t="s">
        <v>5563</v>
      </c>
      <c r="T676" t="s">
        <v>5564</v>
      </c>
      <c r="U676" t="s">
        <v>5565</v>
      </c>
      <c r="V676" t="s">
        <v>9466</v>
      </c>
      <c r="AA676" t="s">
        <v>2661</v>
      </c>
    </row>
    <row r="677" spans="1:27" x14ac:dyDescent="0.3">
      <c r="A677" t="s">
        <v>618</v>
      </c>
      <c r="B677">
        <v>651</v>
      </c>
      <c r="C677">
        <v>1268</v>
      </c>
      <c r="G677" s="3">
        <v>1919</v>
      </c>
      <c r="I677">
        <v>2526</v>
      </c>
      <c r="M677">
        <v>2526</v>
      </c>
      <c r="P677" t="s">
        <v>3949</v>
      </c>
      <c r="Q677" t="s">
        <v>3953</v>
      </c>
      <c r="R677" t="s">
        <v>4607</v>
      </c>
      <c r="S677" t="s">
        <v>4697</v>
      </c>
      <c r="T677" t="s">
        <v>5566</v>
      </c>
      <c r="U677" t="s">
        <v>5567</v>
      </c>
      <c r="V677" t="s">
        <v>9466</v>
      </c>
      <c r="W677" t="s">
        <v>8702</v>
      </c>
      <c r="X677" t="s">
        <v>8610</v>
      </c>
      <c r="Y677" t="s">
        <v>8611</v>
      </c>
      <c r="AA677" t="s">
        <v>2662</v>
      </c>
    </row>
    <row r="678" spans="1:27" x14ac:dyDescent="0.3">
      <c r="A678" t="s">
        <v>1267</v>
      </c>
      <c r="H678">
        <v>18</v>
      </c>
      <c r="M678">
        <v>18</v>
      </c>
      <c r="P678" t="s">
        <v>3949</v>
      </c>
      <c r="Q678" t="s">
        <v>3953</v>
      </c>
      <c r="R678" t="s">
        <v>5568</v>
      </c>
      <c r="S678" t="s">
        <v>5569</v>
      </c>
      <c r="T678" t="s">
        <v>5570</v>
      </c>
      <c r="U678" t="s">
        <v>5571</v>
      </c>
      <c r="V678" t="s">
        <v>9466</v>
      </c>
      <c r="AA678" t="s">
        <v>2663</v>
      </c>
    </row>
    <row r="679" spans="1:27" x14ac:dyDescent="0.3">
      <c r="A679" t="s">
        <v>835</v>
      </c>
      <c r="I679">
        <v>379</v>
      </c>
      <c r="K679">
        <v>10</v>
      </c>
      <c r="M679">
        <v>389</v>
      </c>
      <c r="P679" t="s">
        <v>3949</v>
      </c>
      <c r="Q679" t="s">
        <v>3953</v>
      </c>
      <c r="R679" t="s">
        <v>4607</v>
      </c>
      <c r="S679" t="s">
        <v>4611</v>
      </c>
      <c r="T679" t="s">
        <v>5572</v>
      </c>
      <c r="U679" t="s">
        <v>5573</v>
      </c>
      <c r="V679" t="s">
        <v>9466</v>
      </c>
      <c r="Y679" t="s">
        <v>8624</v>
      </c>
      <c r="AA679" t="s">
        <v>2664</v>
      </c>
    </row>
    <row r="680" spans="1:27" x14ac:dyDescent="0.3">
      <c r="A680" t="s">
        <v>1065</v>
      </c>
      <c r="L680">
        <v>52</v>
      </c>
      <c r="M680">
        <v>52</v>
      </c>
      <c r="P680" t="s">
        <v>3949</v>
      </c>
      <c r="Q680" t="s">
        <v>3953</v>
      </c>
      <c r="R680" t="s">
        <v>4738</v>
      </c>
      <c r="S680" t="s">
        <v>4739</v>
      </c>
      <c r="T680" t="s">
        <v>5574</v>
      </c>
      <c r="U680" t="s">
        <v>5575</v>
      </c>
      <c r="V680" t="s">
        <v>9465</v>
      </c>
      <c r="W680" t="s">
        <v>9155</v>
      </c>
      <c r="X680" t="s">
        <v>8610</v>
      </c>
      <c r="Y680" t="s">
        <v>8849</v>
      </c>
      <c r="AA680" t="s">
        <v>2665</v>
      </c>
    </row>
    <row r="681" spans="1:27" x14ac:dyDescent="0.3">
      <c r="A681" t="s">
        <v>1116</v>
      </c>
      <c r="C681">
        <v>30</v>
      </c>
      <c r="D681">
        <v>7</v>
      </c>
      <c r="G681" s="3">
        <v>37</v>
      </c>
      <c r="I681">
        <v>88</v>
      </c>
      <c r="M681">
        <v>88</v>
      </c>
      <c r="P681" t="s">
        <v>3949</v>
      </c>
      <c r="Q681" t="s">
        <v>3953</v>
      </c>
      <c r="R681" t="s">
        <v>5576</v>
      </c>
      <c r="S681" t="s">
        <v>5577</v>
      </c>
      <c r="T681" t="s">
        <v>5578</v>
      </c>
      <c r="U681" t="s">
        <v>5579</v>
      </c>
      <c r="Y681" t="s">
        <v>8961</v>
      </c>
      <c r="AA681" t="s">
        <v>2666</v>
      </c>
    </row>
    <row r="682" spans="1:27" x14ac:dyDescent="0.3">
      <c r="A682" t="s">
        <v>531</v>
      </c>
      <c r="C682">
        <v>1207</v>
      </c>
      <c r="G682" s="3">
        <v>1207</v>
      </c>
      <c r="P682" t="s">
        <v>3949</v>
      </c>
      <c r="Q682" t="s">
        <v>3953</v>
      </c>
      <c r="R682" t="s">
        <v>5580</v>
      </c>
      <c r="S682" t="s">
        <v>5582</v>
      </c>
      <c r="T682" t="s">
        <v>5583</v>
      </c>
      <c r="U682" t="s">
        <v>5584</v>
      </c>
      <c r="W682" t="s">
        <v>8776</v>
      </c>
      <c r="X682" t="s">
        <v>8610</v>
      </c>
      <c r="Y682" t="s">
        <v>8611</v>
      </c>
      <c r="AA682" t="s">
        <v>2667</v>
      </c>
    </row>
    <row r="683" spans="1:27" x14ac:dyDescent="0.3">
      <c r="A683" t="s">
        <v>1615</v>
      </c>
      <c r="C683">
        <v>291</v>
      </c>
      <c r="G683" s="3">
        <v>291</v>
      </c>
      <c r="H683">
        <v>144</v>
      </c>
      <c r="M683">
        <v>144</v>
      </c>
      <c r="P683" t="s">
        <v>3949</v>
      </c>
      <c r="Q683" t="s">
        <v>3953</v>
      </c>
      <c r="R683" t="s">
        <v>5580</v>
      </c>
      <c r="S683" t="s">
        <v>5585</v>
      </c>
      <c r="T683" t="s">
        <v>5586</v>
      </c>
      <c r="U683" t="s">
        <v>5587</v>
      </c>
      <c r="W683" t="s">
        <v>8777</v>
      </c>
      <c r="X683" t="s">
        <v>8610</v>
      </c>
      <c r="Y683" t="s">
        <v>8611</v>
      </c>
      <c r="AA683" t="s">
        <v>2668</v>
      </c>
    </row>
    <row r="684" spans="1:27" x14ac:dyDescent="0.3">
      <c r="A684" t="s">
        <v>1103</v>
      </c>
      <c r="C684">
        <v>1049</v>
      </c>
      <c r="D684">
        <v>9620</v>
      </c>
      <c r="G684" s="3">
        <v>10669</v>
      </c>
      <c r="H684">
        <v>219</v>
      </c>
      <c r="I684">
        <v>7782</v>
      </c>
      <c r="J684">
        <v>12859</v>
      </c>
      <c r="M684">
        <v>20860</v>
      </c>
      <c r="P684" t="s">
        <v>3949</v>
      </c>
      <c r="Q684" t="s">
        <v>3953</v>
      </c>
      <c r="R684" t="s">
        <v>5580</v>
      </c>
      <c r="S684" t="s">
        <v>5582</v>
      </c>
      <c r="T684" t="s">
        <v>5588</v>
      </c>
      <c r="U684" t="s">
        <v>5589</v>
      </c>
      <c r="W684" t="s">
        <v>8766</v>
      </c>
      <c r="X684" t="s">
        <v>8610</v>
      </c>
      <c r="Y684" t="s">
        <v>8611</v>
      </c>
      <c r="AA684" t="s">
        <v>2669</v>
      </c>
    </row>
    <row r="685" spans="1:27" x14ac:dyDescent="0.3">
      <c r="A685" t="s">
        <v>547</v>
      </c>
      <c r="E685">
        <v>785</v>
      </c>
      <c r="G685" s="3">
        <v>785</v>
      </c>
      <c r="P685" t="s">
        <v>3949</v>
      </c>
      <c r="Q685" t="s">
        <v>3953</v>
      </c>
      <c r="R685" t="s">
        <v>5580</v>
      </c>
      <c r="S685" t="s">
        <v>5582</v>
      </c>
      <c r="T685" t="s">
        <v>5590</v>
      </c>
      <c r="U685" t="s">
        <v>5591</v>
      </c>
      <c r="W685" t="s">
        <v>8778</v>
      </c>
      <c r="X685" t="s">
        <v>8610</v>
      </c>
      <c r="Y685" t="s">
        <v>8611</v>
      </c>
      <c r="AA685" t="s">
        <v>2670</v>
      </c>
    </row>
    <row r="686" spans="1:27" x14ac:dyDescent="0.3">
      <c r="A686" t="s">
        <v>1014</v>
      </c>
      <c r="K686">
        <v>2</v>
      </c>
      <c r="M686">
        <v>2</v>
      </c>
      <c r="P686" t="s">
        <v>3949</v>
      </c>
      <c r="Q686" t="s">
        <v>3953</v>
      </c>
      <c r="R686" t="s">
        <v>5580</v>
      </c>
      <c r="S686" t="s">
        <v>5582</v>
      </c>
      <c r="T686" t="s">
        <v>5592</v>
      </c>
      <c r="U686" t="s">
        <v>5593</v>
      </c>
      <c r="AA686" t="s">
        <v>2671</v>
      </c>
    </row>
    <row r="687" spans="1:27" x14ac:dyDescent="0.3">
      <c r="A687" t="s">
        <v>815</v>
      </c>
      <c r="B687">
        <v>8</v>
      </c>
      <c r="G687" s="3">
        <v>8</v>
      </c>
      <c r="L687">
        <v>5</v>
      </c>
      <c r="M687">
        <v>5</v>
      </c>
      <c r="P687" t="s">
        <v>3949</v>
      </c>
      <c r="Q687" t="s">
        <v>3953</v>
      </c>
      <c r="R687" t="s">
        <v>5580</v>
      </c>
      <c r="S687" t="s">
        <v>5594</v>
      </c>
      <c r="T687" t="s">
        <v>5595</v>
      </c>
      <c r="U687" t="s">
        <v>5596</v>
      </c>
      <c r="W687" t="s">
        <v>8765</v>
      </c>
      <c r="X687" t="s">
        <v>8610</v>
      </c>
      <c r="Y687" t="s">
        <v>8611</v>
      </c>
      <c r="AA687" t="s">
        <v>2672</v>
      </c>
    </row>
    <row r="688" spans="1:27" x14ac:dyDescent="0.3">
      <c r="A688" t="s">
        <v>1562</v>
      </c>
      <c r="C688">
        <v>819</v>
      </c>
      <c r="D688">
        <v>4670</v>
      </c>
      <c r="G688" s="3">
        <v>5489</v>
      </c>
      <c r="I688">
        <v>4439</v>
      </c>
      <c r="J688">
        <v>35</v>
      </c>
      <c r="K688">
        <v>53</v>
      </c>
      <c r="M688">
        <v>4527</v>
      </c>
      <c r="P688" t="s">
        <v>3949</v>
      </c>
      <c r="Q688" t="s">
        <v>3953</v>
      </c>
      <c r="R688" t="s">
        <v>5580</v>
      </c>
      <c r="S688" t="s">
        <v>5582</v>
      </c>
      <c r="T688" t="s">
        <v>5597</v>
      </c>
      <c r="U688" t="s">
        <v>5598</v>
      </c>
      <c r="W688" t="s">
        <v>8768</v>
      </c>
      <c r="X688" t="s">
        <v>8610</v>
      </c>
      <c r="Y688" t="s">
        <v>8611</v>
      </c>
      <c r="AA688" t="s">
        <v>2673</v>
      </c>
    </row>
    <row r="689" spans="1:27" x14ac:dyDescent="0.3">
      <c r="A689" t="s">
        <v>1582</v>
      </c>
      <c r="C689">
        <v>3</v>
      </c>
      <c r="G689" s="3">
        <v>3</v>
      </c>
      <c r="P689" t="s">
        <v>3949</v>
      </c>
      <c r="Q689" t="s">
        <v>3953</v>
      </c>
      <c r="R689" t="s">
        <v>5580</v>
      </c>
      <c r="S689" t="s">
        <v>5599</v>
      </c>
      <c r="T689" t="s">
        <v>5600</v>
      </c>
      <c r="U689" t="s">
        <v>5601</v>
      </c>
      <c r="AA689" t="s">
        <v>2674</v>
      </c>
    </row>
    <row r="690" spans="1:27" x14ac:dyDescent="0.3">
      <c r="A690" t="s">
        <v>1311</v>
      </c>
      <c r="L690">
        <v>13</v>
      </c>
      <c r="M690">
        <v>13</v>
      </c>
      <c r="P690" t="s">
        <v>3949</v>
      </c>
      <c r="Q690" t="s">
        <v>3953</v>
      </c>
      <c r="R690" t="s">
        <v>5580</v>
      </c>
      <c r="S690" t="s">
        <v>5602</v>
      </c>
      <c r="T690" t="s">
        <v>5603</v>
      </c>
      <c r="U690" t="s">
        <v>5604</v>
      </c>
      <c r="W690" t="s">
        <v>8764</v>
      </c>
      <c r="X690" t="s">
        <v>8610</v>
      </c>
      <c r="Y690" t="s">
        <v>8611</v>
      </c>
      <c r="AA690" t="s">
        <v>2675</v>
      </c>
    </row>
    <row r="691" spans="1:27" x14ac:dyDescent="0.3">
      <c r="A691" t="s">
        <v>1313</v>
      </c>
      <c r="D691">
        <v>1904</v>
      </c>
      <c r="E691">
        <v>2614</v>
      </c>
      <c r="F691">
        <v>3171</v>
      </c>
      <c r="G691" s="3">
        <v>7689</v>
      </c>
      <c r="I691">
        <v>244</v>
      </c>
      <c r="J691">
        <v>3835</v>
      </c>
      <c r="K691">
        <v>238</v>
      </c>
      <c r="M691">
        <v>4317</v>
      </c>
      <c r="P691" t="s">
        <v>3949</v>
      </c>
      <c r="Q691" t="s">
        <v>3953</v>
      </c>
      <c r="R691" t="s">
        <v>5580</v>
      </c>
      <c r="S691" t="s">
        <v>5582</v>
      </c>
      <c r="T691" t="s">
        <v>5605</v>
      </c>
      <c r="U691" t="s">
        <v>5606</v>
      </c>
      <c r="W691" t="s">
        <v>8770</v>
      </c>
      <c r="X691" t="s">
        <v>8610</v>
      </c>
      <c r="Y691" t="s">
        <v>8611</v>
      </c>
      <c r="AA691" t="s">
        <v>2676</v>
      </c>
    </row>
    <row r="692" spans="1:27" x14ac:dyDescent="0.3">
      <c r="A692" t="s">
        <v>1589</v>
      </c>
      <c r="B692">
        <v>236</v>
      </c>
      <c r="C692">
        <v>39</v>
      </c>
      <c r="G692" s="3">
        <v>275</v>
      </c>
      <c r="H692">
        <v>610</v>
      </c>
      <c r="I692">
        <v>413</v>
      </c>
      <c r="J692">
        <v>88</v>
      </c>
      <c r="M692">
        <v>1111</v>
      </c>
      <c r="P692" t="s">
        <v>3949</v>
      </c>
      <c r="Q692" t="s">
        <v>3953</v>
      </c>
      <c r="R692" t="s">
        <v>5580</v>
      </c>
      <c r="S692" t="s">
        <v>5581</v>
      </c>
      <c r="T692" t="s">
        <v>5607</v>
      </c>
      <c r="U692" t="s">
        <v>5608</v>
      </c>
      <c r="W692" t="s">
        <v>8771</v>
      </c>
      <c r="X692" t="s">
        <v>8610</v>
      </c>
      <c r="Y692" t="s">
        <v>8611</v>
      </c>
      <c r="AA692" t="s">
        <v>2677</v>
      </c>
    </row>
    <row r="693" spans="1:27" x14ac:dyDescent="0.3">
      <c r="A693" t="s">
        <v>1221</v>
      </c>
      <c r="B693">
        <v>22</v>
      </c>
      <c r="G693" s="3">
        <v>22</v>
      </c>
      <c r="P693" t="s">
        <v>3949</v>
      </c>
      <c r="Q693" t="s">
        <v>3953</v>
      </c>
      <c r="R693" t="s">
        <v>5580</v>
      </c>
      <c r="S693" t="s">
        <v>5609</v>
      </c>
      <c r="T693" t="s">
        <v>5610</v>
      </c>
      <c r="U693" t="s">
        <v>5611</v>
      </c>
      <c r="W693" t="s">
        <v>8766</v>
      </c>
      <c r="X693" t="s">
        <v>8610</v>
      </c>
      <c r="Y693" t="s">
        <v>8611</v>
      </c>
      <c r="AA693" t="s">
        <v>2678</v>
      </c>
    </row>
    <row r="694" spans="1:27" x14ac:dyDescent="0.3">
      <c r="A694" t="s">
        <v>1058</v>
      </c>
      <c r="C694">
        <v>283</v>
      </c>
      <c r="G694" s="3">
        <v>283</v>
      </c>
      <c r="P694" t="s">
        <v>3949</v>
      </c>
      <c r="Q694" t="s">
        <v>3953</v>
      </c>
      <c r="R694" t="s">
        <v>5580</v>
      </c>
      <c r="S694" t="s">
        <v>5582</v>
      </c>
      <c r="T694" t="s">
        <v>5612</v>
      </c>
      <c r="U694" t="s">
        <v>5613</v>
      </c>
      <c r="W694" t="s">
        <v>8767</v>
      </c>
      <c r="X694" t="s">
        <v>8610</v>
      </c>
      <c r="Y694" t="s">
        <v>8611</v>
      </c>
      <c r="AA694" t="s">
        <v>2679</v>
      </c>
    </row>
    <row r="695" spans="1:27" x14ac:dyDescent="0.3">
      <c r="A695" t="s">
        <v>1579</v>
      </c>
      <c r="K695">
        <v>31</v>
      </c>
      <c r="M695">
        <v>31</v>
      </c>
      <c r="P695" t="s">
        <v>3949</v>
      </c>
      <c r="Q695" t="s">
        <v>3953</v>
      </c>
      <c r="R695" t="s">
        <v>5580</v>
      </c>
      <c r="S695" t="s">
        <v>5581</v>
      </c>
      <c r="T695" t="s">
        <v>5614</v>
      </c>
      <c r="U695" t="s">
        <v>5615</v>
      </c>
      <c r="W695" t="s">
        <v>8621</v>
      </c>
      <c r="X695" t="s">
        <v>8610</v>
      </c>
      <c r="Y695" t="s">
        <v>8611</v>
      </c>
      <c r="AA695" t="s">
        <v>2680</v>
      </c>
    </row>
    <row r="696" spans="1:27" x14ac:dyDescent="0.3">
      <c r="A696" t="s">
        <v>1042</v>
      </c>
      <c r="C696">
        <v>4261</v>
      </c>
      <c r="D696">
        <v>38167</v>
      </c>
      <c r="E696">
        <v>5621</v>
      </c>
      <c r="G696" s="3">
        <v>48049</v>
      </c>
      <c r="I696">
        <v>4153</v>
      </c>
      <c r="J696">
        <v>13054</v>
      </c>
      <c r="K696">
        <v>190</v>
      </c>
      <c r="M696">
        <v>17397</v>
      </c>
      <c r="P696" t="s">
        <v>3949</v>
      </c>
      <c r="Q696" t="s">
        <v>3953</v>
      </c>
      <c r="R696" t="s">
        <v>5580</v>
      </c>
      <c r="S696" t="s">
        <v>5582</v>
      </c>
      <c r="T696" t="s">
        <v>5616</v>
      </c>
      <c r="U696" t="s">
        <v>5617</v>
      </c>
      <c r="W696" t="s">
        <v>8767</v>
      </c>
      <c r="X696" t="s">
        <v>8610</v>
      </c>
      <c r="Y696" t="s">
        <v>8611</v>
      </c>
      <c r="AA696" t="s">
        <v>2681</v>
      </c>
    </row>
    <row r="697" spans="1:27" x14ac:dyDescent="0.3">
      <c r="A697" t="s">
        <v>384</v>
      </c>
      <c r="B697">
        <v>1025</v>
      </c>
      <c r="D697">
        <v>727</v>
      </c>
      <c r="G697" s="3">
        <v>1752</v>
      </c>
      <c r="H697">
        <v>2652</v>
      </c>
      <c r="I697">
        <v>5194</v>
      </c>
      <c r="J697">
        <v>625</v>
      </c>
      <c r="L697">
        <v>595</v>
      </c>
      <c r="M697">
        <v>9066</v>
      </c>
      <c r="P697" t="s">
        <v>3949</v>
      </c>
      <c r="Q697" t="s">
        <v>3953</v>
      </c>
      <c r="R697" t="s">
        <v>5580</v>
      </c>
      <c r="S697" t="s">
        <v>5581</v>
      </c>
      <c r="T697" t="s">
        <v>5618</v>
      </c>
      <c r="U697" t="s">
        <v>5619</v>
      </c>
      <c r="W697" t="s">
        <v>8772</v>
      </c>
      <c r="X697" t="s">
        <v>8610</v>
      </c>
      <c r="Y697" t="s">
        <v>8611</v>
      </c>
      <c r="AA697" t="s">
        <v>2682</v>
      </c>
    </row>
    <row r="698" spans="1:27" x14ac:dyDescent="0.3">
      <c r="A698" t="s">
        <v>498</v>
      </c>
      <c r="H698">
        <v>232</v>
      </c>
      <c r="I698">
        <v>3589</v>
      </c>
      <c r="J698">
        <v>1182</v>
      </c>
      <c r="K698">
        <v>25</v>
      </c>
      <c r="L698">
        <v>36</v>
      </c>
      <c r="M698">
        <v>5064</v>
      </c>
      <c r="P698" t="s">
        <v>3949</v>
      </c>
      <c r="Q698" t="s">
        <v>3953</v>
      </c>
      <c r="R698" t="s">
        <v>5580</v>
      </c>
      <c r="S698" t="s">
        <v>5581</v>
      </c>
      <c r="T698" t="s">
        <v>5620</v>
      </c>
      <c r="U698" t="s">
        <v>5621</v>
      </c>
      <c r="AA698" t="s">
        <v>2683</v>
      </c>
    </row>
    <row r="699" spans="1:27" x14ac:dyDescent="0.3">
      <c r="A699" t="s">
        <v>853</v>
      </c>
      <c r="D699">
        <v>878</v>
      </c>
      <c r="G699" s="3">
        <v>878</v>
      </c>
      <c r="P699" t="s">
        <v>3949</v>
      </c>
      <c r="Q699" t="s">
        <v>3953</v>
      </c>
      <c r="R699" t="s">
        <v>5580</v>
      </c>
      <c r="S699" t="s">
        <v>5581</v>
      </c>
      <c r="T699" t="s">
        <v>5622</v>
      </c>
      <c r="U699" t="s">
        <v>5623</v>
      </c>
      <c r="W699" t="s">
        <v>8773</v>
      </c>
      <c r="X699" t="s">
        <v>8610</v>
      </c>
      <c r="Y699" t="s">
        <v>8611</v>
      </c>
      <c r="AA699" t="s">
        <v>2684</v>
      </c>
    </row>
    <row r="700" spans="1:27" x14ac:dyDescent="0.3">
      <c r="A700" t="s">
        <v>850</v>
      </c>
      <c r="F700">
        <v>62</v>
      </c>
      <c r="G700" s="3">
        <v>62</v>
      </c>
      <c r="J700">
        <v>187</v>
      </c>
      <c r="M700">
        <v>187</v>
      </c>
      <c r="P700" t="s">
        <v>3949</v>
      </c>
      <c r="Q700" t="s">
        <v>3953</v>
      </c>
      <c r="R700" t="s">
        <v>5580</v>
      </c>
      <c r="S700" t="s">
        <v>5581</v>
      </c>
      <c r="T700" t="s">
        <v>5624</v>
      </c>
      <c r="U700" t="s">
        <v>5625</v>
      </c>
      <c r="AA700" t="s">
        <v>2685</v>
      </c>
    </row>
    <row r="701" spans="1:27" x14ac:dyDescent="0.3">
      <c r="A701" t="s">
        <v>469</v>
      </c>
      <c r="J701">
        <v>10</v>
      </c>
      <c r="M701">
        <v>10</v>
      </c>
      <c r="P701" t="s">
        <v>3949</v>
      </c>
      <c r="Q701" t="s">
        <v>3953</v>
      </c>
      <c r="R701" t="s">
        <v>5580</v>
      </c>
      <c r="S701" t="s">
        <v>5626</v>
      </c>
      <c r="T701" t="s">
        <v>5627</v>
      </c>
      <c r="U701" t="s">
        <v>5628</v>
      </c>
      <c r="W701" t="s">
        <v>8629</v>
      </c>
      <c r="X701" t="s">
        <v>8610</v>
      </c>
      <c r="Y701" t="s">
        <v>8611</v>
      </c>
      <c r="AA701" t="s">
        <v>2686</v>
      </c>
    </row>
    <row r="702" spans="1:27" x14ac:dyDescent="0.3">
      <c r="A702" t="s">
        <v>526</v>
      </c>
      <c r="I702">
        <v>13</v>
      </c>
      <c r="M702">
        <v>13</v>
      </c>
      <c r="P702" t="s">
        <v>3949</v>
      </c>
      <c r="Q702" t="s">
        <v>3953</v>
      </c>
      <c r="R702" t="s">
        <v>5580</v>
      </c>
      <c r="S702" t="s">
        <v>5581</v>
      </c>
      <c r="T702" t="s">
        <v>5629</v>
      </c>
      <c r="U702" t="s">
        <v>5630</v>
      </c>
      <c r="W702" t="s">
        <v>8774</v>
      </c>
      <c r="X702" t="s">
        <v>8610</v>
      </c>
      <c r="Y702" t="s">
        <v>8775</v>
      </c>
      <c r="AA702" t="s">
        <v>2687</v>
      </c>
    </row>
    <row r="703" spans="1:27" x14ac:dyDescent="0.3">
      <c r="A703" t="s">
        <v>1635</v>
      </c>
      <c r="B703">
        <v>36</v>
      </c>
      <c r="C703">
        <v>247</v>
      </c>
      <c r="D703">
        <v>169</v>
      </c>
      <c r="E703">
        <v>191</v>
      </c>
      <c r="F703">
        <v>71</v>
      </c>
      <c r="G703" s="3">
        <v>714</v>
      </c>
      <c r="H703">
        <v>120</v>
      </c>
      <c r="I703">
        <v>83</v>
      </c>
      <c r="J703">
        <v>44</v>
      </c>
      <c r="K703">
        <v>58</v>
      </c>
      <c r="L703">
        <v>422</v>
      </c>
      <c r="M703">
        <v>727</v>
      </c>
      <c r="P703" t="s">
        <v>3949</v>
      </c>
      <c r="Q703" t="s">
        <v>3953</v>
      </c>
      <c r="R703" t="s">
        <v>5631</v>
      </c>
      <c r="S703" t="s">
        <v>5632</v>
      </c>
      <c r="T703" t="s">
        <v>1978</v>
      </c>
      <c r="U703" t="s">
        <v>5633</v>
      </c>
      <c r="V703" t="s">
        <v>1977</v>
      </c>
      <c r="AA703" t="s">
        <v>2688</v>
      </c>
    </row>
    <row r="704" spans="1:27" x14ac:dyDescent="0.3">
      <c r="A704" t="s">
        <v>1509</v>
      </c>
      <c r="B704">
        <v>22</v>
      </c>
      <c r="C704">
        <v>267</v>
      </c>
      <c r="D704">
        <v>298</v>
      </c>
      <c r="E704">
        <v>107</v>
      </c>
      <c r="F704">
        <v>389</v>
      </c>
      <c r="G704" s="3">
        <v>1083</v>
      </c>
      <c r="H704">
        <v>26</v>
      </c>
      <c r="I704">
        <v>58</v>
      </c>
      <c r="J704">
        <v>113</v>
      </c>
      <c r="K704">
        <v>16</v>
      </c>
      <c r="L704">
        <v>471</v>
      </c>
      <c r="M704">
        <v>684</v>
      </c>
      <c r="P704" t="s">
        <v>3949</v>
      </c>
      <c r="Q704" t="s">
        <v>3953</v>
      </c>
      <c r="R704" t="s">
        <v>5631</v>
      </c>
      <c r="S704" t="s">
        <v>5632</v>
      </c>
      <c r="T704" t="s">
        <v>1975</v>
      </c>
      <c r="U704" t="s">
        <v>5634</v>
      </c>
      <c r="V704" t="s">
        <v>1977</v>
      </c>
      <c r="AA704" t="s">
        <v>2689</v>
      </c>
    </row>
    <row r="705" spans="1:27" x14ac:dyDescent="0.3">
      <c r="A705" t="s">
        <v>846</v>
      </c>
      <c r="B705">
        <v>48</v>
      </c>
      <c r="C705">
        <v>849</v>
      </c>
      <c r="D705">
        <v>161</v>
      </c>
      <c r="E705">
        <v>98</v>
      </c>
      <c r="F705">
        <v>81</v>
      </c>
      <c r="G705" s="3">
        <v>1237</v>
      </c>
      <c r="H705">
        <v>76</v>
      </c>
      <c r="I705">
        <v>229</v>
      </c>
      <c r="J705">
        <v>266</v>
      </c>
      <c r="K705">
        <v>11</v>
      </c>
      <c r="L705">
        <v>1119</v>
      </c>
      <c r="M705">
        <v>1701</v>
      </c>
      <c r="P705" t="s">
        <v>3949</v>
      </c>
      <c r="Q705" t="s">
        <v>3953</v>
      </c>
      <c r="R705" t="s">
        <v>5631</v>
      </c>
      <c r="S705" t="s">
        <v>5632</v>
      </c>
      <c r="T705" t="s">
        <v>1976</v>
      </c>
      <c r="U705" t="s">
        <v>5635</v>
      </c>
      <c r="V705" t="s">
        <v>1977</v>
      </c>
      <c r="W705" t="s">
        <v>9251</v>
      </c>
      <c r="X705" t="s">
        <v>8610</v>
      </c>
      <c r="Y705" t="s">
        <v>8611</v>
      </c>
      <c r="AA705" t="s">
        <v>2690</v>
      </c>
    </row>
    <row r="706" spans="1:27" x14ac:dyDescent="0.3">
      <c r="A706" t="s">
        <v>562</v>
      </c>
      <c r="H706">
        <v>6</v>
      </c>
      <c r="L706">
        <v>25</v>
      </c>
      <c r="M706">
        <v>31</v>
      </c>
      <c r="P706" t="s">
        <v>3949</v>
      </c>
      <c r="Q706" t="s">
        <v>3953</v>
      </c>
      <c r="R706" t="s">
        <v>5631</v>
      </c>
      <c r="S706" t="s">
        <v>5636</v>
      </c>
      <c r="T706" t="s">
        <v>5637</v>
      </c>
      <c r="U706" t="s">
        <v>5638</v>
      </c>
      <c r="W706" t="s">
        <v>9252</v>
      </c>
      <c r="X706" t="s">
        <v>8610</v>
      </c>
      <c r="Y706" t="s">
        <v>8611</v>
      </c>
      <c r="AA706" t="s">
        <v>2691</v>
      </c>
    </row>
    <row r="707" spans="1:27" x14ac:dyDescent="0.3">
      <c r="A707" t="s">
        <v>519</v>
      </c>
      <c r="E707">
        <v>14</v>
      </c>
      <c r="F707">
        <v>17</v>
      </c>
      <c r="G707" s="3">
        <v>31</v>
      </c>
      <c r="L707">
        <v>78</v>
      </c>
      <c r="M707">
        <v>78</v>
      </c>
      <c r="P707" t="s">
        <v>3949</v>
      </c>
      <c r="Q707" t="s">
        <v>3953</v>
      </c>
      <c r="R707" t="s">
        <v>5631</v>
      </c>
      <c r="S707" t="s">
        <v>5636</v>
      </c>
      <c r="T707" t="s">
        <v>5639</v>
      </c>
      <c r="U707" t="s">
        <v>5640</v>
      </c>
      <c r="W707" t="s">
        <v>9250</v>
      </c>
      <c r="X707" t="s">
        <v>8610</v>
      </c>
      <c r="Y707" t="s">
        <v>8611</v>
      </c>
      <c r="AA707" t="s">
        <v>2692</v>
      </c>
    </row>
    <row r="708" spans="1:27" x14ac:dyDescent="0.3">
      <c r="A708" t="s">
        <v>1154</v>
      </c>
      <c r="J708">
        <v>58</v>
      </c>
      <c r="M708">
        <v>58</v>
      </c>
      <c r="P708" t="s">
        <v>3949</v>
      </c>
      <c r="Q708" t="s">
        <v>3953</v>
      </c>
      <c r="R708" t="s">
        <v>5631</v>
      </c>
      <c r="S708" t="s">
        <v>5632</v>
      </c>
      <c r="T708" t="s">
        <v>5641</v>
      </c>
      <c r="U708" t="s">
        <v>5642</v>
      </c>
      <c r="AA708" t="s">
        <v>2693</v>
      </c>
    </row>
    <row r="709" spans="1:27" x14ac:dyDescent="0.3">
      <c r="A709" t="s">
        <v>1807</v>
      </c>
      <c r="D709">
        <v>29</v>
      </c>
      <c r="G709" s="3">
        <v>29</v>
      </c>
      <c r="J709">
        <v>7</v>
      </c>
      <c r="M709">
        <v>7</v>
      </c>
      <c r="P709" t="s">
        <v>3949</v>
      </c>
      <c r="Q709" t="s">
        <v>4138</v>
      </c>
      <c r="R709" t="s">
        <v>5643</v>
      </c>
      <c r="S709" t="s">
        <v>5644</v>
      </c>
      <c r="T709" t="s">
        <v>5645</v>
      </c>
      <c r="U709" t="s">
        <v>5646</v>
      </c>
      <c r="AA709" t="s">
        <v>2694</v>
      </c>
    </row>
    <row r="710" spans="1:27" x14ac:dyDescent="0.3">
      <c r="A710" t="s">
        <v>1697</v>
      </c>
      <c r="D710">
        <v>43</v>
      </c>
      <c r="G710" s="3">
        <v>43</v>
      </c>
      <c r="P710" t="s">
        <v>3949</v>
      </c>
      <c r="Q710" t="s">
        <v>4138</v>
      </c>
      <c r="R710" t="s">
        <v>5643</v>
      </c>
      <c r="S710" t="s">
        <v>5644</v>
      </c>
      <c r="T710" t="s">
        <v>5647</v>
      </c>
      <c r="U710" t="s">
        <v>5648</v>
      </c>
      <c r="AA710" t="s">
        <v>2695</v>
      </c>
    </row>
    <row r="711" spans="1:27" x14ac:dyDescent="0.3">
      <c r="A711" t="s">
        <v>1826</v>
      </c>
      <c r="J711">
        <v>13</v>
      </c>
      <c r="M711">
        <v>13</v>
      </c>
      <c r="P711" t="s">
        <v>3949</v>
      </c>
      <c r="Q711" t="s">
        <v>4138</v>
      </c>
      <c r="R711" t="s">
        <v>5643</v>
      </c>
      <c r="S711" t="s">
        <v>5644</v>
      </c>
      <c r="T711" t="s">
        <v>5649</v>
      </c>
      <c r="U711" t="s">
        <v>5650</v>
      </c>
      <c r="AA711" t="s">
        <v>2696</v>
      </c>
    </row>
    <row r="712" spans="1:27" x14ac:dyDescent="0.3">
      <c r="A712" t="s">
        <v>1417</v>
      </c>
      <c r="L712">
        <v>468</v>
      </c>
      <c r="M712">
        <v>468</v>
      </c>
      <c r="P712" t="s">
        <v>3949</v>
      </c>
      <c r="Q712" t="s">
        <v>3953</v>
      </c>
      <c r="R712" t="s">
        <v>5651</v>
      </c>
      <c r="S712" t="s">
        <v>5652</v>
      </c>
      <c r="T712" t="s">
        <v>5653</v>
      </c>
      <c r="U712" t="s">
        <v>5654</v>
      </c>
      <c r="W712" t="s">
        <v>9190</v>
      </c>
      <c r="X712" t="s">
        <v>8610</v>
      </c>
      <c r="Y712" t="s">
        <v>8611</v>
      </c>
      <c r="AA712" t="s">
        <v>2697</v>
      </c>
    </row>
    <row r="713" spans="1:27" x14ac:dyDescent="0.3">
      <c r="A713" t="s">
        <v>1415</v>
      </c>
      <c r="F713">
        <v>335</v>
      </c>
      <c r="G713" s="3">
        <v>335</v>
      </c>
      <c r="P713" t="s">
        <v>3949</v>
      </c>
      <c r="Q713" t="s">
        <v>3953</v>
      </c>
      <c r="R713" t="s">
        <v>5651</v>
      </c>
      <c r="S713" t="s">
        <v>5655</v>
      </c>
      <c r="T713" t="s">
        <v>5656</v>
      </c>
      <c r="U713" t="s">
        <v>5657</v>
      </c>
      <c r="W713" t="s">
        <v>8888</v>
      </c>
      <c r="X713" t="s">
        <v>8610</v>
      </c>
      <c r="Y713" t="s">
        <v>8611</v>
      </c>
      <c r="AA713" t="s">
        <v>2698</v>
      </c>
    </row>
    <row r="714" spans="1:27" x14ac:dyDescent="0.3">
      <c r="A714" t="s">
        <v>370</v>
      </c>
      <c r="C714">
        <v>6751</v>
      </c>
      <c r="D714">
        <v>5573</v>
      </c>
      <c r="E714">
        <v>2482</v>
      </c>
      <c r="F714">
        <v>1952</v>
      </c>
      <c r="G714" s="3">
        <v>16758</v>
      </c>
      <c r="J714">
        <v>2115</v>
      </c>
      <c r="K714">
        <v>66</v>
      </c>
      <c r="M714">
        <v>2181</v>
      </c>
      <c r="P714" t="s">
        <v>3949</v>
      </c>
      <c r="Q714" t="s">
        <v>4202</v>
      </c>
      <c r="R714" t="s">
        <v>5658</v>
      </c>
      <c r="S714" t="s">
        <v>5659</v>
      </c>
      <c r="T714" t="s">
        <v>5660</v>
      </c>
      <c r="U714" t="s">
        <v>5661</v>
      </c>
      <c r="W714" t="s">
        <v>8616</v>
      </c>
      <c r="X714" t="s">
        <v>8836</v>
      </c>
      <c r="Y714" t="s">
        <v>8611</v>
      </c>
      <c r="AA714" t="s">
        <v>2699</v>
      </c>
    </row>
    <row r="715" spans="1:27" x14ac:dyDescent="0.3">
      <c r="A715" t="s">
        <v>168</v>
      </c>
      <c r="C715">
        <v>476</v>
      </c>
      <c r="G715" s="3">
        <v>476</v>
      </c>
      <c r="I715">
        <v>16</v>
      </c>
      <c r="J715">
        <v>56</v>
      </c>
      <c r="M715">
        <v>72</v>
      </c>
      <c r="P715" t="s">
        <v>3949</v>
      </c>
      <c r="Q715" t="s">
        <v>3958</v>
      </c>
      <c r="R715" t="s">
        <v>5662</v>
      </c>
      <c r="S715" t="s">
        <v>5663</v>
      </c>
      <c r="T715" t="s">
        <v>5664</v>
      </c>
      <c r="U715" t="s">
        <v>5665</v>
      </c>
      <c r="W715" t="s">
        <v>8713</v>
      </c>
      <c r="X715" t="s">
        <v>8714</v>
      </c>
      <c r="Y715" t="s">
        <v>8611</v>
      </c>
      <c r="AA715" t="s">
        <v>2700</v>
      </c>
    </row>
    <row r="716" spans="1:27" x14ac:dyDescent="0.3">
      <c r="A716" t="s">
        <v>158</v>
      </c>
      <c r="E716">
        <v>81</v>
      </c>
      <c r="G716" s="3">
        <v>81</v>
      </c>
      <c r="I716">
        <v>55</v>
      </c>
      <c r="J716">
        <v>26</v>
      </c>
      <c r="M716">
        <v>81</v>
      </c>
      <c r="P716" t="s">
        <v>3949</v>
      </c>
      <c r="Q716" t="s">
        <v>3958</v>
      </c>
      <c r="R716" t="s">
        <v>5662</v>
      </c>
      <c r="S716" t="s">
        <v>5663</v>
      </c>
      <c r="T716" t="s">
        <v>5666</v>
      </c>
      <c r="U716" t="s">
        <v>5667</v>
      </c>
      <c r="W716" t="s">
        <v>8653</v>
      </c>
      <c r="X716" t="s">
        <v>8715</v>
      </c>
      <c r="Y716" t="s">
        <v>8611</v>
      </c>
      <c r="AA716" t="s">
        <v>2701</v>
      </c>
    </row>
    <row r="717" spans="1:27" x14ac:dyDescent="0.3">
      <c r="A717" t="s">
        <v>177</v>
      </c>
      <c r="D717">
        <v>1401</v>
      </c>
      <c r="E717">
        <v>1772</v>
      </c>
      <c r="F717">
        <v>156</v>
      </c>
      <c r="G717" s="3">
        <v>3329</v>
      </c>
      <c r="K717">
        <v>171</v>
      </c>
      <c r="L717">
        <v>650</v>
      </c>
      <c r="M717">
        <v>821</v>
      </c>
      <c r="P717" t="s">
        <v>3949</v>
      </c>
      <c r="Q717" t="s">
        <v>3958</v>
      </c>
      <c r="R717" t="s">
        <v>5662</v>
      </c>
      <c r="S717" t="s">
        <v>5663</v>
      </c>
      <c r="T717" t="s">
        <v>5668</v>
      </c>
      <c r="U717" t="s">
        <v>5669</v>
      </c>
      <c r="W717" t="s">
        <v>8716</v>
      </c>
      <c r="X717" t="s">
        <v>8717</v>
      </c>
      <c r="Y717" t="s">
        <v>8611</v>
      </c>
      <c r="AA717" t="s">
        <v>2702</v>
      </c>
    </row>
    <row r="718" spans="1:27" x14ac:dyDescent="0.3">
      <c r="A718" t="s">
        <v>261</v>
      </c>
      <c r="C718">
        <v>189</v>
      </c>
      <c r="D718">
        <v>6406</v>
      </c>
      <c r="E718">
        <v>456</v>
      </c>
      <c r="G718" s="3">
        <v>7051</v>
      </c>
      <c r="I718">
        <v>405</v>
      </c>
      <c r="J718">
        <v>1472</v>
      </c>
      <c r="K718">
        <v>85</v>
      </c>
      <c r="L718">
        <v>162</v>
      </c>
      <c r="M718">
        <v>2124</v>
      </c>
      <c r="P718" t="s">
        <v>3949</v>
      </c>
      <c r="Q718" t="s">
        <v>3958</v>
      </c>
      <c r="R718" t="s">
        <v>5662</v>
      </c>
      <c r="S718" t="s">
        <v>5663</v>
      </c>
      <c r="T718" t="s">
        <v>5670</v>
      </c>
      <c r="U718" t="s">
        <v>5671</v>
      </c>
      <c r="W718" t="s">
        <v>8718</v>
      </c>
      <c r="X718" t="s">
        <v>8719</v>
      </c>
      <c r="Y718" t="s">
        <v>8611</v>
      </c>
      <c r="AA718" t="s">
        <v>2703</v>
      </c>
    </row>
    <row r="719" spans="1:27" x14ac:dyDescent="0.3">
      <c r="A719" t="s">
        <v>214</v>
      </c>
      <c r="C719">
        <v>338</v>
      </c>
      <c r="G719" s="3">
        <v>338</v>
      </c>
      <c r="H719">
        <v>259</v>
      </c>
      <c r="I719">
        <v>1342</v>
      </c>
      <c r="J719">
        <v>325</v>
      </c>
      <c r="M719">
        <v>1926</v>
      </c>
      <c r="P719" t="s">
        <v>3949</v>
      </c>
      <c r="Q719" t="s">
        <v>3958</v>
      </c>
      <c r="R719" t="s">
        <v>5662</v>
      </c>
      <c r="S719" t="s">
        <v>5663</v>
      </c>
      <c r="T719" t="s">
        <v>5672</v>
      </c>
      <c r="U719" t="s">
        <v>5673</v>
      </c>
      <c r="AA719" t="s">
        <v>2704</v>
      </c>
    </row>
    <row r="720" spans="1:27" x14ac:dyDescent="0.3">
      <c r="A720" t="s">
        <v>359</v>
      </c>
      <c r="C720">
        <v>51</v>
      </c>
      <c r="G720" s="3">
        <v>51</v>
      </c>
      <c r="P720" t="s">
        <v>3949</v>
      </c>
      <c r="Q720" t="s">
        <v>4024</v>
      </c>
      <c r="R720" t="s">
        <v>5674</v>
      </c>
      <c r="S720" t="s">
        <v>5675</v>
      </c>
      <c r="T720" t="s">
        <v>5676</v>
      </c>
      <c r="U720" t="s">
        <v>5677</v>
      </c>
      <c r="AA720" t="s">
        <v>2705</v>
      </c>
    </row>
    <row r="721" spans="1:27" x14ac:dyDescent="0.3">
      <c r="A721" t="s">
        <v>606</v>
      </c>
      <c r="E721">
        <v>4</v>
      </c>
      <c r="F721">
        <v>27</v>
      </c>
      <c r="G721" s="3">
        <v>31</v>
      </c>
      <c r="P721" t="s">
        <v>3949</v>
      </c>
      <c r="Q721" t="s">
        <v>3953</v>
      </c>
      <c r="R721" t="s">
        <v>5678</v>
      </c>
      <c r="S721" t="s">
        <v>5679</v>
      </c>
      <c r="T721" t="s">
        <v>5680</v>
      </c>
      <c r="U721" t="s">
        <v>5681</v>
      </c>
      <c r="W721" t="s">
        <v>8799</v>
      </c>
      <c r="X721" t="s">
        <v>8610</v>
      </c>
      <c r="Y721" t="s">
        <v>8611</v>
      </c>
      <c r="AA721" t="s">
        <v>2706</v>
      </c>
    </row>
    <row r="722" spans="1:27" x14ac:dyDescent="0.3">
      <c r="A722" t="s">
        <v>848</v>
      </c>
      <c r="I722">
        <v>39</v>
      </c>
      <c r="M722">
        <v>39</v>
      </c>
      <c r="P722" t="s">
        <v>3949</v>
      </c>
      <c r="Q722" t="s">
        <v>3953</v>
      </c>
      <c r="R722" t="s">
        <v>5678</v>
      </c>
      <c r="S722" t="s">
        <v>5682</v>
      </c>
      <c r="T722" t="s">
        <v>5683</v>
      </c>
      <c r="U722" t="s">
        <v>5684</v>
      </c>
      <c r="W722" t="s">
        <v>8702</v>
      </c>
      <c r="X722" t="s">
        <v>8610</v>
      </c>
      <c r="Y722" t="s">
        <v>8611</v>
      </c>
      <c r="AA722" t="s">
        <v>2707</v>
      </c>
    </row>
    <row r="723" spans="1:27" x14ac:dyDescent="0.3">
      <c r="A723" t="s">
        <v>914</v>
      </c>
      <c r="B723">
        <v>30</v>
      </c>
      <c r="G723" s="3">
        <v>30</v>
      </c>
      <c r="P723" t="s">
        <v>3949</v>
      </c>
      <c r="Q723" t="s">
        <v>3953</v>
      </c>
      <c r="R723" t="s">
        <v>5678</v>
      </c>
      <c r="S723" t="s">
        <v>5682</v>
      </c>
      <c r="T723" t="s">
        <v>5685</v>
      </c>
      <c r="U723" t="s">
        <v>5686</v>
      </c>
      <c r="AA723" t="s">
        <v>2708</v>
      </c>
    </row>
    <row r="724" spans="1:27" x14ac:dyDescent="0.3">
      <c r="A724" t="s">
        <v>1618</v>
      </c>
      <c r="B724">
        <v>17</v>
      </c>
      <c r="G724" s="3">
        <v>17</v>
      </c>
      <c r="P724" t="s">
        <v>3949</v>
      </c>
      <c r="Q724" t="s">
        <v>3953</v>
      </c>
      <c r="R724" t="s">
        <v>5678</v>
      </c>
      <c r="S724" t="s">
        <v>5687</v>
      </c>
      <c r="T724" t="s">
        <v>5688</v>
      </c>
      <c r="U724" t="s">
        <v>5689</v>
      </c>
      <c r="W724" t="s">
        <v>9118</v>
      </c>
      <c r="X724" t="s">
        <v>8610</v>
      </c>
      <c r="Y724" t="s">
        <v>8611</v>
      </c>
      <c r="AA724" t="s">
        <v>2709</v>
      </c>
    </row>
    <row r="725" spans="1:27" x14ac:dyDescent="0.3">
      <c r="A725" t="s">
        <v>541</v>
      </c>
      <c r="J725">
        <v>39</v>
      </c>
      <c r="M725">
        <v>39</v>
      </c>
      <c r="P725" t="s">
        <v>3949</v>
      </c>
      <c r="Q725" t="s">
        <v>3953</v>
      </c>
      <c r="R725" t="s">
        <v>5678</v>
      </c>
      <c r="S725" t="s">
        <v>5690</v>
      </c>
      <c r="T725" t="s">
        <v>5691</v>
      </c>
      <c r="U725" t="s">
        <v>5692</v>
      </c>
      <c r="W725" t="s">
        <v>9114</v>
      </c>
      <c r="X725" t="s">
        <v>8610</v>
      </c>
      <c r="Y725" t="s">
        <v>8611</v>
      </c>
      <c r="AA725" t="s">
        <v>2710</v>
      </c>
    </row>
    <row r="726" spans="1:27" x14ac:dyDescent="0.3">
      <c r="A726" t="s">
        <v>1287</v>
      </c>
      <c r="B726">
        <v>6</v>
      </c>
      <c r="G726" s="3">
        <v>6</v>
      </c>
      <c r="P726" t="s">
        <v>3949</v>
      </c>
      <c r="Q726" t="s">
        <v>3953</v>
      </c>
      <c r="R726" t="s">
        <v>5678</v>
      </c>
      <c r="S726" t="s">
        <v>5682</v>
      </c>
      <c r="T726" t="s">
        <v>5693</v>
      </c>
      <c r="U726" t="s">
        <v>5694</v>
      </c>
      <c r="W726" t="s">
        <v>9068</v>
      </c>
      <c r="X726" t="s">
        <v>8610</v>
      </c>
      <c r="Y726" t="s">
        <v>8611</v>
      </c>
      <c r="AA726" t="s">
        <v>2711</v>
      </c>
    </row>
    <row r="727" spans="1:27" x14ac:dyDescent="0.3">
      <c r="A727" t="s">
        <v>851</v>
      </c>
      <c r="C727">
        <v>577</v>
      </c>
      <c r="D727">
        <v>311</v>
      </c>
      <c r="G727" s="3">
        <v>888</v>
      </c>
      <c r="I727">
        <v>294</v>
      </c>
      <c r="J727">
        <v>383</v>
      </c>
      <c r="M727">
        <v>677</v>
      </c>
      <c r="P727" t="s">
        <v>3949</v>
      </c>
      <c r="Q727" t="s">
        <v>3953</v>
      </c>
      <c r="R727" t="s">
        <v>5678</v>
      </c>
      <c r="S727" t="s">
        <v>5695</v>
      </c>
      <c r="T727" t="s">
        <v>5696</v>
      </c>
      <c r="U727" t="s">
        <v>5697</v>
      </c>
      <c r="AA727" t="s">
        <v>2712</v>
      </c>
    </row>
    <row r="728" spans="1:27" x14ac:dyDescent="0.3">
      <c r="A728" t="s">
        <v>1087</v>
      </c>
      <c r="L728">
        <v>29</v>
      </c>
      <c r="M728">
        <v>29</v>
      </c>
      <c r="P728" t="s">
        <v>3949</v>
      </c>
      <c r="Q728" t="s">
        <v>3953</v>
      </c>
      <c r="R728" t="s">
        <v>5678</v>
      </c>
      <c r="S728" t="s">
        <v>5682</v>
      </c>
      <c r="T728" t="s">
        <v>5698</v>
      </c>
      <c r="U728" t="s">
        <v>5699</v>
      </c>
      <c r="W728" t="s">
        <v>9068</v>
      </c>
      <c r="X728" t="s">
        <v>8610</v>
      </c>
      <c r="Y728" t="s">
        <v>8611</v>
      </c>
      <c r="AA728" t="s">
        <v>2713</v>
      </c>
    </row>
    <row r="729" spans="1:27" x14ac:dyDescent="0.3">
      <c r="A729" t="s">
        <v>630</v>
      </c>
      <c r="D729">
        <v>34</v>
      </c>
      <c r="G729" s="3">
        <v>34</v>
      </c>
      <c r="L729">
        <v>17</v>
      </c>
      <c r="M729">
        <v>17</v>
      </c>
      <c r="P729" t="s">
        <v>3949</v>
      </c>
      <c r="Q729" t="s">
        <v>3953</v>
      </c>
      <c r="R729" t="s">
        <v>5678</v>
      </c>
      <c r="S729" t="s">
        <v>5700</v>
      </c>
      <c r="T729" t="s">
        <v>5701</v>
      </c>
      <c r="U729" t="s">
        <v>5702</v>
      </c>
      <c r="AA729" t="s">
        <v>2714</v>
      </c>
    </row>
    <row r="730" spans="1:27" x14ac:dyDescent="0.3">
      <c r="A730" t="s">
        <v>1430</v>
      </c>
      <c r="E730">
        <v>39</v>
      </c>
      <c r="F730">
        <v>5</v>
      </c>
      <c r="G730" s="3">
        <v>44</v>
      </c>
      <c r="L730">
        <v>111</v>
      </c>
      <c r="M730">
        <v>111</v>
      </c>
      <c r="P730" t="s">
        <v>3949</v>
      </c>
      <c r="Q730" t="s">
        <v>3953</v>
      </c>
      <c r="R730" t="s">
        <v>5678</v>
      </c>
      <c r="S730" t="s">
        <v>5703</v>
      </c>
      <c r="T730" t="s">
        <v>5704</v>
      </c>
      <c r="U730" t="s">
        <v>5705</v>
      </c>
      <c r="W730" t="s">
        <v>8621</v>
      </c>
      <c r="X730" t="s">
        <v>8610</v>
      </c>
      <c r="Y730" t="s">
        <v>8611</v>
      </c>
      <c r="AA730" t="s">
        <v>2715</v>
      </c>
    </row>
    <row r="731" spans="1:27" x14ac:dyDescent="0.3">
      <c r="A731" t="s">
        <v>713</v>
      </c>
      <c r="B731">
        <v>30</v>
      </c>
      <c r="G731" s="3">
        <v>30</v>
      </c>
      <c r="I731">
        <v>33</v>
      </c>
      <c r="M731">
        <v>33</v>
      </c>
      <c r="P731" t="s">
        <v>3949</v>
      </c>
      <c r="Q731" t="s">
        <v>3953</v>
      </c>
      <c r="R731" t="s">
        <v>5678</v>
      </c>
      <c r="S731" t="s">
        <v>5690</v>
      </c>
      <c r="T731" t="s">
        <v>5706</v>
      </c>
      <c r="U731" t="s">
        <v>5707</v>
      </c>
      <c r="W731" t="s">
        <v>9068</v>
      </c>
      <c r="X731" t="s">
        <v>8610</v>
      </c>
      <c r="Y731" t="s">
        <v>8611</v>
      </c>
      <c r="AA731" t="s">
        <v>2716</v>
      </c>
    </row>
    <row r="732" spans="1:27" x14ac:dyDescent="0.3">
      <c r="A732" t="s">
        <v>1107</v>
      </c>
      <c r="B732">
        <v>48</v>
      </c>
      <c r="G732" s="3">
        <v>48</v>
      </c>
      <c r="I732">
        <v>34</v>
      </c>
      <c r="J732">
        <v>73</v>
      </c>
      <c r="M732">
        <v>107</v>
      </c>
      <c r="P732" t="s">
        <v>3949</v>
      </c>
      <c r="Q732" t="s">
        <v>3953</v>
      </c>
      <c r="R732" t="s">
        <v>5678</v>
      </c>
      <c r="S732" t="s">
        <v>5695</v>
      </c>
      <c r="T732" t="s">
        <v>5708</v>
      </c>
      <c r="U732" t="s">
        <v>5709</v>
      </c>
      <c r="W732" t="s">
        <v>9115</v>
      </c>
      <c r="X732" t="s">
        <v>8610</v>
      </c>
      <c r="Y732" t="s">
        <v>8611</v>
      </c>
      <c r="AA732" t="s">
        <v>2717</v>
      </c>
    </row>
    <row r="733" spans="1:27" x14ac:dyDescent="0.3">
      <c r="A733" t="s">
        <v>641</v>
      </c>
      <c r="I733">
        <v>22</v>
      </c>
      <c r="M733">
        <v>22</v>
      </c>
      <c r="P733" t="s">
        <v>3949</v>
      </c>
      <c r="Q733" t="s">
        <v>3953</v>
      </c>
      <c r="R733" t="s">
        <v>5678</v>
      </c>
      <c r="S733" t="s">
        <v>5690</v>
      </c>
      <c r="T733" t="s">
        <v>5710</v>
      </c>
      <c r="U733" t="s">
        <v>5711</v>
      </c>
      <c r="W733" t="s">
        <v>9113</v>
      </c>
      <c r="X733" t="s">
        <v>8610</v>
      </c>
      <c r="Y733" t="s">
        <v>8611</v>
      </c>
      <c r="AA733" t="s">
        <v>2718</v>
      </c>
    </row>
    <row r="734" spans="1:27" x14ac:dyDescent="0.3">
      <c r="A734" t="s">
        <v>543</v>
      </c>
      <c r="J734">
        <v>6</v>
      </c>
      <c r="M734">
        <v>6</v>
      </c>
      <c r="P734" t="s">
        <v>3949</v>
      </c>
      <c r="Q734" t="s">
        <v>3953</v>
      </c>
      <c r="R734" t="s">
        <v>5678</v>
      </c>
      <c r="S734" t="s">
        <v>5703</v>
      </c>
      <c r="T734" t="s">
        <v>5712</v>
      </c>
      <c r="U734" t="s">
        <v>5713</v>
      </c>
      <c r="W734" t="s">
        <v>9116</v>
      </c>
      <c r="X734" t="s">
        <v>8610</v>
      </c>
      <c r="Y734" t="s">
        <v>8611</v>
      </c>
      <c r="AA734" t="s">
        <v>2719</v>
      </c>
    </row>
    <row r="735" spans="1:27" x14ac:dyDescent="0.3">
      <c r="A735" t="s">
        <v>1507</v>
      </c>
      <c r="F735">
        <v>30</v>
      </c>
      <c r="G735" s="3">
        <v>30</v>
      </c>
      <c r="P735" t="s">
        <v>3949</v>
      </c>
      <c r="Q735" t="s">
        <v>3953</v>
      </c>
      <c r="R735" t="s">
        <v>5678</v>
      </c>
      <c r="S735" t="s">
        <v>5682</v>
      </c>
      <c r="T735" t="s">
        <v>5714</v>
      </c>
      <c r="U735" t="s">
        <v>5715</v>
      </c>
      <c r="W735" t="s">
        <v>8742</v>
      </c>
      <c r="X735" t="s">
        <v>8610</v>
      </c>
      <c r="Y735" t="s">
        <v>8611</v>
      </c>
      <c r="AA735" t="s">
        <v>2720</v>
      </c>
    </row>
    <row r="736" spans="1:27" x14ac:dyDescent="0.3">
      <c r="A736" t="s">
        <v>656</v>
      </c>
      <c r="B736">
        <v>40</v>
      </c>
      <c r="C736">
        <v>62</v>
      </c>
      <c r="G736" s="3">
        <v>102</v>
      </c>
      <c r="H736">
        <v>128</v>
      </c>
      <c r="M736">
        <v>128</v>
      </c>
      <c r="P736" t="s">
        <v>3949</v>
      </c>
      <c r="Q736" t="s">
        <v>3953</v>
      </c>
      <c r="R736" t="s">
        <v>5678</v>
      </c>
      <c r="S736" t="s">
        <v>5682</v>
      </c>
      <c r="T736" t="s">
        <v>5716</v>
      </c>
      <c r="U736" t="s">
        <v>5717</v>
      </c>
      <c r="W736" t="s">
        <v>9117</v>
      </c>
      <c r="X736" t="s">
        <v>8610</v>
      </c>
      <c r="Y736" t="s">
        <v>8611</v>
      </c>
      <c r="AA736" t="s">
        <v>2721</v>
      </c>
    </row>
    <row r="737" spans="1:27" x14ac:dyDescent="0.3">
      <c r="A737" t="s">
        <v>1501</v>
      </c>
      <c r="C737">
        <v>77</v>
      </c>
      <c r="G737" s="3">
        <v>77</v>
      </c>
      <c r="P737" t="s">
        <v>3949</v>
      </c>
      <c r="Q737" t="s">
        <v>3953</v>
      </c>
      <c r="R737" t="s">
        <v>5678</v>
      </c>
      <c r="S737" t="s">
        <v>5682</v>
      </c>
      <c r="T737" t="s">
        <v>5718</v>
      </c>
      <c r="U737" t="s">
        <v>5719</v>
      </c>
      <c r="AA737" t="s">
        <v>2722</v>
      </c>
    </row>
    <row r="738" spans="1:27" x14ac:dyDescent="0.3">
      <c r="A738" t="s">
        <v>3</v>
      </c>
      <c r="D738">
        <v>12</v>
      </c>
      <c r="G738" s="3">
        <v>12</v>
      </c>
      <c r="I738">
        <v>22</v>
      </c>
      <c r="M738">
        <v>22</v>
      </c>
      <c r="P738" t="s">
        <v>5720</v>
      </c>
      <c r="Q738" t="s">
        <v>5721</v>
      </c>
      <c r="R738" t="s">
        <v>5722</v>
      </c>
      <c r="S738" t="s">
        <v>5723</v>
      </c>
      <c r="T738" t="s">
        <v>5724</v>
      </c>
      <c r="U738" t="s">
        <v>5725</v>
      </c>
      <c r="W738" t="s">
        <v>8818</v>
      </c>
      <c r="X738" t="s">
        <v>8610</v>
      </c>
      <c r="Y738" t="s">
        <v>8611</v>
      </c>
      <c r="AA738" t="s">
        <v>2723</v>
      </c>
    </row>
    <row r="739" spans="1:27" x14ac:dyDescent="0.3">
      <c r="A739" t="s">
        <v>15</v>
      </c>
      <c r="B739">
        <v>10</v>
      </c>
      <c r="G739" s="3">
        <v>10</v>
      </c>
      <c r="P739" t="s">
        <v>4206</v>
      </c>
      <c r="Q739" t="s">
        <v>5726</v>
      </c>
      <c r="R739" t="s">
        <v>5727</v>
      </c>
      <c r="S739" t="s">
        <v>5729</v>
      </c>
      <c r="T739" t="s">
        <v>5730</v>
      </c>
      <c r="U739" t="s">
        <v>5731</v>
      </c>
      <c r="AA739" t="s">
        <v>2724</v>
      </c>
    </row>
    <row r="740" spans="1:27" x14ac:dyDescent="0.3">
      <c r="A740" t="s">
        <v>20</v>
      </c>
      <c r="L740">
        <v>8</v>
      </c>
      <c r="M740">
        <v>8</v>
      </c>
      <c r="P740" t="s">
        <v>4206</v>
      </c>
      <c r="Q740" t="s">
        <v>5726</v>
      </c>
      <c r="R740" t="s">
        <v>5727</v>
      </c>
      <c r="S740" t="s">
        <v>5728</v>
      </c>
      <c r="T740" t="s">
        <v>5732</v>
      </c>
      <c r="U740" t="s">
        <v>5733</v>
      </c>
      <c r="AA740" t="s">
        <v>2725</v>
      </c>
    </row>
    <row r="741" spans="1:27" x14ac:dyDescent="0.3">
      <c r="A741" t="s">
        <v>17</v>
      </c>
      <c r="C741">
        <v>4</v>
      </c>
      <c r="G741" s="3">
        <v>4</v>
      </c>
      <c r="K741">
        <v>26</v>
      </c>
      <c r="L741">
        <v>728</v>
      </c>
      <c r="M741">
        <v>754</v>
      </c>
      <c r="P741" t="s">
        <v>4206</v>
      </c>
      <c r="Q741" t="s">
        <v>5726</v>
      </c>
      <c r="R741" t="s">
        <v>5727</v>
      </c>
      <c r="S741" t="s">
        <v>5728</v>
      </c>
      <c r="T741" t="s">
        <v>5734</v>
      </c>
      <c r="U741" t="s">
        <v>5735</v>
      </c>
      <c r="AA741" t="s">
        <v>2726</v>
      </c>
    </row>
    <row r="742" spans="1:27" x14ac:dyDescent="0.3">
      <c r="A742" t="s">
        <v>10</v>
      </c>
      <c r="C742">
        <v>9</v>
      </c>
      <c r="E742">
        <v>92</v>
      </c>
      <c r="F742">
        <v>235</v>
      </c>
      <c r="G742" s="3">
        <v>336</v>
      </c>
      <c r="K742">
        <v>441</v>
      </c>
      <c r="L742">
        <v>418</v>
      </c>
      <c r="M742">
        <v>859</v>
      </c>
      <c r="P742" t="s">
        <v>4206</v>
      </c>
      <c r="Q742" t="s">
        <v>5726</v>
      </c>
      <c r="R742" t="s">
        <v>5727</v>
      </c>
      <c r="S742" t="s">
        <v>5729</v>
      </c>
      <c r="T742" t="s">
        <v>5736</v>
      </c>
      <c r="U742" t="s">
        <v>5737</v>
      </c>
      <c r="V742" t="s">
        <v>9466</v>
      </c>
      <c r="W742" t="s">
        <v>9006</v>
      </c>
      <c r="X742" t="s">
        <v>8610</v>
      </c>
      <c r="Y742" t="s">
        <v>8611</v>
      </c>
      <c r="AA742" t="s">
        <v>2727</v>
      </c>
    </row>
    <row r="743" spans="1:27" x14ac:dyDescent="0.3">
      <c r="A743" t="s">
        <v>16</v>
      </c>
      <c r="E743">
        <v>2941</v>
      </c>
      <c r="F743">
        <v>19055</v>
      </c>
      <c r="G743" s="3">
        <v>21996</v>
      </c>
      <c r="J743">
        <v>4838</v>
      </c>
      <c r="K743">
        <v>41672</v>
      </c>
      <c r="L743">
        <v>83842</v>
      </c>
      <c r="M743">
        <v>130352</v>
      </c>
      <c r="N743">
        <v>29</v>
      </c>
      <c r="P743" t="s">
        <v>4206</v>
      </c>
      <c r="Q743" t="s">
        <v>5726</v>
      </c>
      <c r="R743" t="s">
        <v>5727</v>
      </c>
      <c r="S743" t="s">
        <v>5729</v>
      </c>
      <c r="T743" t="s">
        <v>5738</v>
      </c>
      <c r="U743" t="s">
        <v>5739</v>
      </c>
      <c r="AA743" t="s">
        <v>2728</v>
      </c>
    </row>
    <row r="744" spans="1:27" x14ac:dyDescent="0.3">
      <c r="A744" t="s">
        <v>6</v>
      </c>
      <c r="L744">
        <v>24</v>
      </c>
      <c r="M744">
        <v>24</v>
      </c>
      <c r="P744" t="s">
        <v>4206</v>
      </c>
      <c r="Q744" t="s">
        <v>5726</v>
      </c>
      <c r="R744" t="s">
        <v>5727</v>
      </c>
      <c r="S744" t="s">
        <v>5728</v>
      </c>
      <c r="T744" t="s">
        <v>5740</v>
      </c>
      <c r="U744" t="s">
        <v>5741</v>
      </c>
      <c r="AA744" t="s">
        <v>2729</v>
      </c>
    </row>
    <row r="745" spans="1:27" x14ac:dyDescent="0.3">
      <c r="A745" t="s">
        <v>9</v>
      </c>
      <c r="C745">
        <v>5</v>
      </c>
      <c r="G745" s="3">
        <v>5</v>
      </c>
      <c r="P745" t="s">
        <v>4206</v>
      </c>
      <c r="Q745" t="s">
        <v>5726</v>
      </c>
      <c r="R745" t="s">
        <v>5727</v>
      </c>
      <c r="S745" t="s">
        <v>5742</v>
      </c>
      <c r="T745" t="s">
        <v>5743</v>
      </c>
      <c r="U745" t="s">
        <v>5744</v>
      </c>
      <c r="W745" t="s">
        <v>9087</v>
      </c>
      <c r="X745" t="s">
        <v>8610</v>
      </c>
      <c r="Y745" t="s">
        <v>8611</v>
      </c>
      <c r="AA745" t="s">
        <v>2730</v>
      </c>
    </row>
    <row r="746" spans="1:27" x14ac:dyDescent="0.3">
      <c r="A746" t="s">
        <v>11</v>
      </c>
      <c r="J746">
        <v>7</v>
      </c>
      <c r="M746">
        <v>7</v>
      </c>
      <c r="P746" t="s">
        <v>4206</v>
      </c>
      <c r="Q746" t="s">
        <v>5726</v>
      </c>
      <c r="R746" t="s">
        <v>5727</v>
      </c>
      <c r="S746" t="s">
        <v>5728</v>
      </c>
      <c r="T746" t="s">
        <v>5745</v>
      </c>
      <c r="U746" t="s">
        <v>5746</v>
      </c>
      <c r="W746" t="s">
        <v>9088</v>
      </c>
      <c r="X746" t="s">
        <v>8610</v>
      </c>
      <c r="Y746" t="s">
        <v>8611</v>
      </c>
      <c r="AA746" t="s">
        <v>2731</v>
      </c>
    </row>
    <row r="747" spans="1:27" x14ac:dyDescent="0.3">
      <c r="A747" t="s">
        <v>21</v>
      </c>
      <c r="D747">
        <v>2</v>
      </c>
      <c r="G747" s="3">
        <v>2</v>
      </c>
      <c r="J747">
        <v>2</v>
      </c>
      <c r="M747">
        <v>2</v>
      </c>
      <c r="P747" t="s">
        <v>4206</v>
      </c>
      <c r="Q747" t="s">
        <v>5726</v>
      </c>
      <c r="R747" t="s">
        <v>5727</v>
      </c>
      <c r="S747" t="s">
        <v>5728</v>
      </c>
      <c r="T747" t="s">
        <v>5747</v>
      </c>
      <c r="U747" t="s">
        <v>5748</v>
      </c>
      <c r="AA747" t="s">
        <v>2732</v>
      </c>
    </row>
    <row r="748" spans="1:27" x14ac:dyDescent="0.3">
      <c r="A748" t="s">
        <v>22</v>
      </c>
      <c r="E748">
        <v>6021</v>
      </c>
      <c r="F748">
        <v>17458</v>
      </c>
      <c r="G748" s="3">
        <v>23479</v>
      </c>
      <c r="I748">
        <v>8</v>
      </c>
      <c r="J748">
        <v>175</v>
      </c>
      <c r="K748">
        <v>13857</v>
      </c>
      <c r="L748">
        <v>56315</v>
      </c>
      <c r="M748">
        <v>70355</v>
      </c>
      <c r="P748" t="s">
        <v>4206</v>
      </c>
      <c r="Q748" t="s">
        <v>5726</v>
      </c>
      <c r="R748" t="s">
        <v>5727</v>
      </c>
      <c r="S748" t="s">
        <v>5729</v>
      </c>
      <c r="T748" t="s">
        <v>5749</v>
      </c>
      <c r="U748" t="s">
        <v>5750</v>
      </c>
      <c r="W748" t="s">
        <v>9086</v>
      </c>
      <c r="X748" t="s">
        <v>8610</v>
      </c>
      <c r="Y748" t="s">
        <v>8611</v>
      </c>
      <c r="AA748" t="s">
        <v>2733</v>
      </c>
    </row>
    <row r="749" spans="1:27" x14ac:dyDescent="0.3">
      <c r="A749" t="s">
        <v>23</v>
      </c>
      <c r="B749">
        <v>18</v>
      </c>
      <c r="G749" s="3">
        <v>18</v>
      </c>
      <c r="P749" t="s">
        <v>4206</v>
      </c>
      <c r="Q749" t="s">
        <v>5726</v>
      </c>
      <c r="R749" t="s">
        <v>5727</v>
      </c>
      <c r="S749" t="s">
        <v>5728</v>
      </c>
      <c r="T749" t="s">
        <v>5751</v>
      </c>
      <c r="U749" t="s">
        <v>5752</v>
      </c>
      <c r="AA749" t="s">
        <v>2734</v>
      </c>
    </row>
    <row r="750" spans="1:27" x14ac:dyDescent="0.3">
      <c r="A750" t="s">
        <v>13</v>
      </c>
      <c r="B750">
        <v>311</v>
      </c>
      <c r="C750">
        <v>339</v>
      </c>
      <c r="D750">
        <v>72</v>
      </c>
      <c r="E750">
        <v>522</v>
      </c>
      <c r="F750">
        <v>1104</v>
      </c>
      <c r="G750" s="3">
        <v>2348</v>
      </c>
      <c r="I750">
        <v>44</v>
      </c>
      <c r="J750">
        <v>103</v>
      </c>
      <c r="K750">
        <v>528</v>
      </c>
      <c r="L750">
        <v>11376</v>
      </c>
      <c r="M750">
        <v>12051</v>
      </c>
      <c r="P750" t="s">
        <v>4206</v>
      </c>
      <c r="Q750" t="s">
        <v>5726</v>
      </c>
      <c r="R750" t="s">
        <v>5727</v>
      </c>
      <c r="S750" t="s">
        <v>5728</v>
      </c>
      <c r="T750" t="s">
        <v>5753</v>
      </c>
      <c r="U750" t="s">
        <v>5754</v>
      </c>
      <c r="AA750" t="s">
        <v>2735</v>
      </c>
    </row>
    <row r="751" spans="1:27" x14ac:dyDescent="0.3">
      <c r="A751" t="s">
        <v>24</v>
      </c>
      <c r="K751">
        <v>45</v>
      </c>
      <c r="L751">
        <v>1639</v>
      </c>
      <c r="M751">
        <v>1684</v>
      </c>
      <c r="P751" t="s">
        <v>4206</v>
      </c>
      <c r="Q751" t="s">
        <v>5726</v>
      </c>
      <c r="R751" t="s">
        <v>5727</v>
      </c>
      <c r="S751" t="s">
        <v>5728</v>
      </c>
      <c r="T751" t="s">
        <v>5755</v>
      </c>
      <c r="U751" t="s">
        <v>5756</v>
      </c>
      <c r="AA751" t="s">
        <v>2736</v>
      </c>
    </row>
    <row r="752" spans="1:27" x14ac:dyDescent="0.3">
      <c r="A752" t="s">
        <v>19</v>
      </c>
      <c r="C752">
        <v>6</v>
      </c>
      <c r="G752" s="3">
        <v>6</v>
      </c>
      <c r="P752" t="s">
        <v>4206</v>
      </c>
      <c r="Q752" t="s">
        <v>5726</v>
      </c>
      <c r="R752" t="s">
        <v>5757</v>
      </c>
      <c r="S752" t="s">
        <v>5758</v>
      </c>
      <c r="T752" t="s">
        <v>5759</v>
      </c>
      <c r="U752" t="s">
        <v>5760</v>
      </c>
      <c r="AA752" t="s">
        <v>2737</v>
      </c>
    </row>
    <row r="753" spans="1:27" x14ac:dyDescent="0.3">
      <c r="A753" t="s">
        <v>12</v>
      </c>
      <c r="F753">
        <v>121</v>
      </c>
      <c r="G753" s="3">
        <v>121</v>
      </c>
      <c r="P753" t="s">
        <v>4206</v>
      </c>
      <c r="Q753" t="s">
        <v>5726</v>
      </c>
      <c r="R753" t="s">
        <v>5727</v>
      </c>
      <c r="S753" t="s">
        <v>5729</v>
      </c>
      <c r="T753" t="s">
        <v>5761</v>
      </c>
      <c r="U753" t="s">
        <v>5762</v>
      </c>
      <c r="V753" t="s">
        <v>9466</v>
      </c>
      <c r="W753" t="s">
        <v>9157</v>
      </c>
      <c r="X753" t="s">
        <v>8610</v>
      </c>
      <c r="Y753" t="s">
        <v>8611</v>
      </c>
      <c r="AA753" t="s">
        <v>2738</v>
      </c>
    </row>
    <row r="754" spans="1:27" x14ac:dyDescent="0.3">
      <c r="A754" t="s">
        <v>1216</v>
      </c>
      <c r="D754">
        <v>6</v>
      </c>
      <c r="G754" s="3">
        <v>6</v>
      </c>
      <c r="P754" t="s">
        <v>3949</v>
      </c>
      <c r="Q754" t="s">
        <v>3953</v>
      </c>
      <c r="R754" t="s">
        <v>5568</v>
      </c>
      <c r="S754" t="s">
        <v>5763</v>
      </c>
      <c r="T754" t="s">
        <v>5764</v>
      </c>
      <c r="U754" t="s">
        <v>5765</v>
      </c>
      <c r="V754" t="s">
        <v>9466</v>
      </c>
      <c r="W754" t="s">
        <v>9330</v>
      </c>
      <c r="X754" t="s">
        <v>8610</v>
      </c>
      <c r="Y754" t="s">
        <v>8611</v>
      </c>
      <c r="AA754" t="s">
        <v>2739</v>
      </c>
    </row>
    <row r="755" spans="1:27" x14ac:dyDescent="0.3">
      <c r="A755" t="s">
        <v>1437</v>
      </c>
      <c r="E755">
        <v>55</v>
      </c>
      <c r="F755">
        <v>7</v>
      </c>
      <c r="G755" s="3">
        <v>62</v>
      </c>
      <c r="I755">
        <v>89</v>
      </c>
      <c r="L755">
        <v>23</v>
      </c>
      <c r="M755">
        <v>112</v>
      </c>
      <c r="P755" t="s">
        <v>3949</v>
      </c>
      <c r="Q755" t="s">
        <v>3953</v>
      </c>
      <c r="R755" t="s">
        <v>5568</v>
      </c>
      <c r="S755" t="s">
        <v>5766</v>
      </c>
      <c r="T755" t="s">
        <v>5767</v>
      </c>
      <c r="U755" t="s">
        <v>5768</v>
      </c>
      <c r="W755" t="s">
        <v>9331</v>
      </c>
      <c r="X755" t="s">
        <v>8610</v>
      </c>
      <c r="Y755" t="s">
        <v>8611</v>
      </c>
      <c r="AA755" t="s">
        <v>2740</v>
      </c>
    </row>
    <row r="756" spans="1:27" x14ac:dyDescent="0.3">
      <c r="A756" t="s">
        <v>622</v>
      </c>
      <c r="F756">
        <v>72</v>
      </c>
      <c r="G756" s="3">
        <v>72</v>
      </c>
      <c r="P756" t="s">
        <v>3949</v>
      </c>
      <c r="Q756" t="s">
        <v>3953</v>
      </c>
      <c r="R756" t="s">
        <v>5568</v>
      </c>
      <c r="S756" t="s">
        <v>5769</v>
      </c>
      <c r="T756" t="s">
        <v>5770</v>
      </c>
      <c r="U756" t="s">
        <v>5771</v>
      </c>
      <c r="AA756" t="s">
        <v>2741</v>
      </c>
    </row>
    <row r="757" spans="1:27" x14ac:dyDescent="0.3">
      <c r="A757" t="s">
        <v>1316</v>
      </c>
      <c r="J757">
        <v>83</v>
      </c>
      <c r="M757">
        <v>83</v>
      </c>
      <c r="P757" t="s">
        <v>3949</v>
      </c>
      <c r="Q757" t="s">
        <v>3953</v>
      </c>
      <c r="R757" t="s">
        <v>5568</v>
      </c>
      <c r="S757" t="s">
        <v>5772</v>
      </c>
      <c r="T757" t="s">
        <v>5773</v>
      </c>
      <c r="U757" t="s">
        <v>5774</v>
      </c>
      <c r="V757" t="s">
        <v>9466</v>
      </c>
      <c r="AA757" t="s">
        <v>2742</v>
      </c>
    </row>
    <row r="758" spans="1:27" x14ac:dyDescent="0.3">
      <c r="A758" t="s">
        <v>169</v>
      </c>
      <c r="D758">
        <v>2167</v>
      </c>
      <c r="E758">
        <v>1691</v>
      </c>
      <c r="G758" s="3">
        <v>3858</v>
      </c>
      <c r="J758">
        <v>2826</v>
      </c>
      <c r="K758">
        <v>50</v>
      </c>
      <c r="M758">
        <v>2876</v>
      </c>
      <c r="P758" t="s">
        <v>3949</v>
      </c>
      <c r="Q758" t="s">
        <v>3958</v>
      </c>
      <c r="R758" t="s">
        <v>5775</v>
      </c>
      <c r="S758" t="s">
        <v>5776</v>
      </c>
      <c r="T758" t="s">
        <v>5777</v>
      </c>
      <c r="U758" t="s">
        <v>5778</v>
      </c>
      <c r="W758" t="s">
        <v>9333</v>
      </c>
      <c r="X758" t="s">
        <v>9334</v>
      </c>
      <c r="Y758" t="s">
        <v>8611</v>
      </c>
      <c r="AA758" t="s">
        <v>2743</v>
      </c>
    </row>
    <row r="759" spans="1:27" x14ac:dyDescent="0.3">
      <c r="A759" t="s">
        <v>254</v>
      </c>
      <c r="D759">
        <v>6</v>
      </c>
      <c r="G759" s="3">
        <v>6</v>
      </c>
      <c r="P759" t="s">
        <v>3949</v>
      </c>
      <c r="Q759" t="s">
        <v>3958</v>
      </c>
      <c r="R759" t="s">
        <v>5775</v>
      </c>
      <c r="S759" t="s">
        <v>5779</v>
      </c>
      <c r="T759" t="s">
        <v>5780</v>
      </c>
      <c r="U759" t="s">
        <v>5781</v>
      </c>
      <c r="W759" t="s">
        <v>8616</v>
      </c>
      <c r="X759" t="s">
        <v>9332</v>
      </c>
      <c r="Y759" t="s">
        <v>8611</v>
      </c>
      <c r="AA759" t="s">
        <v>2744</v>
      </c>
    </row>
    <row r="760" spans="1:27" x14ac:dyDescent="0.3">
      <c r="A760" t="s">
        <v>37</v>
      </c>
      <c r="B760">
        <v>142</v>
      </c>
      <c r="G760" s="3">
        <v>142</v>
      </c>
      <c r="H760">
        <v>48</v>
      </c>
      <c r="M760">
        <v>48</v>
      </c>
      <c r="P760" t="s">
        <v>4082</v>
      </c>
      <c r="Q760" t="s">
        <v>4083</v>
      </c>
      <c r="R760" t="s">
        <v>5782</v>
      </c>
      <c r="S760" t="s">
        <v>5783</v>
      </c>
      <c r="T760" t="s">
        <v>5784</v>
      </c>
      <c r="U760" t="s">
        <v>5785</v>
      </c>
      <c r="AA760" t="s">
        <v>2745</v>
      </c>
    </row>
    <row r="761" spans="1:27" x14ac:dyDescent="0.3">
      <c r="A761" t="s">
        <v>1737</v>
      </c>
      <c r="F761">
        <v>15</v>
      </c>
      <c r="G761" s="3">
        <v>15</v>
      </c>
      <c r="P761" t="s">
        <v>3949</v>
      </c>
      <c r="Q761" t="s">
        <v>4138</v>
      </c>
      <c r="R761" t="s">
        <v>5786</v>
      </c>
      <c r="S761" t="s">
        <v>5787</v>
      </c>
      <c r="T761" t="s">
        <v>5788</v>
      </c>
      <c r="U761" t="s">
        <v>5789</v>
      </c>
      <c r="AA761" t="s">
        <v>2746</v>
      </c>
    </row>
    <row r="762" spans="1:27" x14ac:dyDescent="0.3">
      <c r="A762" t="s">
        <v>1671</v>
      </c>
      <c r="D762">
        <v>9</v>
      </c>
      <c r="E762">
        <v>13</v>
      </c>
      <c r="G762" s="3">
        <v>22</v>
      </c>
      <c r="J762">
        <v>6</v>
      </c>
      <c r="M762">
        <v>6</v>
      </c>
      <c r="P762" t="s">
        <v>3949</v>
      </c>
      <c r="Q762" t="s">
        <v>4138</v>
      </c>
      <c r="R762" t="s">
        <v>5790</v>
      </c>
      <c r="S762" t="s">
        <v>5791</v>
      </c>
      <c r="T762" t="s">
        <v>5792</v>
      </c>
      <c r="U762" t="s">
        <v>5793</v>
      </c>
      <c r="W762" t="s">
        <v>8645</v>
      </c>
      <c r="X762" t="s">
        <v>9399</v>
      </c>
      <c r="Y762" t="s">
        <v>8611</v>
      </c>
      <c r="AA762" t="s">
        <v>2747</v>
      </c>
    </row>
    <row r="763" spans="1:27" x14ac:dyDescent="0.3">
      <c r="A763" t="s">
        <v>671</v>
      </c>
      <c r="I763">
        <v>75</v>
      </c>
      <c r="M763">
        <v>75</v>
      </c>
      <c r="P763" t="s">
        <v>3949</v>
      </c>
      <c r="Q763" t="s">
        <v>3953</v>
      </c>
      <c r="R763" t="s">
        <v>5794</v>
      </c>
      <c r="S763" t="s">
        <v>5795</v>
      </c>
      <c r="T763" t="s">
        <v>5796</v>
      </c>
      <c r="U763" t="s">
        <v>5797</v>
      </c>
      <c r="W763" t="s">
        <v>9150</v>
      </c>
      <c r="X763" t="s">
        <v>8610</v>
      </c>
      <c r="Y763" t="s">
        <v>8611</v>
      </c>
      <c r="AA763" t="s">
        <v>2748</v>
      </c>
    </row>
    <row r="764" spans="1:27" x14ac:dyDescent="0.3">
      <c r="A764" t="s">
        <v>1111</v>
      </c>
      <c r="E764">
        <v>440</v>
      </c>
      <c r="G764" s="3">
        <v>440</v>
      </c>
      <c r="P764" t="s">
        <v>3949</v>
      </c>
      <c r="Q764" t="s">
        <v>3953</v>
      </c>
      <c r="R764" t="s">
        <v>5794</v>
      </c>
      <c r="S764" t="s">
        <v>5795</v>
      </c>
      <c r="T764" t="s">
        <v>5798</v>
      </c>
      <c r="U764" t="s">
        <v>5799</v>
      </c>
      <c r="W764" t="s">
        <v>9150</v>
      </c>
      <c r="X764" t="s">
        <v>8610</v>
      </c>
      <c r="Y764" t="s">
        <v>8611</v>
      </c>
      <c r="AA764" t="s">
        <v>2749</v>
      </c>
    </row>
    <row r="765" spans="1:27" x14ac:dyDescent="0.3">
      <c r="A765" t="s">
        <v>1101</v>
      </c>
      <c r="H765">
        <v>101</v>
      </c>
      <c r="J765">
        <v>146</v>
      </c>
      <c r="M765">
        <v>247</v>
      </c>
      <c r="P765" t="s">
        <v>3949</v>
      </c>
      <c r="Q765" t="s">
        <v>3953</v>
      </c>
      <c r="R765" t="s">
        <v>5794</v>
      </c>
      <c r="S765" t="s">
        <v>5795</v>
      </c>
      <c r="T765" t="s">
        <v>5800</v>
      </c>
      <c r="U765" t="s">
        <v>5801</v>
      </c>
      <c r="W765" t="s">
        <v>8614</v>
      </c>
      <c r="X765" t="s">
        <v>8610</v>
      </c>
      <c r="Y765" t="s">
        <v>8611</v>
      </c>
      <c r="AA765" t="s">
        <v>2750</v>
      </c>
    </row>
    <row r="766" spans="1:27" x14ac:dyDescent="0.3">
      <c r="A766" t="s">
        <v>1312</v>
      </c>
      <c r="J766">
        <v>517</v>
      </c>
      <c r="K766">
        <v>19</v>
      </c>
      <c r="M766">
        <v>536</v>
      </c>
      <c r="P766" t="s">
        <v>3949</v>
      </c>
      <c r="Q766" t="s">
        <v>3953</v>
      </c>
      <c r="R766" t="s">
        <v>5794</v>
      </c>
      <c r="S766" t="s">
        <v>5795</v>
      </c>
      <c r="T766" t="s">
        <v>5802</v>
      </c>
      <c r="U766" t="s">
        <v>5803</v>
      </c>
      <c r="W766" t="s">
        <v>8621</v>
      </c>
      <c r="X766" t="s">
        <v>8610</v>
      </c>
      <c r="Y766" t="s">
        <v>8611</v>
      </c>
      <c r="AA766" t="s">
        <v>2751</v>
      </c>
    </row>
    <row r="767" spans="1:27" x14ac:dyDescent="0.3">
      <c r="A767" t="s">
        <v>843</v>
      </c>
      <c r="D767">
        <v>93</v>
      </c>
      <c r="G767" s="3">
        <v>93</v>
      </c>
      <c r="I767">
        <v>211</v>
      </c>
      <c r="J767">
        <v>96</v>
      </c>
      <c r="M767">
        <v>307</v>
      </c>
      <c r="P767" t="s">
        <v>3949</v>
      </c>
      <c r="Q767" t="s">
        <v>3953</v>
      </c>
      <c r="R767" t="s">
        <v>5794</v>
      </c>
      <c r="S767" t="s">
        <v>5795</v>
      </c>
      <c r="T767" t="s">
        <v>5804</v>
      </c>
      <c r="U767" t="s">
        <v>5805</v>
      </c>
      <c r="Y767" t="s">
        <v>8624</v>
      </c>
      <c r="AA767" t="s">
        <v>2752</v>
      </c>
    </row>
    <row r="768" spans="1:27" x14ac:dyDescent="0.3">
      <c r="A768" t="s">
        <v>747</v>
      </c>
      <c r="E768">
        <v>77</v>
      </c>
      <c r="G768" s="3">
        <v>77</v>
      </c>
      <c r="P768" t="s">
        <v>3949</v>
      </c>
      <c r="Q768" t="s">
        <v>3953</v>
      </c>
      <c r="R768" t="s">
        <v>5794</v>
      </c>
      <c r="S768" t="s">
        <v>5795</v>
      </c>
      <c r="T768" t="s">
        <v>5806</v>
      </c>
      <c r="U768" t="s">
        <v>5807</v>
      </c>
      <c r="W768" t="s">
        <v>8633</v>
      </c>
      <c r="X768" t="s">
        <v>8610</v>
      </c>
      <c r="Y768" t="s">
        <v>8611</v>
      </c>
      <c r="AA768" t="s">
        <v>2753</v>
      </c>
    </row>
    <row r="769" spans="1:27" x14ac:dyDescent="0.3">
      <c r="A769" t="s">
        <v>617</v>
      </c>
      <c r="J769">
        <v>3</v>
      </c>
      <c r="M769">
        <v>3</v>
      </c>
      <c r="P769" t="s">
        <v>3949</v>
      </c>
      <c r="Q769" t="s">
        <v>3953</v>
      </c>
      <c r="R769" t="s">
        <v>5794</v>
      </c>
      <c r="S769" t="s">
        <v>5808</v>
      </c>
      <c r="T769" t="s">
        <v>5809</v>
      </c>
      <c r="U769" t="s">
        <v>5810</v>
      </c>
      <c r="AA769" t="s">
        <v>2754</v>
      </c>
    </row>
    <row r="770" spans="1:27" x14ac:dyDescent="0.3">
      <c r="A770" t="s">
        <v>1834</v>
      </c>
      <c r="L770">
        <v>15</v>
      </c>
      <c r="M770">
        <v>15</v>
      </c>
      <c r="P770" t="s">
        <v>3949</v>
      </c>
      <c r="Q770" t="s">
        <v>4138</v>
      </c>
      <c r="R770" t="s">
        <v>5811</v>
      </c>
      <c r="S770" t="s">
        <v>5812</v>
      </c>
      <c r="T770" t="s">
        <v>5813</v>
      </c>
      <c r="U770" t="s">
        <v>5814</v>
      </c>
      <c r="AA770" t="s">
        <v>2755</v>
      </c>
    </row>
    <row r="771" spans="1:27" x14ac:dyDescent="0.3">
      <c r="A771" t="s">
        <v>61</v>
      </c>
      <c r="C771">
        <v>12</v>
      </c>
      <c r="G771" s="3">
        <v>12</v>
      </c>
      <c r="P771" t="s">
        <v>3949</v>
      </c>
      <c r="Q771" t="s">
        <v>5815</v>
      </c>
      <c r="R771" t="s">
        <v>5816</v>
      </c>
      <c r="S771" t="s">
        <v>5817</v>
      </c>
      <c r="T771" t="s">
        <v>5818</v>
      </c>
      <c r="U771" t="s">
        <v>5819</v>
      </c>
      <c r="W771" t="s">
        <v>9071</v>
      </c>
      <c r="X771" t="s">
        <v>9072</v>
      </c>
      <c r="Y771" t="s">
        <v>8611</v>
      </c>
      <c r="AA771" t="s">
        <v>2756</v>
      </c>
    </row>
    <row r="772" spans="1:27" x14ac:dyDescent="0.3">
      <c r="A772" t="s">
        <v>1777</v>
      </c>
      <c r="E772">
        <v>11</v>
      </c>
      <c r="G772" s="3">
        <v>11</v>
      </c>
      <c r="P772" t="s">
        <v>3949</v>
      </c>
      <c r="Q772" t="s">
        <v>4138</v>
      </c>
      <c r="R772" t="s">
        <v>5820</v>
      </c>
      <c r="S772" t="s">
        <v>5821</v>
      </c>
      <c r="T772" t="s">
        <v>5822</v>
      </c>
      <c r="U772" t="s">
        <v>5823</v>
      </c>
      <c r="AA772" t="s">
        <v>2757</v>
      </c>
    </row>
    <row r="773" spans="1:27" x14ac:dyDescent="0.3">
      <c r="A773" t="s">
        <v>1696</v>
      </c>
      <c r="B773">
        <v>27</v>
      </c>
      <c r="F773">
        <v>4</v>
      </c>
      <c r="G773" s="3">
        <v>31</v>
      </c>
      <c r="P773" t="s">
        <v>3949</v>
      </c>
      <c r="Q773" t="s">
        <v>4138</v>
      </c>
      <c r="R773" t="s">
        <v>5820</v>
      </c>
      <c r="S773" t="s">
        <v>5824</v>
      </c>
      <c r="T773" t="s">
        <v>5825</v>
      </c>
      <c r="U773" t="s">
        <v>5826</v>
      </c>
      <c r="W773" t="s">
        <v>8616</v>
      </c>
      <c r="X773" t="s">
        <v>9270</v>
      </c>
      <c r="Y773" t="s">
        <v>8611</v>
      </c>
      <c r="AA773" t="s">
        <v>2758</v>
      </c>
    </row>
    <row r="774" spans="1:27" x14ac:dyDescent="0.3">
      <c r="A774" t="s">
        <v>1728</v>
      </c>
      <c r="E774">
        <v>478</v>
      </c>
      <c r="F774">
        <v>1044</v>
      </c>
      <c r="G774" s="3">
        <v>1522</v>
      </c>
      <c r="K774">
        <v>2876</v>
      </c>
      <c r="L774">
        <v>304</v>
      </c>
      <c r="M774">
        <v>3180</v>
      </c>
      <c r="P774" t="s">
        <v>3949</v>
      </c>
      <c r="Q774" t="s">
        <v>4138</v>
      </c>
      <c r="R774" t="s">
        <v>5820</v>
      </c>
      <c r="S774" t="s">
        <v>5827</v>
      </c>
      <c r="T774" t="s">
        <v>5828</v>
      </c>
      <c r="U774" t="s">
        <v>5829</v>
      </c>
      <c r="W774" t="s">
        <v>9268</v>
      </c>
      <c r="X774" t="s">
        <v>9269</v>
      </c>
      <c r="Y774" t="s">
        <v>8611</v>
      </c>
      <c r="AA774" t="s">
        <v>2759</v>
      </c>
    </row>
    <row r="775" spans="1:27" x14ac:dyDescent="0.3">
      <c r="A775" t="s">
        <v>1821</v>
      </c>
      <c r="I775">
        <v>5</v>
      </c>
      <c r="M775">
        <v>5</v>
      </c>
      <c r="P775" t="s">
        <v>3949</v>
      </c>
      <c r="Q775" t="s">
        <v>4138</v>
      </c>
      <c r="R775" t="s">
        <v>5820</v>
      </c>
      <c r="S775" t="s">
        <v>5830</v>
      </c>
      <c r="T775" t="s">
        <v>5831</v>
      </c>
      <c r="U775" t="s">
        <v>5832</v>
      </c>
      <c r="V775" t="s">
        <v>9466</v>
      </c>
      <c r="W775" t="s">
        <v>9273</v>
      </c>
      <c r="X775" t="s">
        <v>9274</v>
      </c>
      <c r="Y775" t="s">
        <v>8611</v>
      </c>
      <c r="AA775" t="s">
        <v>2760</v>
      </c>
    </row>
    <row r="776" spans="1:27" x14ac:dyDescent="0.3">
      <c r="A776" t="s">
        <v>1717</v>
      </c>
      <c r="J776">
        <v>8</v>
      </c>
      <c r="M776">
        <v>8</v>
      </c>
      <c r="P776" t="s">
        <v>3949</v>
      </c>
      <c r="Q776" t="s">
        <v>4138</v>
      </c>
      <c r="R776" t="s">
        <v>5820</v>
      </c>
      <c r="S776" t="s">
        <v>5830</v>
      </c>
      <c r="T776" t="s">
        <v>5833</v>
      </c>
      <c r="U776" t="s">
        <v>5834</v>
      </c>
      <c r="AA776" t="s">
        <v>2761</v>
      </c>
    </row>
    <row r="777" spans="1:27" x14ac:dyDescent="0.3">
      <c r="A777" t="s">
        <v>1916</v>
      </c>
      <c r="B777">
        <v>16</v>
      </c>
      <c r="C777">
        <v>8</v>
      </c>
      <c r="D777">
        <v>12</v>
      </c>
      <c r="F777">
        <v>13</v>
      </c>
      <c r="G777" s="3">
        <v>49</v>
      </c>
      <c r="H777">
        <v>11</v>
      </c>
      <c r="I777">
        <v>24</v>
      </c>
      <c r="J777">
        <v>16</v>
      </c>
      <c r="M777">
        <v>51</v>
      </c>
      <c r="P777" t="s">
        <v>3949</v>
      </c>
      <c r="Q777" t="s">
        <v>4138</v>
      </c>
      <c r="R777" t="s">
        <v>5820</v>
      </c>
      <c r="S777" t="s">
        <v>5830</v>
      </c>
      <c r="T777" t="s">
        <v>5835</v>
      </c>
      <c r="U777" t="s">
        <v>5836</v>
      </c>
      <c r="AA777" t="s">
        <v>2762</v>
      </c>
    </row>
    <row r="778" spans="1:27" x14ac:dyDescent="0.3">
      <c r="A778" t="s">
        <v>1905</v>
      </c>
      <c r="B778">
        <v>11</v>
      </c>
      <c r="F778">
        <v>6</v>
      </c>
      <c r="G778" s="3">
        <v>17</v>
      </c>
      <c r="J778">
        <v>15</v>
      </c>
      <c r="L778">
        <v>19</v>
      </c>
      <c r="M778">
        <v>34</v>
      </c>
      <c r="P778" t="s">
        <v>3949</v>
      </c>
      <c r="Q778" t="s">
        <v>4138</v>
      </c>
      <c r="R778" t="s">
        <v>5820</v>
      </c>
      <c r="S778" t="s">
        <v>5830</v>
      </c>
      <c r="T778" t="s">
        <v>5837</v>
      </c>
      <c r="U778" t="s">
        <v>5838</v>
      </c>
      <c r="AA778" t="s">
        <v>2763</v>
      </c>
    </row>
    <row r="779" spans="1:27" x14ac:dyDescent="0.3">
      <c r="A779" t="s">
        <v>1929</v>
      </c>
      <c r="E779">
        <v>63</v>
      </c>
      <c r="G779" s="3">
        <v>63</v>
      </c>
      <c r="P779" t="s">
        <v>3949</v>
      </c>
      <c r="Q779" t="s">
        <v>4138</v>
      </c>
      <c r="R779" t="s">
        <v>5820</v>
      </c>
      <c r="S779" t="s">
        <v>5830</v>
      </c>
      <c r="T779" t="s">
        <v>5839</v>
      </c>
      <c r="U779" t="s">
        <v>5840</v>
      </c>
      <c r="W779" t="s">
        <v>9271</v>
      </c>
      <c r="X779" t="s">
        <v>9272</v>
      </c>
      <c r="Y779" t="s">
        <v>8611</v>
      </c>
      <c r="AA779" t="s">
        <v>2764</v>
      </c>
    </row>
    <row r="780" spans="1:27" x14ac:dyDescent="0.3">
      <c r="A780" t="s">
        <v>241</v>
      </c>
      <c r="F780">
        <v>339</v>
      </c>
      <c r="G780" s="3">
        <v>339</v>
      </c>
      <c r="L780">
        <v>220</v>
      </c>
      <c r="M780">
        <v>220</v>
      </c>
      <c r="P780" t="s">
        <v>3949</v>
      </c>
      <c r="Q780" t="s">
        <v>3958</v>
      </c>
      <c r="R780" t="s">
        <v>5841</v>
      </c>
      <c r="S780" t="s">
        <v>5842</v>
      </c>
      <c r="T780" t="s">
        <v>5843</v>
      </c>
      <c r="U780" t="s">
        <v>5844</v>
      </c>
      <c r="W780" t="s">
        <v>8616</v>
      </c>
      <c r="X780" t="s">
        <v>8795</v>
      </c>
      <c r="Y780" t="s">
        <v>8611</v>
      </c>
      <c r="AA780" t="s">
        <v>2765</v>
      </c>
    </row>
    <row r="781" spans="1:27" x14ac:dyDescent="0.3">
      <c r="A781" t="s">
        <v>160</v>
      </c>
      <c r="H781">
        <v>195</v>
      </c>
      <c r="L781">
        <v>3</v>
      </c>
      <c r="M781">
        <v>198</v>
      </c>
      <c r="P781" t="s">
        <v>3949</v>
      </c>
      <c r="Q781" t="s">
        <v>3958</v>
      </c>
      <c r="R781" t="s">
        <v>5841</v>
      </c>
      <c r="S781" t="s">
        <v>5845</v>
      </c>
      <c r="T781" t="s">
        <v>5846</v>
      </c>
      <c r="U781" t="s">
        <v>5847</v>
      </c>
      <c r="W781" t="s">
        <v>8788</v>
      </c>
      <c r="X781" t="s">
        <v>8789</v>
      </c>
      <c r="Y781" t="s">
        <v>8611</v>
      </c>
      <c r="AA781" t="s">
        <v>2766</v>
      </c>
    </row>
    <row r="782" spans="1:27" x14ac:dyDescent="0.3">
      <c r="A782" t="s">
        <v>207</v>
      </c>
      <c r="C782">
        <v>440</v>
      </c>
      <c r="D782">
        <v>1530</v>
      </c>
      <c r="G782" s="3">
        <v>1970</v>
      </c>
      <c r="J782">
        <v>546</v>
      </c>
      <c r="M782">
        <v>546</v>
      </c>
      <c r="P782" t="s">
        <v>3949</v>
      </c>
      <c r="Q782" t="s">
        <v>3958</v>
      </c>
      <c r="R782" t="s">
        <v>5841</v>
      </c>
      <c r="S782" t="s">
        <v>5848</v>
      </c>
      <c r="T782" t="s">
        <v>5849</v>
      </c>
      <c r="U782" t="s">
        <v>5850</v>
      </c>
      <c r="W782" t="s">
        <v>8796</v>
      </c>
      <c r="X782" t="s">
        <v>8797</v>
      </c>
      <c r="Y782" t="s">
        <v>8611</v>
      </c>
      <c r="AA782" t="s">
        <v>2767</v>
      </c>
    </row>
    <row r="783" spans="1:27" x14ac:dyDescent="0.3">
      <c r="A783" t="s">
        <v>181</v>
      </c>
      <c r="I783">
        <v>556</v>
      </c>
      <c r="M783">
        <v>556</v>
      </c>
      <c r="P783" t="s">
        <v>3949</v>
      </c>
      <c r="Q783" t="s">
        <v>3958</v>
      </c>
      <c r="R783" t="s">
        <v>5841</v>
      </c>
      <c r="S783" t="s">
        <v>5851</v>
      </c>
      <c r="T783" t="s">
        <v>5852</v>
      </c>
      <c r="U783" t="s">
        <v>5853</v>
      </c>
      <c r="W783" t="s">
        <v>8791</v>
      </c>
      <c r="X783" t="s">
        <v>8798</v>
      </c>
      <c r="Y783" t="s">
        <v>8611</v>
      </c>
      <c r="AA783" t="s">
        <v>2768</v>
      </c>
    </row>
    <row r="784" spans="1:27" x14ac:dyDescent="0.3">
      <c r="A784" t="s">
        <v>275</v>
      </c>
      <c r="B784">
        <v>830</v>
      </c>
      <c r="G784" s="3">
        <v>830</v>
      </c>
      <c r="P784" t="s">
        <v>3949</v>
      </c>
      <c r="Q784" t="s">
        <v>3958</v>
      </c>
      <c r="R784" t="s">
        <v>5841</v>
      </c>
      <c r="S784" t="s">
        <v>5854</v>
      </c>
      <c r="T784" t="s">
        <v>5855</v>
      </c>
      <c r="U784" t="s">
        <v>5856</v>
      </c>
      <c r="W784" t="s">
        <v>8799</v>
      </c>
      <c r="X784" t="s">
        <v>8800</v>
      </c>
      <c r="Y784" t="s">
        <v>8611</v>
      </c>
      <c r="AA784" t="s">
        <v>2769</v>
      </c>
    </row>
    <row r="785" spans="1:27" x14ac:dyDescent="0.3">
      <c r="A785" t="s">
        <v>210</v>
      </c>
      <c r="E785">
        <v>1755</v>
      </c>
      <c r="F785">
        <v>417</v>
      </c>
      <c r="G785" s="3">
        <v>2172</v>
      </c>
      <c r="K785">
        <v>53</v>
      </c>
      <c r="L785">
        <v>376</v>
      </c>
      <c r="M785">
        <v>429</v>
      </c>
      <c r="P785" t="s">
        <v>3949</v>
      </c>
      <c r="Q785" t="s">
        <v>3958</v>
      </c>
      <c r="R785" t="s">
        <v>5841</v>
      </c>
      <c r="S785" t="s">
        <v>5857</v>
      </c>
      <c r="T785" t="s">
        <v>5858</v>
      </c>
      <c r="U785" t="s">
        <v>5859</v>
      </c>
      <c r="W785" t="s">
        <v>8665</v>
      </c>
      <c r="X785" t="s">
        <v>8790</v>
      </c>
      <c r="Y785" t="s">
        <v>8611</v>
      </c>
      <c r="AA785" t="s">
        <v>2770</v>
      </c>
    </row>
    <row r="786" spans="1:27" x14ac:dyDescent="0.3">
      <c r="A786" t="s">
        <v>264</v>
      </c>
      <c r="D786">
        <v>189</v>
      </c>
      <c r="G786" s="3">
        <v>189</v>
      </c>
      <c r="P786" t="s">
        <v>3949</v>
      </c>
      <c r="Q786" t="s">
        <v>3958</v>
      </c>
      <c r="R786" t="s">
        <v>5841</v>
      </c>
      <c r="S786" t="s">
        <v>5860</v>
      </c>
      <c r="T786" t="s">
        <v>5861</v>
      </c>
      <c r="U786" t="s">
        <v>5862</v>
      </c>
      <c r="W786" t="s">
        <v>8616</v>
      </c>
      <c r="X786" t="s">
        <v>8802</v>
      </c>
      <c r="Y786" t="s">
        <v>8611</v>
      </c>
      <c r="AA786" t="s">
        <v>2771</v>
      </c>
    </row>
    <row r="787" spans="1:27" x14ac:dyDescent="0.3">
      <c r="A787" t="s">
        <v>179</v>
      </c>
      <c r="K787">
        <v>17</v>
      </c>
      <c r="M787">
        <v>17</v>
      </c>
      <c r="P787" t="s">
        <v>3949</v>
      </c>
      <c r="Q787" t="s">
        <v>3958</v>
      </c>
      <c r="R787" t="s">
        <v>5841</v>
      </c>
      <c r="S787" t="s">
        <v>5863</v>
      </c>
      <c r="T787" t="s">
        <v>5864</v>
      </c>
      <c r="U787" t="s">
        <v>5865</v>
      </c>
      <c r="W787" t="s">
        <v>8804</v>
      </c>
      <c r="X787" t="s">
        <v>8805</v>
      </c>
      <c r="Y787" t="s">
        <v>8611</v>
      </c>
      <c r="AA787" t="s">
        <v>2772</v>
      </c>
    </row>
    <row r="788" spans="1:27" x14ac:dyDescent="0.3">
      <c r="A788" t="s">
        <v>272</v>
      </c>
      <c r="E788">
        <v>12</v>
      </c>
      <c r="G788" s="3">
        <v>12</v>
      </c>
      <c r="L788">
        <v>6</v>
      </c>
      <c r="M788">
        <v>6</v>
      </c>
      <c r="P788" t="s">
        <v>3949</v>
      </c>
      <c r="Q788" t="s">
        <v>3958</v>
      </c>
      <c r="R788" t="s">
        <v>5841</v>
      </c>
      <c r="S788" t="s">
        <v>5866</v>
      </c>
      <c r="T788" t="s">
        <v>5867</v>
      </c>
      <c r="U788" t="s">
        <v>5868</v>
      </c>
      <c r="W788" t="s">
        <v>8791</v>
      </c>
      <c r="X788" t="s">
        <v>8806</v>
      </c>
      <c r="Y788" t="s">
        <v>8611</v>
      </c>
      <c r="AA788" t="s">
        <v>2773</v>
      </c>
    </row>
    <row r="789" spans="1:27" x14ac:dyDescent="0.3">
      <c r="A789" t="s">
        <v>187</v>
      </c>
      <c r="J789">
        <v>52</v>
      </c>
      <c r="M789">
        <v>52</v>
      </c>
      <c r="P789" t="s">
        <v>3949</v>
      </c>
      <c r="Q789" t="s">
        <v>3958</v>
      </c>
      <c r="R789" t="s">
        <v>5841</v>
      </c>
      <c r="S789" t="s">
        <v>5863</v>
      </c>
      <c r="T789" t="s">
        <v>5869</v>
      </c>
      <c r="U789" t="s">
        <v>5870</v>
      </c>
      <c r="W789" t="s">
        <v>8791</v>
      </c>
      <c r="X789" t="s">
        <v>8792</v>
      </c>
      <c r="Y789" t="s">
        <v>8611</v>
      </c>
      <c r="AA789" t="s">
        <v>2774</v>
      </c>
    </row>
    <row r="790" spans="1:27" x14ac:dyDescent="0.3">
      <c r="A790" t="s">
        <v>166</v>
      </c>
      <c r="I790">
        <v>100</v>
      </c>
      <c r="M790">
        <v>100</v>
      </c>
      <c r="P790" t="s">
        <v>3949</v>
      </c>
      <c r="Q790" t="s">
        <v>3958</v>
      </c>
      <c r="R790" t="s">
        <v>5841</v>
      </c>
      <c r="S790" t="s">
        <v>5866</v>
      </c>
      <c r="T790" t="s">
        <v>5871</v>
      </c>
      <c r="U790" t="s">
        <v>5872</v>
      </c>
      <c r="W790" t="s">
        <v>8807</v>
      </c>
      <c r="X790" t="s">
        <v>8808</v>
      </c>
      <c r="Y790" t="s">
        <v>8611</v>
      </c>
      <c r="AA790" t="s">
        <v>2775</v>
      </c>
    </row>
    <row r="791" spans="1:27" x14ac:dyDescent="0.3">
      <c r="A791" t="s">
        <v>253</v>
      </c>
      <c r="I791">
        <v>442</v>
      </c>
      <c r="M791">
        <v>442</v>
      </c>
      <c r="P791" t="s">
        <v>3949</v>
      </c>
      <c r="Q791" t="s">
        <v>3958</v>
      </c>
      <c r="R791" t="s">
        <v>5841</v>
      </c>
      <c r="S791" t="s">
        <v>5873</v>
      </c>
      <c r="T791" t="s">
        <v>5874</v>
      </c>
      <c r="U791" t="s">
        <v>5875</v>
      </c>
      <c r="W791" t="s">
        <v>8809</v>
      </c>
      <c r="X791" t="s">
        <v>8810</v>
      </c>
      <c r="Y791" t="s">
        <v>8611</v>
      </c>
      <c r="AA791" t="s">
        <v>2776</v>
      </c>
    </row>
    <row r="792" spans="1:27" x14ac:dyDescent="0.3">
      <c r="A792" t="s">
        <v>195</v>
      </c>
      <c r="E792">
        <v>344</v>
      </c>
      <c r="G792" s="3">
        <v>344</v>
      </c>
      <c r="K792">
        <v>92</v>
      </c>
      <c r="M792">
        <v>92</v>
      </c>
      <c r="P792" t="s">
        <v>3949</v>
      </c>
      <c r="Q792" t="s">
        <v>3958</v>
      </c>
      <c r="R792" t="s">
        <v>5841</v>
      </c>
      <c r="S792" t="s">
        <v>5873</v>
      </c>
      <c r="T792" t="s">
        <v>5876</v>
      </c>
      <c r="U792" t="s">
        <v>5877</v>
      </c>
      <c r="W792" t="s">
        <v>8811</v>
      </c>
      <c r="X792" t="s">
        <v>8812</v>
      </c>
      <c r="Y792" t="s">
        <v>8611</v>
      </c>
      <c r="AA792" t="s">
        <v>2777</v>
      </c>
    </row>
    <row r="793" spans="1:27" x14ac:dyDescent="0.3">
      <c r="A793" t="s">
        <v>271</v>
      </c>
      <c r="D793">
        <v>337</v>
      </c>
      <c r="G793" s="3">
        <v>337</v>
      </c>
      <c r="P793" t="s">
        <v>3949</v>
      </c>
      <c r="Q793" t="s">
        <v>3958</v>
      </c>
      <c r="R793" t="s">
        <v>5841</v>
      </c>
      <c r="S793" t="s">
        <v>5863</v>
      </c>
      <c r="T793" t="s">
        <v>5878</v>
      </c>
      <c r="U793" t="s">
        <v>5879</v>
      </c>
      <c r="W793" t="s">
        <v>8813</v>
      </c>
      <c r="X793" t="s">
        <v>8814</v>
      </c>
      <c r="Y793" t="s">
        <v>8611</v>
      </c>
      <c r="AA793" t="s">
        <v>2778</v>
      </c>
    </row>
    <row r="794" spans="1:27" x14ac:dyDescent="0.3">
      <c r="A794" t="s">
        <v>225</v>
      </c>
      <c r="H794">
        <v>1904</v>
      </c>
      <c r="M794">
        <v>1904</v>
      </c>
      <c r="P794" t="s">
        <v>3949</v>
      </c>
      <c r="Q794" t="s">
        <v>3958</v>
      </c>
      <c r="R794" t="s">
        <v>5841</v>
      </c>
      <c r="S794" t="s">
        <v>5866</v>
      </c>
      <c r="T794" t="s">
        <v>5880</v>
      </c>
      <c r="U794" t="s">
        <v>5881</v>
      </c>
      <c r="W794" t="s">
        <v>8793</v>
      </c>
      <c r="X794" t="s">
        <v>8794</v>
      </c>
      <c r="Y794" t="s">
        <v>8611</v>
      </c>
      <c r="AA794" t="s">
        <v>2779</v>
      </c>
    </row>
    <row r="795" spans="1:27" x14ac:dyDescent="0.3">
      <c r="A795" t="s">
        <v>280</v>
      </c>
      <c r="I795">
        <v>1229</v>
      </c>
      <c r="M795">
        <v>1229</v>
      </c>
      <c r="P795" t="s">
        <v>3949</v>
      </c>
      <c r="Q795" t="s">
        <v>3958</v>
      </c>
      <c r="R795" t="s">
        <v>5882</v>
      </c>
      <c r="S795" t="s">
        <v>5883</v>
      </c>
      <c r="T795" t="s">
        <v>5884</v>
      </c>
      <c r="U795" t="s">
        <v>5885</v>
      </c>
      <c r="W795" t="s">
        <v>8651</v>
      </c>
      <c r="X795" t="s">
        <v>9065</v>
      </c>
      <c r="Y795" t="s">
        <v>8611</v>
      </c>
      <c r="AA795" t="s">
        <v>2780</v>
      </c>
    </row>
    <row r="796" spans="1:27" x14ac:dyDescent="0.3">
      <c r="A796" t="s">
        <v>249</v>
      </c>
      <c r="I796">
        <v>66</v>
      </c>
      <c r="M796">
        <v>66</v>
      </c>
      <c r="P796" t="s">
        <v>3949</v>
      </c>
      <c r="Q796" t="s">
        <v>3958</v>
      </c>
      <c r="R796" t="s">
        <v>5882</v>
      </c>
      <c r="S796" t="s">
        <v>5886</v>
      </c>
      <c r="T796" t="s">
        <v>5887</v>
      </c>
      <c r="U796" t="s">
        <v>5888</v>
      </c>
      <c r="AA796" t="s">
        <v>2781</v>
      </c>
    </row>
    <row r="797" spans="1:27" x14ac:dyDescent="0.3">
      <c r="A797" t="s">
        <v>163</v>
      </c>
      <c r="D797">
        <v>258</v>
      </c>
      <c r="G797" s="3">
        <v>258</v>
      </c>
      <c r="J797">
        <v>45</v>
      </c>
      <c r="M797">
        <v>45</v>
      </c>
      <c r="P797" t="s">
        <v>3949</v>
      </c>
      <c r="Q797" t="s">
        <v>3958</v>
      </c>
      <c r="R797" t="s">
        <v>5882</v>
      </c>
      <c r="S797" t="s">
        <v>5889</v>
      </c>
      <c r="T797" t="s">
        <v>5890</v>
      </c>
      <c r="U797" t="s">
        <v>5891</v>
      </c>
      <c r="AA797" t="s">
        <v>2782</v>
      </c>
    </row>
    <row r="798" spans="1:27" x14ac:dyDescent="0.3">
      <c r="A798" t="s">
        <v>221</v>
      </c>
      <c r="B798">
        <v>1836</v>
      </c>
      <c r="G798" s="3">
        <v>1836</v>
      </c>
      <c r="N798">
        <v>24</v>
      </c>
      <c r="P798" t="s">
        <v>3949</v>
      </c>
      <c r="Q798" t="s">
        <v>3958</v>
      </c>
      <c r="R798" t="s">
        <v>5882</v>
      </c>
      <c r="S798" t="s">
        <v>5892</v>
      </c>
      <c r="T798" t="s">
        <v>5893</v>
      </c>
      <c r="U798" t="s">
        <v>5894</v>
      </c>
      <c r="W798" t="s">
        <v>8616</v>
      </c>
      <c r="X798" t="s">
        <v>9063</v>
      </c>
      <c r="Y798" t="s">
        <v>8611</v>
      </c>
      <c r="AA798" t="s">
        <v>2783</v>
      </c>
    </row>
    <row r="799" spans="1:27" x14ac:dyDescent="0.3">
      <c r="A799" t="s">
        <v>167</v>
      </c>
      <c r="C799">
        <v>5</v>
      </c>
      <c r="G799" s="3">
        <v>5</v>
      </c>
      <c r="P799" t="s">
        <v>3949</v>
      </c>
      <c r="Q799" t="s">
        <v>3958</v>
      </c>
      <c r="R799" t="s">
        <v>5882</v>
      </c>
      <c r="S799" t="s">
        <v>5895</v>
      </c>
      <c r="T799" t="s">
        <v>5896</v>
      </c>
      <c r="U799" t="s">
        <v>5897</v>
      </c>
      <c r="AA799" t="s">
        <v>2784</v>
      </c>
    </row>
    <row r="800" spans="1:27" x14ac:dyDescent="0.3">
      <c r="A800" t="s">
        <v>189</v>
      </c>
      <c r="B800">
        <v>629</v>
      </c>
      <c r="G800" s="3">
        <v>629</v>
      </c>
      <c r="P800" t="s">
        <v>3949</v>
      </c>
      <c r="Q800" t="s">
        <v>3958</v>
      </c>
      <c r="R800" t="s">
        <v>5882</v>
      </c>
      <c r="S800" t="s">
        <v>5898</v>
      </c>
      <c r="T800" t="s">
        <v>5899</v>
      </c>
      <c r="U800" t="s">
        <v>5900</v>
      </c>
      <c r="W800" t="s">
        <v>8616</v>
      </c>
      <c r="X800" t="s">
        <v>9062</v>
      </c>
      <c r="Y800" t="s">
        <v>8611</v>
      </c>
      <c r="AA800" t="s">
        <v>2785</v>
      </c>
    </row>
    <row r="801" spans="1:27" x14ac:dyDescent="0.3">
      <c r="A801" t="s">
        <v>250</v>
      </c>
      <c r="C801">
        <v>90</v>
      </c>
      <c r="G801" s="3">
        <v>90</v>
      </c>
      <c r="I801">
        <v>33</v>
      </c>
      <c r="M801">
        <v>33</v>
      </c>
      <c r="P801" t="s">
        <v>3949</v>
      </c>
      <c r="Q801" t="s">
        <v>3958</v>
      </c>
      <c r="R801" t="s">
        <v>5882</v>
      </c>
      <c r="S801" t="s">
        <v>5901</v>
      </c>
      <c r="T801" t="s">
        <v>5902</v>
      </c>
      <c r="U801" t="s">
        <v>5903</v>
      </c>
      <c r="AA801" t="s">
        <v>2786</v>
      </c>
    </row>
    <row r="802" spans="1:27" x14ac:dyDescent="0.3">
      <c r="A802" t="s">
        <v>209</v>
      </c>
      <c r="L802">
        <v>449</v>
      </c>
      <c r="M802">
        <v>449</v>
      </c>
      <c r="P802" t="s">
        <v>3949</v>
      </c>
      <c r="Q802" t="s">
        <v>3958</v>
      </c>
      <c r="R802" t="s">
        <v>5882</v>
      </c>
      <c r="S802" t="s">
        <v>5904</v>
      </c>
      <c r="T802" t="s">
        <v>5905</v>
      </c>
      <c r="U802" t="s">
        <v>5906</v>
      </c>
      <c r="W802" t="s">
        <v>8645</v>
      </c>
      <c r="X802" t="s">
        <v>9064</v>
      </c>
      <c r="Y802" t="s">
        <v>8611</v>
      </c>
      <c r="AA802" t="s">
        <v>2787</v>
      </c>
    </row>
    <row r="803" spans="1:27" x14ac:dyDescent="0.3">
      <c r="A803" t="s">
        <v>164</v>
      </c>
      <c r="I803">
        <v>975</v>
      </c>
      <c r="M803">
        <v>975</v>
      </c>
      <c r="P803" t="s">
        <v>3949</v>
      </c>
      <c r="Q803" t="s">
        <v>3958</v>
      </c>
      <c r="R803" t="s">
        <v>5907</v>
      </c>
      <c r="S803" t="s">
        <v>5908</v>
      </c>
      <c r="T803" t="s">
        <v>5909</v>
      </c>
      <c r="U803" t="s">
        <v>5910</v>
      </c>
      <c r="W803" t="s">
        <v>8819</v>
      </c>
      <c r="X803" t="s">
        <v>8820</v>
      </c>
      <c r="Y803" t="s">
        <v>8611</v>
      </c>
      <c r="AA803" t="s">
        <v>2788</v>
      </c>
    </row>
    <row r="804" spans="1:27" x14ac:dyDescent="0.3">
      <c r="A804" t="s">
        <v>224</v>
      </c>
      <c r="E804">
        <v>158</v>
      </c>
      <c r="G804" s="3">
        <v>158</v>
      </c>
      <c r="J804">
        <v>167</v>
      </c>
      <c r="K804">
        <v>24</v>
      </c>
      <c r="M804">
        <v>191</v>
      </c>
      <c r="P804" t="s">
        <v>3949</v>
      </c>
      <c r="Q804" t="s">
        <v>3958</v>
      </c>
      <c r="R804" t="s">
        <v>5911</v>
      </c>
      <c r="S804" t="s">
        <v>5912</v>
      </c>
      <c r="T804" t="s">
        <v>5913</v>
      </c>
      <c r="U804" t="s">
        <v>5914</v>
      </c>
      <c r="W804" t="s">
        <v>9257</v>
      </c>
      <c r="X804" t="s">
        <v>9258</v>
      </c>
      <c r="Y804" t="s">
        <v>8611</v>
      </c>
      <c r="AA804" t="s">
        <v>2789</v>
      </c>
    </row>
    <row r="805" spans="1:27" x14ac:dyDescent="0.3">
      <c r="A805" t="s">
        <v>201</v>
      </c>
      <c r="B805">
        <v>4</v>
      </c>
      <c r="G805" s="3">
        <v>4</v>
      </c>
      <c r="P805" t="s">
        <v>3949</v>
      </c>
      <c r="Q805" t="s">
        <v>3958</v>
      </c>
      <c r="R805" t="s">
        <v>5911</v>
      </c>
      <c r="S805" t="s">
        <v>5915</v>
      </c>
      <c r="T805" t="s">
        <v>5916</v>
      </c>
      <c r="U805" t="s">
        <v>5917</v>
      </c>
      <c r="AA805" t="s">
        <v>2790</v>
      </c>
    </row>
    <row r="806" spans="1:27" x14ac:dyDescent="0.3">
      <c r="A806" t="s">
        <v>212</v>
      </c>
      <c r="C806">
        <v>46</v>
      </c>
      <c r="G806" s="3">
        <v>46</v>
      </c>
      <c r="P806" t="s">
        <v>3949</v>
      </c>
      <c r="Q806" t="s">
        <v>3958</v>
      </c>
      <c r="R806" t="s">
        <v>5911</v>
      </c>
      <c r="S806" t="s">
        <v>5918</v>
      </c>
      <c r="T806" t="s">
        <v>5919</v>
      </c>
      <c r="U806" t="s">
        <v>5920</v>
      </c>
      <c r="W806" t="s">
        <v>9259</v>
      </c>
      <c r="X806" t="s">
        <v>9260</v>
      </c>
      <c r="Y806" t="s">
        <v>8611</v>
      </c>
      <c r="AA806" t="s">
        <v>2791</v>
      </c>
    </row>
    <row r="807" spans="1:27" x14ac:dyDescent="0.3">
      <c r="A807" t="s">
        <v>245</v>
      </c>
      <c r="C807">
        <v>8</v>
      </c>
      <c r="D807">
        <v>193</v>
      </c>
      <c r="G807" s="3">
        <v>201</v>
      </c>
      <c r="H807">
        <v>6</v>
      </c>
      <c r="K807">
        <v>20</v>
      </c>
      <c r="M807">
        <v>26</v>
      </c>
      <c r="P807" t="s">
        <v>3949</v>
      </c>
      <c r="Q807" t="s">
        <v>3958</v>
      </c>
      <c r="R807" t="s">
        <v>5911</v>
      </c>
      <c r="S807" t="s">
        <v>5912</v>
      </c>
      <c r="T807" t="s">
        <v>5921</v>
      </c>
      <c r="U807" t="s">
        <v>5922</v>
      </c>
      <c r="W807" t="s">
        <v>9261</v>
      </c>
      <c r="X807" t="s">
        <v>9262</v>
      </c>
      <c r="Y807" t="s">
        <v>8611</v>
      </c>
      <c r="AA807" t="s">
        <v>2792</v>
      </c>
    </row>
    <row r="808" spans="1:27" x14ac:dyDescent="0.3">
      <c r="A808" t="s">
        <v>265</v>
      </c>
      <c r="B808">
        <v>324</v>
      </c>
      <c r="C808">
        <v>98</v>
      </c>
      <c r="G808" s="3">
        <v>422</v>
      </c>
      <c r="H808">
        <v>51</v>
      </c>
      <c r="M808">
        <v>51</v>
      </c>
      <c r="P808" t="s">
        <v>3949</v>
      </c>
      <c r="Q808" t="s">
        <v>3958</v>
      </c>
      <c r="R808" t="s">
        <v>5911</v>
      </c>
      <c r="S808" t="s">
        <v>5912</v>
      </c>
      <c r="T808" t="s">
        <v>5923</v>
      </c>
      <c r="U808" t="s">
        <v>5924</v>
      </c>
      <c r="W808" t="s">
        <v>9263</v>
      </c>
      <c r="X808" t="s">
        <v>9264</v>
      </c>
      <c r="Y808" t="s">
        <v>8611</v>
      </c>
      <c r="AA808" t="s">
        <v>2793</v>
      </c>
    </row>
    <row r="809" spans="1:27" x14ac:dyDescent="0.3">
      <c r="A809" t="s">
        <v>174</v>
      </c>
      <c r="C809">
        <v>83</v>
      </c>
      <c r="G809" s="3">
        <v>83</v>
      </c>
      <c r="P809" t="s">
        <v>3949</v>
      </c>
      <c r="Q809" t="s">
        <v>3958</v>
      </c>
      <c r="R809" t="s">
        <v>5911</v>
      </c>
      <c r="S809" t="s">
        <v>5912</v>
      </c>
      <c r="T809" t="s">
        <v>5925</v>
      </c>
      <c r="U809" t="s">
        <v>5926</v>
      </c>
      <c r="W809" t="s">
        <v>9027</v>
      </c>
      <c r="X809" t="s">
        <v>9256</v>
      </c>
      <c r="Y809" t="s">
        <v>8611</v>
      </c>
      <c r="AA809" t="s">
        <v>2794</v>
      </c>
    </row>
    <row r="810" spans="1:27" x14ac:dyDescent="0.3">
      <c r="A810" t="s">
        <v>287</v>
      </c>
      <c r="B810">
        <v>408</v>
      </c>
      <c r="C810">
        <v>348</v>
      </c>
      <c r="D810">
        <v>478</v>
      </c>
      <c r="E810">
        <v>470</v>
      </c>
      <c r="F810">
        <v>174</v>
      </c>
      <c r="G810" s="3">
        <v>1878</v>
      </c>
      <c r="H810">
        <v>226</v>
      </c>
      <c r="I810">
        <v>417</v>
      </c>
      <c r="J810">
        <v>338</v>
      </c>
      <c r="K810">
        <v>35</v>
      </c>
      <c r="L810">
        <v>408</v>
      </c>
      <c r="M810">
        <v>1424</v>
      </c>
      <c r="P810" t="s">
        <v>3949</v>
      </c>
      <c r="Q810" t="s">
        <v>3950</v>
      </c>
      <c r="R810" t="s">
        <v>5927</v>
      </c>
      <c r="S810" t="s">
        <v>5928</v>
      </c>
      <c r="T810" t="s">
        <v>1980</v>
      </c>
      <c r="U810" t="s">
        <v>5929</v>
      </c>
      <c r="V810" t="s">
        <v>1977</v>
      </c>
      <c r="W810" t="s">
        <v>9111</v>
      </c>
      <c r="X810" t="s">
        <v>8610</v>
      </c>
      <c r="Y810" t="s">
        <v>9112</v>
      </c>
      <c r="AA810" t="s">
        <v>2795</v>
      </c>
    </row>
    <row r="811" spans="1:27" x14ac:dyDescent="0.3">
      <c r="A811" t="s">
        <v>286</v>
      </c>
      <c r="B811">
        <v>723</v>
      </c>
      <c r="C811">
        <v>26</v>
      </c>
      <c r="D811">
        <v>150</v>
      </c>
      <c r="E811">
        <v>686</v>
      </c>
      <c r="F811">
        <v>136</v>
      </c>
      <c r="G811" s="3">
        <v>1721</v>
      </c>
      <c r="H811">
        <v>190</v>
      </c>
      <c r="I811">
        <v>30</v>
      </c>
      <c r="J811">
        <v>109</v>
      </c>
      <c r="L811">
        <v>447</v>
      </c>
      <c r="M811">
        <v>776</v>
      </c>
      <c r="O811">
        <v>70</v>
      </c>
      <c r="P811" t="s">
        <v>3949</v>
      </c>
      <c r="Q811" t="s">
        <v>3950</v>
      </c>
      <c r="R811" t="s">
        <v>5927</v>
      </c>
      <c r="S811" t="s">
        <v>5930</v>
      </c>
      <c r="T811" t="s">
        <v>5931</v>
      </c>
      <c r="U811" t="s">
        <v>5932</v>
      </c>
      <c r="V811" t="s">
        <v>1977</v>
      </c>
      <c r="AA811" t="s">
        <v>2796</v>
      </c>
    </row>
    <row r="812" spans="1:27" x14ac:dyDescent="0.3">
      <c r="A812" t="s">
        <v>404</v>
      </c>
      <c r="F812">
        <v>3933</v>
      </c>
      <c r="G812" s="3">
        <v>3933</v>
      </c>
      <c r="L812">
        <v>1295</v>
      </c>
      <c r="M812">
        <v>1295</v>
      </c>
      <c r="P812" t="s">
        <v>3949</v>
      </c>
      <c r="Q812" t="s">
        <v>3953</v>
      </c>
      <c r="R812" t="s">
        <v>5933</v>
      </c>
      <c r="S812" t="s">
        <v>5934</v>
      </c>
      <c r="T812" t="s">
        <v>5935</v>
      </c>
      <c r="U812" t="s">
        <v>5936</v>
      </c>
      <c r="W812" t="s">
        <v>8621</v>
      </c>
      <c r="X812" t="s">
        <v>8610</v>
      </c>
      <c r="Y812" t="s">
        <v>8611</v>
      </c>
      <c r="AA812" t="s">
        <v>2797</v>
      </c>
    </row>
    <row r="813" spans="1:27" x14ac:dyDescent="0.3">
      <c r="A813" t="s">
        <v>1104</v>
      </c>
      <c r="F813">
        <v>46</v>
      </c>
      <c r="G813" s="3">
        <v>46</v>
      </c>
      <c r="P813" t="s">
        <v>3949</v>
      </c>
      <c r="Q813" t="s">
        <v>3953</v>
      </c>
      <c r="R813" t="s">
        <v>5933</v>
      </c>
      <c r="S813" t="s">
        <v>5934</v>
      </c>
      <c r="T813" t="s">
        <v>5937</v>
      </c>
      <c r="U813" t="s">
        <v>5938</v>
      </c>
      <c r="W813" t="s">
        <v>8625</v>
      </c>
      <c r="X813" t="s">
        <v>8610</v>
      </c>
      <c r="Y813" t="s">
        <v>8611</v>
      </c>
      <c r="AA813" t="s">
        <v>2798</v>
      </c>
    </row>
    <row r="814" spans="1:27" x14ac:dyDescent="0.3">
      <c r="A814" t="s">
        <v>944</v>
      </c>
      <c r="F814">
        <v>131</v>
      </c>
      <c r="G814" s="3">
        <v>131</v>
      </c>
      <c r="P814" t="s">
        <v>3949</v>
      </c>
      <c r="Q814" t="s">
        <v>3953</v>
      </c>
      <c r="R814" t="s">
        <v>5933</v>
      </c>
      <c r="S814" t="s">
        <v>5934</v>
      </c>
      <c r="T814" t="s">
        <v>5939</v>
      </c>
      <c r="U814" t="s">
        <v>5940</v>
      </c>
      <c r="W814" t="s">
        <v>8621</v>
      </c>
      <c r="X814" t="s">
        <v>8610</v>
      </c>
      <c r="Y814" t="s">
        <v>8611</v>
      </c>
      <c r="AA814" t="s">
        <v>2799</v>
      </c>
    </row>
    <row r="815" spans="1:27" x14ac:dyDescent="0.3">
      <c r="A815" t="s">
        <v>1203</v>
      </c>
      <c r="D815">
        <v>49</v>
      </c>
      <c r="E815">
        <v>40</v>
      </c>
      <c r="F815">
        <v>162</v>
      </c>
      <c r="G815" s="3">
        <v>251</v>
      </c>
      <c r="I815">
        <v>31</v>
      </c>
      <c r="J815">
        <v>46</v>
      </c>
      <c r="K815">
        <v>18</v>
      </c>
      <c r="L815">
        <v>177</v>
      </c>
      <c r="M815">
        <v>272</v>
      </c>
      <c r="P815" t="s">
        <v>3949</v>
      </c>
      <c r="Q815" t="s">
        <v>3953</v>
      </c>
      <c r="R815" t="s">
        <v>5933</v>
      </c>
      <c r="S815" t="s">
        <v>5934</v>
      </c>
      <c r="T815" t="s">
        <v>5941</v>
      </c>
      <c r="U815" t="s">
        <v>5942</v>
      </c>
      <c r="W815" t="s">
        <v>8625</v>
      </c>
      <c r="X815" t="s">
        <v>8610</v>
      </c>
      <c r="Y815" t="s">
        <v>8611</v>
      </c>
      <c r="AA815" t="s">
        <v>2800</v>
      </c>
    </row>
    <row r="816" spans="1:27" x14ac:dyDescent="0.3">
      <c r="A816" t="s">
        <v>1075</v>
      </c>
      <c r="L816">
        <v>235</v>
      </c>
      <c r="M816">
        <v>235</v>
      </c>
      <c r="P816" t="s">
        <v>3949</v>
      </c>
      <c r="Q816" t="s">
        <v>3953</v>
      </c>
      <c r="R816" t="s">
        <v>5933</v>
      </c>
      <c r="S816" t="s">
        <v>5934</v>
      </c>
      <c r="T816" t="s">
        <v>5943</v>
      </c>
      <c r="U816" t="s">
        <v>5944</v>
      </c>
      <c r="W816" t="s">
        <v>9250</v>
      </c>
      <c r="X816" t="s">
        <v>8610</v>
      </c>
      <c r="Y816" t="s">
        <v>8611</v>
      </c>
      <c r="AA816" t="s">
        <v>2801</v>
      </c>
    </row>
    <row r="817" spans="1:27" x14ac:dyDescent="0.3">
      <c r="A817" t="s">
        <v>1382</v>
      </c>
      <c r="J817">
        <v>9</v>
      </c>
      <c r="M817">
        <v>9</v>
      </c>
      <c r="P817" t="s">
        <v>3949</v>
      </c>
      <c r="Q817" t="s">
        <v>3953</v>
      </c>
      <c r="R817" t="s">
        <v>5933</v>
      </c>
      <c r="S817" t="s">
        <v>5934</v>
      </c>
      <c r="T817" t="s">
        <v>5945</v>
      </c>
      <c r="U817" t="s">
        <v>5946</v>
      </c>
      <c r="W817" t="s">
        <v>9265</v>
      </c>
      <c r="X817" t="s">
        <v>8610</v>
      </c>
      <c r="Y817" t="s">
        <v>8611</v>
      </c>
      <c r="AA817" t="s">
        <v>2802</v>
      </c>
    </row>
    <row r="818" spans="1:27" x14ac:dyDescent="0.3">
      <c r="A818" t="s">
        <v>129</v>
      </c>
      <c r="K818">
        <v>71</v>
      </c>
      <c r="M818">
        <v>71</v>
      </c>
      <c r="P818" t="s">
        <v>3949</v>
      </c>
      <c r="Q818" t="s">
        <v>4016</v>
      </c>
      <c r="R818" t="s">
        <v>5947</v>
      </c>
      <c r="S818" t="s">
        <v>5948</v>
      </c>
      <c r="T818" t="s">
        <v>5949</v>
      </c>
      <c r="U818" t="s">
        <v>5950</v>
      </c>
      <c r="AA818" t="s">
        <v>2803</v>
      </c>
    </row>
    <row r="819" spans="1:27" x14ac:dyDescent="0.3">
      <c r="A819" t="s">
        <v>1640</v>
      </c>
      <c r="L819">
        <v>29</v>
      </c>
      <c r="M819">
        <v>29</v>
      </c>
      <c r="P819" t="s">
        <v>3949</v>
      </c>
      <c r="Q819" t="s">
        <v>4186</v>
      </c>
      <c r="R819" t="s">
        <v>5951</v>
      </c>
      <c r="S819" t="s">
        <v>5952</v>
      </c>
      <c r="T819" t="s">
        <v>5953</v>
      </c>
      <c r="U819" t="s">
        <v>5954</v>
      </c>
      <c r="AA819" t="s">
        <v>2804</v>
      </c>
    </row>
    <row r="820" spans="1:27" x14ac:dyDescent="0.3">
      <c r="A820" t="s">
        <v>1601</v>
      </c>
      <c r="D820">
        <v>18</v>
      </c>
      <c r="G820" s="3">
        <v>18</v>
      </c>
      <c r="P820" t="s">
        <v>3949</v>
      </c>
      <c r="Q820" t="s">
        <v>3953</v>
      </c>
      <c r="R820" t="s">
        <v>5955</v>
      </c>
      <c r="S820" t="s">
        <v>5956</v>
      </c>
      <c r="T820" t="s">
        <v>5957</v>
      </c>
      <c r="U820" t="s">
        <v>5958</v>
      </c>
      <c r="W820" t="s">
        <v>9254</v>
      </c>
      <c r="X820" t="s">
        <v>8610</v>
      </c>
      <c r="Y820" t="s">
        <v>8611</v>
      </c>
      <c r="AA820" t="s">
        <v>2805</v>
      </c>
    </row>
    <row r="821" spans="1:27" x14ac:dyDescent="0.3">
      <c r="A821" t="s">
        <v>695</v>
      </c>
      <c r="J821">
        <v>12</v>
      </c>
      <c r="M821">
        <v>12</v>
      </c>
      <c r="P821" t="s">
        <v>3949</v>
      </c>
      <c r="Q821" t="s">
        <v>3953</v>
      </c>
      <c r="R821" t="s">
        <v>5959</v>
      </c>
      <c r="S821" t="s">
        <v>5960</v>
      </c>
      <c r="T821" t="s">
        <v>5961</v>
      </c>
      <c r="U821" t="s">
        <v>5962</v>
      </c>
      <c r="W821" t="s">
        <v>8621</v>
      </c>
      <c r="X821" t="s">
        <v>8610</v>
      </c>
      <c r="Y821" t="s">
        <v>8611</v>
      </c>
      <c r="AA821" t="s">
        <v>2806</v>
      </c>
    </row>
    <row r="822" spans="1:27" x14ac:dyDescent="0.3">
      <c r="A822" t="s">
        <v>1388</v>
      </c>
      <c r="I822">
        <v>5</v>
      </c>
      <c r="M822">
        <v>5</v>
      </c>
      <c r="P822" t="s">
        <v>3949</v>
      </c>
      <c r="Q822" t="s">
        <v>3953</v>
      </c>
      <c r="R822" t="s">
        <v>5959</v>
      </c>
      <c r="S822" t="s">
        <v>5963</v>
      </c>
      <c r="T822" t="s">
        <v>5964</v>
      </c>
      <c r="U822" t="s">
        <v>5965</v>
      </c>
      <c r="W822" t="s">
        <v>8621</v>
      </c>
      <c r="X822" t="s">
        <v>8610</v>
      </c>
      <c r="Y822" t="s">
        <v>8611</v>
      </c>
      <c r="AA822" t="s">
        <v>2807</v>
      </c>
    </row>
    <row r="823" spans="1:27" x14ac:dyDescent="0.3">
      <c r="A823" t="s">
        <v>1160</v>
      </c>
      <c r="D823">
        <v>10</v>
      </c>
      <c r="E823">
        <v>6</v>
      </c>
      <c r="G823" s="3">
        <v>16</v>
      </c>
      <c r="P823" t="s">
        <v>3949</v>
      </c>
      <c r="Q823" t="s">
        <v>3953</v>
      </c>
      <c r="R823" t="s">
        <v>5959</v>
      </c>
      <c r="S823" t="s">
        <v>5966</v>
      </c>
      <c r="T823" t="s">
        <v>5967</v>
      </c>
      <c r="U823" t="s">
        <v>5968</v>
      </c>
      <c r="W823" t="s">
        <v>8747</v>
      </c>
      <c r="X823" t="s">
        <v>8610</v>
      </c>
      <c r="Y823" t="s">
        <v>8611</v>
      </c>
      <c r="AA823" t="s">
        <v>2808</v>
      </c>
    </row>
    <row r="824" spans="1:27" x14ac:dyDescent="0.3">
      <c r="A824" t="s">
        <v>1137</v>
      </c>
      <c r="I824">
        <v>5</v>
      </c>
      <c r="M824">
        <v>5</v>
      </c>
      <c r="P824" t="s">
        <v>3949</v>
      </c>
      <c r="Q824" t="s">
        <v>3953</v>
      </c>
      <c r="R824" t="s">
        <v>5959</v>
      </c>
      <c r="S824" t="s">
        <v>5960</v>
      </c>
      <c r="T824" t="s">
        <v>5969</v>
      </c>
      <c r="U824" t="s">
        <v>5970</v>
      </c>
      <c r="W824" t="s">
        <v>8746</v>
      </c>
      <c r="X824" t="s">
        <v>8610</v>
      </c>
      <c r="Y824" t="s">
        <v>8611</v>
      </c>
      <c r="AA824" t="s">
        <v>2809</v>
      </c>
    </row>
    <row r="825" spans="1:27" x14ac:dyDescent="0.3">
      <c r="A825" t="s">
        <v>858</v>
      </c>
      <c r="C825">
        <v>369</v>
      </c>
      <c r="G825" s="3">
        <v>369</v>
      </c>
      <c r="J825">
        <v>44</v>
      </c>
      <c r="M825">
        <v>44</v>
      </c>
      <c r="P825" t="s">
        <v>3949</v>
      </c>
      <c r="Q825" t="s">
        <v>3953</v>
      </c>
      <c r="R825" t="s">
        <v>5959</v>
      </c>
      <c r="S825" t="s">
        <v>5960</v>
      </c>
      <c r="T825" t="s">
        <v>5971</v>
      </c>
      <c r="U825" t="s">
        <v>5972</v>
      </c>
      <c r="W825" t="s">
        <v>8742</v>
      </c>
      <c r="X825" t="s">
        <v>8610</v>
      </c>
      <c r="Y825" t="s">
        <v>8611</v>
      </c>
      <c r="AA825" t="s">
        <v>2810</v>
      </c>
    </row>
    <row r="826" spans="1:27" x14ac:dyDescent="0.3">
      <c r="A826" t="s">
        <v>1010</v>
      </c>
      <c r="E826">
        <v>541</v>
      </c>
      <c r="F826">
        <v>190</v>
      </c>
      <c r="G826" s="3">
        <v>731</v>
      </c>
      <c r="K826">
        <v>68</v>
      </c>
      <c r="L826">
        <v>101</v>
      </c>
      <c r="M826">
        <v>169</v>
      </c>
      <c r="P826" t="s">
        <v>3949</v>
      </c>
      <c r="Q826" t="s">
        <v>3953</v>
      </c>
      <c r="R826" t="s">
        <v>5959</v>
      </c>
      <c r="S826" t="s">
        <v>5973</v>
      </c>
      <c r="T826" t="s">
        <v>5974</v>
      </c>
      <c r="U826" t="s">
        <v>5975</v>
      </c>
      <c r="W826" t="s">
        <v>8743</v>
      </c>
      <c r="X826" t="s">
        <v>8610</v>
      </c>
      <c r="Y826" t="s">
        <v>8611</v>
      </c>
      <c r="AA826" t="s">
        <v>2811</v>
      </c>
    </row>
    <row r="827" spans="1:27" x14ac:dyDescent="0.3">
      <c r="A827" t="s">
        <v>1447</v>
      </c>
      <c r="D827">
        <v>333</v>
      </c>
      <c r="G827" s="3">
        <v>333</v>
      </c>
      <c r="P827" t="s">
        <v>3949</v>
      </c>
      <c r="Q827" t="s">
        <v>3953</v>
      </c>
      <c r="R827" t="s">
        <v>5959</v>
      </c>
      <c r="S827" t="s">
        <v>5960</v>
      </c>
      <c r="T827" t="s">
        <v>5976</v>
      </c>
      <c r="U827" t="s">
        <v>5977</v>
      </c>
      <c r="AA827" t="s">
        <v>2812</v>
      </c>
    </row>
    <row r="828" spans="1:27" x14ac:dyDescent="0.3">
      <c r="A828" t="s">
        <v>1571</v>
      </c>
      <c r="I828">
        <v>101</v>
      </c>
      <c r="J828">
        <v>46</v>
      </c>
      <c r="M828">
        <v>147</v>
      </c>
      <c r="P828" t="s">
        <v>3949</v>
      </c>
      <c r="Q828" t="s">
        <v>3953</v>
      </c>
      <c r="R828" t="s">
        <v>5959</v>
      </c>
      <c r="S828" t="s">
        <v>5978</v>
      </c>
      <c r="T828" t="s">
        <v>5979</v>
      </c>
      <c r="U828" t="s">
        <v>5980</v>
      </c>
      <c r="AA828" t="s">
        <v>2813</v>
      </c>
    </row>
    <row r="829" spans="1:27" x14ac:dyDescent="0.3">
      <c r="A829" t="s">
        <v>1496</v>
      </c>
      <c r="B829">
        <v>2</v>
      </c>
      <c r="G829" s="3">
        <v>2</v>
      </c>
      <c r="P829" t="s">
        <v>3949</v>
      </c>
      <c r="Q829" t="s">
        <v>3953</v>
      </c>
      <c r="R829" t="s">
        <v>5959</v>
      </c>
      <c r="S829" t="s">
        <v>5960</v>
      </c>
      <c r="T829" t="s">
        <v>5981</v>
      </c>
      <c r="U829" t="s">
        <v>5982</v>
      </c>
      <c r="AA829" t="s">
        <v>2814</v>
      </c>
    </row>
    <row r="830" spans="1:27" x14ac:dyDescent="0.3">
      <c r="A830" t="s">
        <v>1179</v>
      </c>
      <c r="J830">
        <v>48</v>
      </c>
      <c r="K830">
        <v>19</v>
      </c>
      <c r="L830">
        <v>51</v>
      </c>
      <c r="M830">
        <v>118</v>
      </c>
      <c r="P830" t="s">
        <v>3949</v>
      </c>
      <c r="Q830" t="s">
        <v>3953</v>
      </c>
      <c r="R830" t="s">
        <v>5959</v>
      </c>
      <c r="S830" t="s">
        <v>5960</v>
      </c>
      <c r="T830" t="s">
        <v>5983</v>
      </c>
      <c r="U830" t="s">
        <v>5984</v>
      </c>
      <c r="W830" t="s">
        <v>8742</v>
      </c>
      <c r="X830" t="s">
        <v>8610</v>
      </c>
      <c r="Y830" t="s">
        <v>8611</v>
      </c>
      <c r="AA830" t="s">
        <v>2815</v>
      </c>
    </row>
    <row r="831" spans="1:27" x14ac:dyDescent="0.3">
      <c r="A831" t="s">
        <v>429</v>
      </c>
      <c r="C831">
        <v>66</v>
      </c>
      <c r="G831" s="3">
        <v>66</v>
      </c>
      <c r="I831">
        <v>475</v>
      </c>
      <c r="M831">
        <v>475</v>
      </c>
      <c r="P831" t="s">
        <v>3949</v>
      </c>
      <c r="Q831" t="s">
        <v>3953</v>
      </c>
      <c r="R831" t="s">
        <v>5959</v>
      </c>
      <c r="S831" t="s">
        <v>5985</v>
      </c>
      <c r="T831" t="s">
        <v>5986</v>
      </c>
      <c r="U831" t="s">
        <v>5987</v>
      </c>
      <c r="W831" t="s">
        <v>8744</v>
      </c>
      <c r="X831" t="s">
        <v>8610</v>
      </c>
      <c r="Y831" t="s">
        <v>8611</v>
      </c>
      <c r="AA831" t="s">
        <v>2816</v>
      </c>
    </row>
    <row r="832" spans="1:27" x14ac:dyDescent="0.3">
      <c r="A832" t="s">
        <v>1115</v>
      </c>
      <c r="I832">
        <v>50</v>
      </c>
      <c r="J832">
        <v>130</v>
      </c>
      <c r="M832">
        <v>180</v>
      </c>
      <c r="P832" t="s">
        <v>3949</v>
      </c>
      <c r="Q832" t="s">
        <v>3953</v>
      </c>
      <c r="R832" t="s">
        <v>5959</v>
      </c>
      <c r="S832" t="s">
        <v>5988</v>
      </c>
      <c r="T832" t="s">
        <v>5989</v>
      </c>
      <c r="U832" t="s">
        <v>5990</v>
      </c>
      <c r="W832" t="s">
        <v>8702</v>
      </c>
      <c r="X832" t="s">
        <v>8610</v>
      </c>
      <c r="Y832" t="s">
        <v>8611</v>
      </c>
      <c r="AA832" t="s">
        <v>2817</v>
      </c>
    </row>
    <row r="833" spans="1:27" x14ac:dyDescent="0.3">
      <c r="A833" t="s">
        <v>1041</v>
      </c>
      <c r="C833">
        <v>136</v>
      </c>
      <c r="G833" s="3">
        <v>136</v>
      </c>
      <c r="H833">
        <v>9</v>
      </c>
      <c r="M833">
        <v>9</v>
      </c>
      <c r="P833" t="s">
        <v>3949</v>
      </c>
      <c r="Q833" t="s">
        <v>3953</v>
      </c>
      <c r="R833" t="s">
        <v>5959</v>
      </c>
      <c r="S833" t="s">
        <v>5960</v>
      </c>
      <c r="T833" t="s">
        <v>5991</v>
      </c>
      <c r="U833" t="s">
        <v>5992</v>
      </c>
      <c r="W833" t="s">
        <v>8745</v>
      </c>
      <c r="X833" t="s">
        <v>8610</v>
      </c>
      <c r="Y833" t="s">
        <v>8611</v>
      </c>
      <c r="AA833" t="s">
        <v>2818</v>
      </c>
    </row>
    <row r="834" spans="1:27" x14ac:dyDescent="0.3">
      <c r="A834" t="s">
        <v>1227</v>
      </c>
      <c r="D834">
        <v>189</v>
      </c>
      <c r="F834">
        <v>34</v>
      </c>
      <c r="G834" s="3">
        <v>223</v>
      </c>
      <c r="P834" t="s">
        <v>3949</v>
      </c>
      <c r="Q834" t="s">
        <v>3953</v>
      </c>
      <c r="R834" t="s">
        <v>5959</v>
      </c>
      <c r="S834" t="s">
        <v>5978</v>
      </c>
      <c r="T834" t="s">
        <v>5993</v>
      </c>
      <c r="U834" t="s">
        <v>5994</v>
      </c>
      <c r="AA834" t="s">
        <v>2819</v>
      </c>
    </row>
    <row r="835" spans="1:27" x14ac:dyDescent="0.3">
      <c r="A835" t="s">
        <v>1444</v>
      </c>
      <c r="D835">
        <v>77</v>
      </c>
      <c r="G835" s="3">
        <v>77</v>
      </c>
      <c r="P835" t="s">
        <v>3949</v>
      </c>
      <c r="Q835" t="s">
        <v>3953</v>
      </c>
      <c r="R835" t="s">
        <v>5959</v>
      </c>
      <c r="S835" t="s">
        <v>5960</v>
      </c>
      <c r="T835" t="s">
        <v>5995</v>
      </c>
      <c r="U835" t="s">
        <v>5996</v>
      </c>
      <c r="AA835" t="s">
        <v>2820</v>
      </c>
    </row>
    <row r="836" spans="1:27" x14ac:dyDescent="0.3">
      <c r="A836" t="s">
        <v>1451</v>
      </c>
      <c r="C836">
        <v>36</v>
      </c>
      <c r="D836">
        <v>11</v>
      </c>
      <c r="G836" s="3">
        <v>47</v>
      </c>
      <c r="I836">
        <v>40</v>
      </c>
      <c r="J836">
        <v>17</v>
      </c>
      <c r="M836">
        <v>57</v>
      </c>
      <c r="P836" t="s">
        <v>3949</v>
      </c>
      <c r="Q836" t="s">
        <v>3953</v>
      </c>
      <c r="R836" t="s">
        <v>5959</v>
      </c>
      <c r="S836" t="s">
        <v>5988</v>
      </c>
      <c r="T836" t="s">
        <v>5997</v>
      </c>
      <c r="U836" t="s">
        <v>5998</v>
      </c>
      <c r="W836" t="s">
        <v>8746</v>
      </c>
      <c r="X836" t="s">
        <v>8610</v>
      </c>
      <c r="Y836" t="s">
        <v>8611</v>
      </c>
      <c r="AA836" t="s">
        <v>2821</v>
      </c>
    </row>
    <row r="837" spans="1:27" x14ac:dyDescent="0.3">
      <c r="A837" t="s">
        <v>58</v>
      </c>
      <c r="B837">
        <v>27424</v>
      </c>
      <c r="C837">
        <v>20269</v>
      </c>
      <c r="D837">
        <v>11997</v>
      </c>
      <c r="E837">
        <v>130</v>
      </c>
      <c r="F837">
        <v>238</v>
      </c>
      <c r="G837" s="3">
        <v>60058</v>
      </c>
      <c r="H837">
        <v>155</v>
      </c>
      <c r="I837">
        <v>200</v>
      </c>
      <c r="J837">
        <v>74</v>
      </c>
      <c r="M837">
        <v>429</v>
      </c>
      <c r="P837" t="s">
        <v>3949</v>
      </c>
      <c r="Q837" t="s">
        <v>4218</v>
      </c>
      <c r="R837" t="s">
        <v>5999</v>
      </c>
      <c r="S837" t="s">
        <v>6000</v>
      </c>
      <c r="T837" t="s">
        <v>6001</v>
      </c>
      <c r="U837" t="s">
        <v>6002</v>
      </c>
      <c r="W837" t="s">
        <v>8760</v>
      </c>
      <c r="X837" t="s">
        <v>8610</v>
      </c>
      <c r="Y837" t="s">
        <v>8611</v>
      </c>
      <c r="AA837" t="s">
        <v>2822</v>
      </c>
    </row>
    <row r="838" spans="1:27" x14ac:dyDescent="0.3">
      <c r="A838" t="s">
        <v>54</v>
      </c>
      <c r="I838">
        <v>24</v>
      </c>
      <c r="M838">
        <v>24</v>
      </c>
      <c r="P838" t="s">
        <v>3949</v>
      </c>
      <c r="Q838" t="s">
        <v>4218</v>
      </c>
      <c r="R838" t="s">
        <v>5999</v>
      </c>
      <c r="S838" t="s">
        <v>6003</v>
      </c>
      <c r="T838" t="s">
        <v>6004</v>
      </c>
      <c r="U838" t="s">
        <v>6005</v>
      </c>
      <c r="W838" t="s">
        <v>8761</v>
      </c>
      <c r="X838" t="s">
        <v>8610</v>
      </c>
      <c r="Y838" t="s">
        <v>8611</v>
      </c>
      <c r="AA838" t="s">
        <v>2823</v>
      </c>
    </row>
    <row r="839" spans="1:27" x14ac:dyDescent="0.3">
      <c r="A839" t="s">
        <v>56</v>
      </c>
      <c r="D839">
        <v>131</v>
      </c>
      <c r="F839">
        <v>42</v>
      </c>
      <c r="G839" s="3">
        <v>173</v>
      </c>
      <c r="P839" t="s">
        <v>3949</v>
      </c>
      <c r="Q839" t="s">
        <v>4218</v>
      </c>
      <c r="R839" t="s">
        <v>5999</v>
      </c>
      <c r="S839" t="s">
        <v>6006</v>
      </c>
      <c r="T839" t="s">
        <v>6007</v>
      </c>
      <c r="U839" t="s">
        <v>6008</v>
      </c>
      <c r="W839" t="s">
        <v>8762</v>
      </c>
      <c r="X839" t="s">
        <v>8610</v>
      </c>
      <c r="Y839" t="s">
        <v>8611</v>
      </c>
      <c r="AA839" t="s">
        <v>2824</v>
      </c>
    </row>
    <row r="840" spans="1:27" x14ac:dyDescent="0.3">
      <c r="A840" t="s">
        <v>49</v>
      </c>
      <c r="D840">
        <v>152</v>
      </c>
      <c r="G840" s="3">
        <v>152</v>
      </c>
      <c r="P840" t="s">
        <v>3949</v>
      </c>
      <c r="Q840" t="s">
        <v>4218</v>
      </c>
      <c r="R840" t="s">
        <v>5999</v>
      </c>
      <c r="S840" t="s">
        <v>6000</v>
      </c>
      <c r="T840" t="s">
        <v>6009</v>
      </c>
      <c r="U840" t="s">
        <v>6010</v>
      </c>
      <c r="W840" t="s">
        <v>8763</v>
      </c>
      <c r="X840" t="s">
        <v>8610</v>
      </c>
      <c r="Y840" t="s">
        <v>8611</v>
      </c>
      <c r="AA840" t="s">
        <v>2825</v>
      </c>
    </row>
    <row r="841" spans="1:27" x14ac:dyDescent="0.3">
      <c r="A841" t="s">
        <v>32</v>
      </c>
      <c r="F841">
        <v>23</v>
      </c>
      <c r="G841" s="3">
        <v>23</v>
      </c>
      <c r="P841" t="s">
        <v>4082</v>
      </c>
      <c r="Q841" t="s">
        <v>4083</v>
      </c>
      <c r="R841" t="s">
        <v>6011</v>
      </c>
      <c r="S841" t="s">
        <v>6012</v>
      </c>
      <c r="T841" t="s">
        <v>6013</v>
      </c>
      <c r="U841" t="s">
        <v>6014</v>
      </c>
      <c r="AA841" t="s">
        <v>2826</v>
      </c>
    </row>
    <row r="842" spans="1:27" x14ac:dyDescent="0.3">
      <c r="A842" t="s">
        <v>28</v>
      </c>
      <c r="C842">
        <v>11</v>
      </c>
      <c r="D842">
        <v>3</v>
      </c>
      <c r="G842" s="3">
        <v>14</v>
      </c>
      <c r="P842" t="s">
        <v>4082</v>
      </c>
      <c r="Q842" t="s">
        <v>4083</v>
      </c>
      <c r="R842" t="s">
        <v>6011</v>
      </c>
      <c r="S842" t="s">
        <v>6015</v>
      </c>
      <c r="T842" t="s">
        <v>6016</v>
      </c>
      <c r="U842" t="s">
        <v>6017</v>
      </c>
      <c r="AA842" t="s">
        <v>2827</v>
      </c>
    </row>
    <row r="843" spans="1:27" x14ac:dyDescent="0.3">
      <c r="A843" t="s">
        <v>1938</v>
      </c>
      <c r="F843">
        <v>9</v>
      </c>
      <c r="G843" s="3">
        <v>9</v>
      </c>
      <c r="P843" t="s">
        <v>3949</v>
      </c>
      <c r="Q843" t="s">
        <v>4138</v>
      </c>
      <c r="R843" t="s">
        <v>6018</v>
      </c>
      <c r="S843" t="s">
        <v>6019</v>
      </c>
      <c r="T843" t="s">
        <v>6020</v>
      </c>
      <c r="U843" t="s">
        <v>6021</v>
      </c>
      <c r="AA843" t="s">
        <v>2828</v>
      </c>
    </row>
    <row r="844" spans="1:27" x14ac:dyDescent="0.3">
      <c r="A844" t="s">
        <v>1898</v>
      </c>
      <c r="D844">
        <v>34</v>
      </c>
      <c r="E844">
        <v>8</v>
      </c>
      <c r="G844" s="3">
        <v>42</v>
      </c>
      <c r="P844" t="s">
        <v>3949</v>
      </c>
      <c r="Q844" t="s">
        <v>4138</v>
      </c>
      <c r="R844" t="s">
        <v>6018</v>
      </c>
      <c r="S844" t="s">
        <v>6019</v>
      </c>
      <c r="T844" t="s">
        <v>6022</v>
      </c>
      <c r="U844" t="s">
        <v>6023</v>
      </c>
      <c r="AA844" t="s">
        <v>2829</v>
      </c>
    </row>
    <row r="845" spans="1:27" x14ac:dyDescent="0.3">
      <c r="A845" t="s">
        <v>1765</v>
      </c>
      <c r="F845">
        <v>210</v>
      </c>
      <c r="G845" s="3">
        <v>210</v>
      </c>
      <c r="I845">
        <v>28</v>
      </c>
      <c r="K845">
        <v>13</v>
      </c>
      <c r="L845">
        <v>533</v>
      </c>
      <c r="M845">
        <v>574</v>
      </c>
      <c r="P845" t="s">
        <v>3949</v>
      </c>
      <c r="Q845" t="s">
        <v>4138</v>
      </c>
      <c r="R845" t="s">
        <v>6018</v>
      </c>
      <c r="S845" t="s">
        <v>6019</v>
      </c>
      <c r="T845" t="s">
        <v>6024</v>
      </c>
      <c r="U845" t="s">
        <v>6025</v>
      </c>
      <c r="AA845" t="s">
        <v>2830</v>
      </c>
    </row>
    <row r="846" spans="1:27" x14ac:dyDescent="0.3">
      <c r="A846" t="s">
        <v>1958</v>
      </c>
      <c r="I846">
        <v>36</v>
      </c>
      <c r="M846">
        <v>36</v>
      </c>
      <c r="P846" t="s">
        <v>3949</v>
      </c>
      <c r="Q846" t="s">
        <v>4138</v>
      </c>
      <c r="R846" t="s">
        <v>6018</v>
      </c>
      <c r="S846" t="s">
        <v>6019</v>
      </c>
      <c r="T846" t="s">
        <v>6026</v>
      </c>
      <c r="U846" t="s">
        <v>6027</v>
      </c>
      <c r="AA846" t="s">
        <v>2831</v>
      </c>
    </row>
    <row r="847" spans="1:27" x14ac:dyDescent="0.3">
      <c r="A847" t="s">
        <v>1867</v>
      </c>
      <c r="C847">
        <v>10</v>
      </c>
      <c r="G847" s="3">
        <v>10</v>
      </c>
      <c r="P847" t="s">
        <v>3949</v>
      </c>
      <c r="Q847" t="s">
        <v>4138</v>
      </c>
      <c r="R847" t="s">
        <v>6018</v>
      </c>
      <c r="S847" t="s">
        <v>6019</v>
      </c>
      <c r="T847" t="s">
        <v>6028</v>
      </c>
      <c r="U847" t="s">
        <v>6029</v>
      </c>
      <c r="AA847" t="s">
        <v>2832</v>
      </c>
    </row>
    <row r="848" spans="1:27" x14ac:dyDescent="0.3">
      <c r="A848" t="s">
        <v>1933</v>
      </c>
      <c r="E848">
        <v>52</v>
      </c>
      <c r="F848">
        <v>38</v>
      </c>
      <c r="G848" s="3">
        <v>90</v>
      </c>
      <c r="I848">
        <v>50</v>
      </c>
      <c r="L848">
        <v>301</v>
      </c>
      <c r="M848">
        <v>351</v>
      </c>
      <c r="P848" t="s">
        <v>3949</v>
      </c>
      <c r="Q848" t="s">
        <v>4138</v>
      </c>
      <c r="R848" t="s">
        <v>6018</v>
      </c>
      <c r="S848" t="s">
        <v>6019</v>
      </c>
      <c r="T848" t="s">
        <v>6030</v>
      </c>
      <c r="U848" t="s">
        <v>6031</v>
      </c>
      <c r="AA848" t="s">
        <v>2833</v>
      </c>
    </row>
    <row r="849" spans="1:27" x14ac:dyDescent="0.3">
      <c r="A849" t="s">
        <v>1820</v>
      </c>
      <c r="B849">
        <v>36</v>
      </c>
      <c r="G849" s="3">
        <v>36</v>
      </c>
      <c r="P849" t="s">
        <v>3949</v>
      </c>
      <c r="Q849" t="s">
        <v>4138</v>
      </c>
      <c r="R849" t="s">
        <v>6018</v>
      </c>
      <c r="S849" t="s">
        <v>6019</v>
      </c>
      <c r="T849" t="s">
        <v>6032</v>
      </c>
      <c r="U849" t="s">
        <v>6033</v>
      </c>
      <c r="AA849" t="s">
        <v>2834</v>
      </c>
    </row>
    <row r="850" spans="1:27" x14ac:dyDescent="0.3">
      <c r="A850" t="s">
        <v>1745</v>
      </c>
      <c r="D850">
        <v>60</v>
      </c>
      <c r="G850" s="3">
        <v>60</v>
      </c>
      <c r="P850" t="s">
        <v>3949</v>
      </c>
      <c r="Q850" t="s">
        <v>4138</v>
      </c>
      <c r="R850" t="s">
        <v>6018</v>
      </c>
      <c r="S850" t="s">
        <v>6019</v>
      </c>
      <c r="T850" t="s">
        <v>6034</v>
      </c>
      <c r="U850" t="s">
        <v>6035</v>
      </c>
      <c r="AA850" t="s">
        <v>2835</v>
      </c>
    </row>
    <row r="851" spans="1:27" x14ac:dyDescent="0.3">
      <c r="A851" t="s">
        <v>1873</v>
      </c>
      <c r="H851">
        <v>16</v>
      </c>
      <c r="M851">
        <v>16</v>
      </c>
      <c r="P851" t="s">
        <v>3949</v>
      </c>
      <c r="Q851" t="s">
        <v>4138</v>
      </c>
      <c r="R851" t="s">
        <v>6018</v>
      </c>
      <c r="S851" t="s">
        <v>6019</v>
      </c>
      <c r="T851" t="s">
        <v>6036</v>
      </c>
      <c r="U851" t="s">
        <v>6037</v>
      </c>
      <c r="AA851" t="s">
        <v>2836</v>
      </c>
    </row>
    <row r="852" spans="1:27" x14ac:dyDescent="0.3">
      <c r="A852" t="s">
        <v>4</v>
      </c>
      <c r="J852">
        <v>11</v>
      </c>
      <c r="M852">
        <v>11</v>
      </c>
      <c r="P852" t="s">
        <v>4206</v>
      </c>
      <c r="Q852" t="s">
        <v>6038</v>
      </c>
      <c r="R852" t="s">
        <v>6039</v>
      </c>
      <c r="S852" t="s">
        <v>6040</v>
      </c>
      <c r="T852" t="s">
        <v>6041</v>
      </c>
      <c r="U852" t="s">
        <v>6042</v>
      </c>
      <c r="W852" t="s">
        <v>8784</v>
      </c>
      <c r="X852" t="s">
        <v>8610</v>
      </c>
      <c r="Y852" t="s">
        <v>8611</v>
      </c>
      <c r="AA852" t="s">
        <v>2837</v>
      </c>
    </row>
    <row r="853" spans="1:27" x14ac:dyDescent="0.3">
      <c r="A853" t="s">
        <v>1705</v>
      </c>
      <c r="D853">
        <v>70</v>
      </c>
      <c r="G853" s="3">
        <v>70</v>
      </c>
      <c r="P853" t="s">
        <v>3949</v>
      </c>
      <c r="Q853" t="s">
        <v>4138</v>
      </c>
      <c r="R853" t="s">
        <v>6043</v>
      </c>
      <c r="S853" t="s">
        <v>6044</v>
      </c>
      <c r="T853" t="s">
        <v>6045</v>
      </c>
      <c r="U853" t="s">
        <v>6046</v>
      </c>
      <c r="W853" t="s">
        <v>8987</v>
      </c>
      <c r="X853" t="s">
        <v>8610</v>
      </c>
      <c r="Y853" t="s">
        <v>8611</v>
      </c>
      <c r="AA853" t="s">
        <v>2838</v>
      </c>
    </row>
    <row r="854" spans="1:27" x14ac:dyDescent="0.3">
      <c r="A854" t="s">
        <v>1858</v>
      </c>
      <c r="I854">
        <v>13</v>
      </c>
      <c r="J854">
        <v>11</v>
      </c>
      <c r="M854">
        <v>24</v>
      </c>
      <c r="P854" t="s">
        <v>3949</v>
      </c>
      <c r="Q854" t="s">
        <v>4138</v>
      </c>
      <c r="R854" t="s">
        <v>6043</v>
      </c>
      <c r="S854" t="s">
        <v>6047</v>
      </c>
      <c r="T854" t="s">
        <v>6048</v>
      </c>
      <c r="U854" t="s">
        <v>6049</v>
      </c>
      <c r="AA854" t="s">
        <v>2839</v>
      </c>
    </row>
    <row r="855" spans="1:27" x14ac:dyDescent="0.3">
      <c r="A855" t="s">
        <v>1758</v>
      </c>
      <c r="D855">
        <v>2</v>
      </c>
      <c r="G855" s="3">
        <v>2</v>
      </c>
      <c r="P855" t="s">
        <v>3949</v>
      </c>
      <c r="Q855" t="s">
        <v>4138</v>
      </c>
      <c r="R855" t="s">
        <v>6043</v>
      </c>
      <c r="S855" t="s">
        <v>6050</v>
      </c>
      <c r="T855" t="s">
        <v>6051</v>
      </c>
      <c r="U855" t="s">
        <v>6052</v>
      </c>
      <c r="AA855" t="s">
        <v>2840</v>
      </c>
    </row>
    <row r="856" spans="1:27" x14ac:dyDescent="0.3">
      <c r="A856" t="s">
        <v>1930</v>
      </c>
      <c r="E856">
        <v>140</v>
      </c>
      <c r="G856" s="3">
        <v>140</v>
      </c>
      <c r="P856" t="s">
        <v>3949</v>
      </c>
      <c r="Q856" t="s">
        <v>4138</v>
      </c>
      <c r="R856" t="s">
        <v>6043</v>
      </c>
      <c r="S856" t="s">
        <v>6047</v>
      </c>
      <c r="T856" t="s">
        <v>6053</v>
      </c>
      <c r="U856" t="s">
        <v>6054</v>
      </c>
      <c r="AA856" t="s">
        <v>2841</v>
      </c>
    </row>
    <row r="857" spans="1:27" x14ac:dyDescent="0.3">
      <c r="A857" t="s">
        <v>1829</v>
      </c>
      <c r="D857">
        <v>177</v>
      </c>
      <c r="G857" s="3">
        <v>177</v>
      </c>
      <c r="O857">
        <v>94</v>
      </c>
      <c r="P857" t="s">
        <v>3949</v>
      </c>
      <c r="Q857" t="s">
        <v>4138</v>
      </c>
      <c r="R857" t="s">
        <v>6043</v>
      </c>
      <c r="S857" t="s">
        <v>6055</v>
      </c>
      <c r="T857" t="s">
        <v>6056</v>
      </c>
      <c r="U857" t="s">
        <v>6057</v>
      </c>
      <c r="V857" t="s">
        <v>9001</v>
      </c>
      <c r="AA857" t="s">
        <v>2842</v>
      </c>
    </row>
    <row r="858" spans="1:27" x14ac:dyDescent="0.3">
      <c r="A858" t="s">
        <v>1782</v>
      </c>
      <c r="F858">
        <v>412</v>
      </c>
      <c r="G858" s="3">
        <v>412</v>
      </c>
      <c r="P858" t="s">
        <v>3949</v>
      </c>
      <c r="Q858" t="s">
        <v>4138</v>
      </c>
      <c r="R858" t="s">
        <v>6043</v>
      </c>
      <c r="S858" t="s">
        <v>6058</v>
      </c>
      <c r="T858" t="s">
        <v>6059</v>
      </c>
      <c r="U858" t="s">
        <v>6060</v>
      </c>
      <c r="W858" t="s">
        <v>8995</v>
      </c>
      <c r="X858" t="s">
        <v>8610</v>
      </c>
      <c r="Y858" t="s">
        <v>8611</v>
      </c>
      <c r="AA858" t="s">
        <v>2843</v>
      </c>
    </row>
    <row r="859" spans="1:27" x14ac:dyDescent="0.3">
      <c r="A859" t="s">
        <v>1713</v>
      </c>
      <c r="C859">
        <v>71</v>
      </c>
      <c r="D859">
        <v>257</v>
      </c>
      <c r="G859" s="3">
        <v>328</v>
      </c>
      <c r="I859">
        <v>52</v>
      </c>
      <c r="J859">
        <v>35</v>
      </c>
      <c r="M859">
        <v>87</v>
      </c>
      <c r="P859" t="s">
        <v>3949</v>
      </c>
      <c r="Q859" t="s">
        <v>4138</v>
      </c>
      <c r="R859" t="s">
        <v>6043</v>
      </c>
      <c r="S859" t="s">
        <v>6061</v>
      </c>
      <c r="T859" t="s">
        <v>6062</v>
      </c>
      <c r="U859" t="s">
        <v>6063</v>
      </c>
      <c r="AA859" t="s">
        <v>2844</v>
      </c>
    </row>
    <row r="860" spans="1:27" x14ac:dyDescent="0.3">
      <c r="A860" t="s">
        <v>1731</v>
      </c>
      <c r="E860">
        <v>44</v>
      </c>
      <c r="G860" s="3">
        <v>44</v>
      </c>
      <c r="K860">
        <v>3</v>
      </c>
      <c r="L860">
        <v>61</v>
      </c>
      <c r="M860">
        <v>64</v>
      </c>
      <c r="P860" t="s">
        <v>3949</v>
      </c>
      <c r="Q860" t="s">
        <v>4138</v>
      </c>
      <c r="R860" t="s">
        <v>6043</v>
      </c>
      <c r="S860" t="s">
        <v>6064</v>
      </c>
      <c r="T860" t="s">
        <v>6065</v>
      </c>
      <c r="U860" t="s">
        <v>6066</v>
      </c>
      <c r="AA860" t="s">
        <v>2845</v>
      </c>
    </row>
    <row r="861" spans="1:27" x14ac:dyDescent="0.3">
      <c r="A861" t="s">
        <v>1732</v>
      </c>
      <c r="C861">
        <v>210</v>
      </c>
      <c r="D861">
        <v>66</v>
      </c>
      <c r="E861">
        <v>10</v>
      </c>
      <c r="G861" s="3">
        <v>286</v>
      </c>
      <c r="H861">
        <v>88</v>
      </c>
      <c r="I861">
        <v>7</v>
      </c>
      <c r="M861">
        <v>95</v>
      </c>
      <c r="P861" t="s">
        <v>3949</v>
      </c>
      <c r="Q861" t="s">
        <v>4138</v>
      </c>
      <c r="R861" t="s">
        <v>6043</v>
      </c>
      <c r="S861" t="s">
        <v>6067</v>
      </c>
      <c r="T861" t="s">
        <v>6068</v>
      </c>
      <c r="U861" t="s">
        <v>6069</v>
      </c>
      <c r="AA861" t="s">
        <v>2846</v>
      </c>
    </row>
    <row r="862" spans="1:27" x14ac:dyDescent="0.3">
      <c r="A862" t="s">
        <v>1672</v>
      </c>
      <c r="E862">
        <v>12</v>
      </c>
      <c r="G862" s="3">
        <v>12</v>
      </c>
      <c r="L862">
        <v>5</v>
      </c>
      <c r="M862">
        <v>5</v>
      </c>
      <c r="P862" t="s">
        <v>3949</v>
      </c>
      <c r="Q862" t="s">
        <v>4138</v>
      </c>
      <c r="R862" t="s">
        <v>6043</v>
      </c>
      <c r="S862" t="s">
        <v>6070</v>
      </c>
      <c r="T862" t="s">
        <v>6071</v>
      </c>
      <c r="U862" t="s">
        <v>6072</v>
      </c>
      <c r="V862" t="s">
        <v>9466</v>
      </c>
      <c r="AA862" t="s">
        <v>2847</v>
      </c>
    </row>
    <row r="863" spans="1:27" x14ac:dyDescent="0.3">
      <c r="A863" t="s">
        <v>1950</v>
      </c>
      <c r="D863">
        <v>303</v>
      </c>
      <c r="E863">
        <v>32</v>
      </c>
      <c r="G863" s="3">
        <v>335</v>
      </c>
      <c r="L863">
        <v>6</v>
      </c>
      <c r="M863">
        <v>6</v>
      </c>
      <c r="P863" t="s">
        <v>3949</v>
      </c>
      <c r="Q863" t="s">
        <v>4138</v>
      </c>
      <c r="R863" t="s">
        <v>6043</v>
      </c>
      <c r="S863" t="s">
        <v>6073</v>
      </c>
      <c r="T863" t="s">
        <v>6074</v>
      </c>
      <c r="U863" t="s">
        <v>6075</v>
      </c>
      <c r="W863" t="s">
        <v>9021</v>
      </c>
      <c r="X863" t="s">
        <v>8610</v>
      </c>
      <c r="Y863" t="s">
        <v>8611</v>
      </c>
      <c r="AA863" t="s">
        <v>2848</v>
      </c>
    </row>
    <row r="864" spans="1:27" x14ac:dyDescent="0.3">
      <c r="A864" t="s">
        <v>1892</v>
      </c>
      <c r="C864">
        <v>196</v>
      </c>
      <c r="G864" s="3">
        <v>196</v>
      </c>
      <c r="I864">
        <v>221</v>
      </c>
      <c r="K864">
        <v>5</v>
      </c>
      <c r="L864">
        <v>117</v>
      </c>
      <c r="M864">
        <v>343</v>
      </c>
      <c r="P864" t="s">
        <v>3949</v>
      </c>
      <c r="Q864" t="s">
        <v>4138</v>
      </c>
      <c r="R864" t="s">
        <v>6043</v>
      </c>
      <c r="S864" t="s">
        <v>6076</v>
      </c>
      <c r="T864" t="s">
        <v>6077</v>
      </c>
      <c r="U864" t="s">
        <v>6078</v>
      </c>
      <c r="W864" t="s">
        <v>8987</v>
      </c>
      <c r="X864" t="s">
        <v>8610</v>
      </c>
      <c r="Y864" t="s">
        <v>8611</v>
      </c>
      <c r="AA864" t="s">
        <v>2849</v>
      </c>
    </row>
    <row r="865" spans="1:27" x14ac:dyDescent="0.3">
      <c r="A865" t="s">
        <v>1723</v>
      </c>
      <c r="L865">
        <v>15</v>
      </c>
      <c r="M865">
        <v>15</v>
      </c>
      <c r="P865" t="s">
        <v>3949</v>
      </c>
      <c r="Q865" t="s">
        <v>4138</v>
      </c>
      <c r="R865" t="s">
        <v>6043</v>
      </c>
      <c r="S865" t="s">
        <v>6079</v>
      </c>
      <c r="T865" t="s">
        <v>6080</v>
      </c>
      <c r="U865" t="s">
        <v>6081</v>
      </c>
      <c r="W865" t="s">
        <v>9020</v>
      </c>
      <c r="X865" t="s">
        <v>8610</v>
      </c>
      <c r="Y865" t="s">
        <v>8611</v>
      </c>
      <c r="AA865" t="s">
        <v>2850</v>
      </c>
    </row>
    <row r="866" spans="1:27" x14ac:dyDescent="0.3">
      <c r="A866" t="s">
        <v>1912</v>
      </c>
      <c r="I866">
        <v>82</v>
      </c>
      <c r="M866">
        <v>82</v>
      </c>
      <c r="P866" t="s">
        <v>3949</v>
      </c>
      <c r="Q866" t="s">
        <v>4138</v>
      </c>
      <c r="R866" t="s">
        <v>6043</v>
      </c>
      <c r="S866" t="s">
        <v>6082</v>
      </c>
      <c r="T866" t="s">
        <v>6083</v>
      </c>
      <c r="U866" t="s">
        <v>6084</v>
      </c>
      <c r="V866" t="s">
        <v>9003</v>
      </c>
      <c r="W866" t="s">
        <v>8987</v>
      </c>
      <c r="X866" t="s">
        <v>8610</v>
      </c>
      <c r="Y866" t="s">
        <v>8611</v>
      </c>
      <c r="AA866" t="s">
        <v>2851</v>
      </c>
    </row>
    <row r="867" spans="1:27" x14ac:dyDescent="0.3">
      <c r="A867" t="s">
        <v>1825</v>
      </c>
      <c r="E867">
        <v>2</v>
      </c>
      <c r="G867" s="3">
        <v>2</v>
      </c>
      <c r="P867" t="s">
        <v>3949</v>
      </c>
      <c r="Q867" t="s">
        <v>4138</v>
      </c>
      <c r="R867" t="s">
        <v>6043</v>
      </c>
      <c r="S867" t="s">
        <v>6085</v>
      </c>
      <c r="T867" t="s">
        <v>6086</v>
      </c>
      <c r="U867" t="s">
        <v>6087</v>
      </c>
      <c r="V867" t="s">
        <v>9466</v>
      </c>
      <c r="AA867" t="s">
        <v>2852</v>
      </c>
    </row>
    <row r="868" spans="1:27" x14ac:dyDescent="0.3">
      <c r="A868" t="s">
        <v>1894</v>
      </c>
      <c r="F868">
        <v>22</v>
      </c>
      <c r="G868" s="3">
        <v>22</v>
      </c>
      <c r="L868">
        <v>46</v>
      </c>
      <c r="M868">
        <v>46</v>
      </c>
      <c r="P868" t="s">
        <v>3949</v>
      </c>
      <c r="Q868" t="s">
        <v>4138</v>
      </c>
      <c r="R868" t="s">
        <v>6043</v>
      </c>
      <c r="S868" t="s">
        <v>6061</v>
      </c>
      <c r="T868" t="s">
        <v>6088</v>
      </c>
      <c r="U868" t="s">
        <v>6089</v>
      </c>
      <c r="Y868" t="s">
        <v>8624</v>
      </c>
      <c r="AA868" t="s">
        <v>2853</v>
      </c>
    </row>
    <row r="869" spans="1:27" x14ac:dyDescent="0.3">
      <c r="A869" t="s">
        <v>1706</v>
      </c>
      <c r="D869">
        <v>13</v>
      </c>
      <c r="G869" s="3">
        <v>13</v>
      </c>
      <c r="P869" t="s">
        <v>3949</v>
      </c>
      <c r="Q869" t="s">
        <v>4138</v>
      </c>
      <c r="R869" t="s">
        <v>6043</v>
      </c>
      <c r="S869" t="s">
        <v>6047</v>
      </c>
      <c r="T869" t="s">
        <v>6090</v>
      </c>
      <c r="U869" t="s">
        <v>6091</v>
      </c>
      <c r="AA869" t="s">
        <v>2854</v>
      </c>
    </row>
    <row r="870" spans="1:27" x14ac:dyDescent="0.3">
      <c r="A870" t="s">
        <v>1921</v>
      </c>
      <c r="C870">
        <v>21</v>
      </c>
      <c r="G870" s="3">
        <v>21</v>
      </c>
      <c r="H870">
        <v>14</v>
      </c>
      <c r="I870">
        <v>17</v>
      </c>
      <c r="M870">
        <v>31</v>
      </c>
      <c r="P870" t="s">
        <v>3949</v>
      </c>
      <c r="Q870" t="s">
        <v>4138</v>
      </c>
      <c r="R870" t="s">
        <v>6043</v>
      </c>
      <c r="S870" t="s">
        <v>6092</v>
      </c>
      <c r="T870" t="s">
        <v>6093</v>
      </c>
      <c r="U870" t="s">
        <v>6094</v>
      </c>
      <c r="W870" t="s">
        <v>9022</v>
      </c>
      <c r="X870" t="s">
        <v>8610</v>
      </c>
      <c r="Y870" t="s">
        <v>8611</v>
      </c>
      <c r="AA870" t="s">
        <v>2855</v>
      </c>
    </row>
    <row r="871" spans="1:27" x14ac:dyDescent="0.3">
      <c r="A871" t="s">
        <v>1810</v>
      </c>
      <c r="L871">
        <v>8</v>
      </c>
      <c r="M871">
        <v>8</v>
      </c>
      <c r="P871" t="s">
        <v>3949</v>
      </c>
      <c r="Q871" t="s">
        <v>4138</v>
      </c>
      <c r="R871" t="s">
        <v>6043</v>
      </c>
      <c r="S871" t="s">
        <v>6070</v>
      </c>
      <c r="T871" t="s">
        <v>6095</v>
      </c>
      <c r="U871" t="s">
        <v>6095</v>
      </c>
      <c r="AA871" t="s">
        <v>2856</v>
      </c>
    </row>
    <row r="872" spans="1:27" x14ac:dyDescent="0.3">
      <c r="A872" t="s">
        <v>1734</v>
      </c>
      <c r="J872">
        <v>2</v>
      </c>
      <c r="M872">
        <v>2</v>
      </c>
      <c r="P872" t="s">
        <v>3949</v>
      </c>
      <c r="Q872" t="s">
        <v>4138</v>
      </c>
      <c r="R872" t="s">
        <v>6043</v>
      </c>
      <c r="S872" t="s">
        <v>6096</v>
      </c>
      <c r="T872" t="s">
        <v>6097</v>
      </c>
      <c r="U872" t="s">
        <v>6097</v>
      </c>
      <c r="V872" t="s">
        <v>9466</v>
      </c>
      <c r="AA872" t="s">
        <v>2857</v>
      </c>
    </row>
    <row r="873" spans="1:27" x14ac:dyDescent="0.3">
      <c r="A873" t="s">
        <v>1689</v>
      </c>
      <c r="F873">
        <v>21</v>
      </c>
      <c r="G873" s="3">
        <v>21</v>
      </c>
      <c r="J873">
        <v>15</v>
      </c>
      <c r="K873">
        <v>3</v>
      </c>
      <c r="L873">
        <v>14</v>
      </c>
      <c r="M873">
        <v>32</v>
      </c>
      <c r="P873" t="s">
        <v>3949</v>
      </c>
      <c r="Q873" t="s">
        <v>4138</v>
      </c>
      <c r="R873" t="s">
        <v>6043</v>
      </c>
      <c r="S873" t="s">
        <v>6098</v>
      </c>
      <c r="T873" t="s">
        <v>6099</v>
      </c>
      <c r="U873" t="s">
        <v>6100</v>
      </c>
      <c r="W873" t="s">
        <v>8997</v>
      </c>
      <c r="X873" t="s">
        <v>8610</v>
      </c>
      <c r="Y873" t="s">
        <v>8611</v>
      </c>
      <c r="AA873" t="s">
        <v>2858</v>
      </c>
    </row>
    <row r="874" spans="1:27" x14ac:dyDescent="0.3">
      <c r="A874" t="s">
        <v>1687</v>
      </c>
      <c r="B874">
        <v>4</v>
      </c>
      <c r="G874" s="3">
        <v>4</v>
      </c>
      <c r="P874" t="s">
        <v>3949</v>
      </c>
      <c r="Q874" t="s">
        <v>4138</v>
      </c>
      <c r="R874" t="s">
        <v>6043</v>
      </c>
      <c r="S874" t="s">
        <v>6101</v>
      </c>
      <c r="T874" t="s">
        <v>6102</v>
      </c>
      <c r="U874" t="s">
        <v>6103</v>
      </c>
      <c r="V874" t="s">
        <v>9466</v>
      </c>
      <c r="AA874" t="s">
        <v>2859</v>
      </c>
    </row>
    <row r="875" spans="1:27" x14ac:dyDescent="0.3">
      <c r="A875" t="s">
        <v>1681</v>
      </c>
      <c r="D875">
        <v>160</v>
      </c>
      <c r="G875" s="3">
        <v>160</v>
      </c>
      <c r="J875">
        <v>3</v>
      </c>
      <c r="M875">
        <v>3</v>
      </c>
      <c r="P875" t="s">
        <v>3949</v>
      </c>
      <c r="Q875" t="s">
        <v>4138</v>
      </c>
      <c r="R875" t="s">
        <v>6043</v>
      </c>
      <c r="S875" t="s">
        <v>6104</v>
      </c>
      <c r="T875" t="s">
        <v>6105</v>
      </c>
      <c r="U875" t="s">
        <v>6106</v>
      </c>
      <c r="W875" t="s">
        <v>8642</v>
      </c>
      <c r="X875" t="s">
        <v>8610</v>
      </c>
      <c r="Y875" t="s">
        <v>8611</v>
      </c>
      <c r="AA875" t="s">
        <v>2860</v>
      </c>
    </row>
    <row r="876" spans="1:27" x14ac:dyDescent="0.3">
      <c r="A876" t="s">
        <v>1900</v>
      </c>
      <c r="D876">
        <v>111</v>
      </c>
      <c r="G876" s="3">
        <v>111</v>
      </c>
      <c r="I876">
        <v>160</v>
      </c>
      <c r="M876">
        <v>160</v>
      </c>
      <c r="P876" t="s">
        <v>3949</v>
      </c>
      <c r="Q876" t="s">
        <v>4138</v>
      </c>
      <c r="R876" t="s">
        <v>6043</v>
      </c>
      <c r="S876" t="s">
        <v>6047</v>
      </c>
      <c r="T876" t="s">
        <v>6107</v>
      </c>
      <c r="U876" t="s">
        <v>6108</v>
      </c>
      <c r="AA876" t="s">
        <v>2861</v>
      </c>
    </row>
    <row r="877" spans="1:27" x14ac:dyDescent="0.3">
      <c r="A877" t="s">
        <v>1690</v>
      </c>
      <c r="F877">
        <v>28</v>
      </c>
      <c r="G877" s="3">
        <v>28</v>
      </c>
      <c r="P877" t="s">
        <v>3949</v>
      </c>
      <c r="Q877" t="s">
        <v>4138</v>
      </c>
      <c r="R877" t="s">
        <v>6043</v>
      </c>
      <c r="S877" t="s">
        <v>6109</v>
      </c>
      <c r="T877" t="s">
        <v>6110</v>
      </c>
      <c r="U877" t="s">
        <v>6111</v>
      </c>
      <c r="V877" t="s">
        <v>9466</v>
      </c>
      <c r="AA877" t="s">
        <v>2862</v>
      </c>
    </row>
    <row r="878" spans="1:27" x14ac:dyDescent="0.3">
      <c r="A878" t="s">
        <v>1791</v>
      </c>
      <c r="C878">
        <v>223</v>
      </c>
      <c r="G878" s="3">
        <v>223</v>
      </c>
      <c r="I878">
        <v>40</v>
      </c>
      <c r="M878">
        <v>40</v>
      </c>
      <c r="P878" t="s">
        <v>3949</v>
      </c>
      <c r="Q878" t="s">
        <v>4138</v>
      </c>
      <c r="R878" t="s">
        <v>6043</v>
      </c>
      <c r="S878" t="s">
        <v>6112</v>
      </c>
      <c r="T878" t="s">
        <v>6113</v>
      </c>
      <c r="U878" t="s">
        <v>6114</v>
      </c>
      <c r="W878" t="s">
        <v>9023</v>
      </c>
      <c r="X878" t="s">
        <v>8610</v>
      </c>
      <c r="Y878" t="s">
        <v>8611</v>
      </c>
      <c r="AA878" t="s">
        <v>2863</v>
      </c>
    </row>
    <row r="879" spans="1:27" x14ac:dyDescent="0.3">
      <c r="A879" t="s">
        <v>1871</v>
      </c>
      <c r="E879">
        <v>32</v>
      </c>
      <c r="F879">
        <v>13</v>
      </c>
      <c r="G879" s="3">
        <v>45</v>
      </c>
      <c r="P879" t="s">
        <v>3949</v>
      </c>
      <c r="Q879" t="s">
        <v>4138</v>
      </c>
      <c r="R879" t="s">
        <v>6043</v>
      </c>
      <c r="S879" t="s">
        <v>6061</v>
      </c>
      <c r="T879" t="s">
        <v>6115</v>
      </c>
      <c r="U879" t="s">
        <v>6116</v>
      </c>
      <c r="AA879" t="s">
        <v>2864</v>
      </c>
    </row>
    <row r="880" spans="1:27" x14ac:dyDescent="0.3">
      <c r="A880" t="s">
        <v>1796</v>
      </c>
      <c r="D880">
        <v>32</v>
      </c>
      <c r="G880" s="3">
        <v>32</v>
      </c>
      <c r="I880">
        <v>16</v>
      </c>
      <c r="J880">
        <v>28</v>
      </c>
      <c r="M880">
        <v>44</v>
      </c>
      <c r="P880" t="s">
        <v>3949</v>
      </c>
      <c r="Q880" t="s">
        <v>4138</v>
      </c>
      <c r="R880" t="s">
        <v>6043</v>
      </c>
      <c r="S880" t="s">
        <v>6067</v>
      </c>
      <c r="T880" t="s">
        <v>6117</v>
      </c>
      <c r="U880" t="s">
        <v>6118</v>
      </c>
      <c r="AA880" t="s">
        <v>2865</v>
      </c>
    </row>
    <row r="881" spans="1:27" x14ac:dyDescent="0.3">
      <c r="A881" t="s">
        <v>1792</v>
      </c>
      <c r="C881">
        <v>30</v>
      </c>
      <c r="G881" s="3">
        <v>30</v>
      </c>
      <c r="I881">
        <v>10</v>
      </c>
      <c r="M881">
        <v>10</v>
      </c>
      <c r="P881" t="s">
        <v>3949</v>
      </c>
      <c r="Q881" t="s">
        <v>4138</v>
      </c>
      <c r="R881" t="s">
        <v>6043</v>
      </c>
      <c r="S881" t="s">
        <v>6097</v>
      </c>
      <c r="T881" t="s">
        <v>6097</v>
      </c>
      <c r="U881" t="s">
        <v>6097</v>
      </c>
      <c r="AA881" t="s">
        <v>2866</v>
      </c>
    </row>
    <row r="882" spans="1:27" x14ac:dyDescent="0.3">
      <c r="A882" t="s">
        <v>1730</v>
      </c>
      <c r="E882">
        <v>6</v>
      </c>
      <c r="G882" s="3">
        <v>6</v>
      </c>
      <c r="P882" t="s">
        <v>3949</v>
      </c>
      <c r="Q882" t="s">
        <v>4138</v>
      </c>
      <c r="R882" t="s">
        <v>6043</v>
      </c>
      <c r="S882" t="s">
        <v>6119</v>
      </c>
      <c r="T882" t="s">
        <v>6120</v>
      </c>
      <c r="U882" t="s">
        <v>6121</v>
      </c>
      <c r="V882" t="s">
        <v>9466</v>
      </c>
      <c r="AA882" t="s">
        <v>2867</v>
      </c>
    </row>
    <row r="883" spans="1:27" x14ac:dyDescent="0.3">
      <c r="A883" t="s">
        <v>1772</v>
      </c>
      <c r="B883">
        <v>84</v>
      </c>
      <c r="D883">
        <v>267</v>
      </c>
      <c r="E883">
        <v>8</v>
      </c>
      <c r="F883">
        <v>24</v>
      </c>
      <c r="G883" s="3">
        <v>383</v>
      </c>
      <c r="I883">
        <v>20</v>
      </c>
      <c r="J883">
        <v>14</v>
      </c>
      <c r="L883">
        <v>372</v>
      </c>
      <c r="M883">
        <v>406</v>
      </c>
      <c r="P883" t="s">
        <v>3949</v>
      </c>
      <c r="Q883" t="s">
        <v>4138</v>
      </c>
      <c r="R883" t="s">
        <v>6043</v>
      </c>
      <c r="S883" t="s">
        <v>6122</v>
      </c>
      <c r="T883" t="s">
        <v>6123</v>
      </c>
      <c r="U883" t="s">
        <v>6124</v>
      </c>
      <c r="W883" t="s">
        <v>8987</v>
      </c>
      <c r="X883" t="s">
        <v>8610</v>
      </c>
      <c r="Y883" t="s">
        <v>8611</v>
      </c>
      <c r="AA883" t="s">
        <v>2868</v>
      </c>
    </row>
    <row r="884" spans="1:27" x14ac:dyDescent="0.3">
      <c r="A884" t="s">
        <v>1924</v>
      </c>
      <c r="F884">
        <v>10</v>
      </c>
      <c r="G884" s="3">
        <v>10</v>
      </c>
      <c r="I884">
        <v>2</v>
      </c>
      <c r="L884">
        <v>50</v>
      </c>
      <c r="M884">
        <v>52</v>
      </c>
      <c r="P884" t="s">
        <v>3949</v>
      </c>
      <c r="Q884" t="s">
        <v>4138</v>
      </c>
      <c r="R884" t="s">
        <v>6043</v>
      </c>
      <c r="S884" t="s">
        <v>6125</v>
      </c>
      <c r="T884" t="s">
        <v>6126</v>
      </c>
      <c r="U884" t="s">
        <v>6127</v>
      </c>
      <c r="W884" t="s">
        <v>8998</v>
      </c>
      <c r="X884" t="s">
        <v>8610</v>
      </c>
      <c r="Y884" t="s">
        <v>8611</v>
      </c>
      <c r="AA884" t="s">
        <v>2869</v>
      </c>
    </row>
    <row r="885" spans="1:27" x14ac:dyDescent="0.3">
      <c r="A885" t="s">
        <v>1658</v>
      </c>
      <c r="E885">
        <v>214</v>
      </c>
      <c r="G885" s="3">
        <v>214</v>
      </c>
      <c r="L885">
        <v>59</v>
      </c>
      <c r="M885">
        <v>59</v>
      </c>
      <c r="P885" t="s">
        <v>3949</v>
      </c>
      <c r="Q885" t="s">
        <v>4138</v>
      </c>
      <c r="R885" t="s">
        <v>6043</v>
      </c>
      <c r="S885" t="s">
        <v>6128</v>
      </c>
      <c r="T885" t="s">
        <v>6129</v>
      </c>
      <c r="U885" t="s">
        <v>6130</v>
      </c>
      <c r="AA885" t="s">
        <v>2870</v>
      </c>
    </row>
    <row r="886" spans="1:27" x14ac:dyDescent="0.3">
      <c r="A886" t="s">
        <v>1780</v>
      </c>
      <c r="B886">
        <v>6</v>
      </c>
      <c r="C886">
        <v>10</v>
      </c>
      <c r="D886">
        <v>12</v>
      </c>
      <c r="E886">
        <v>68</v>
      </c>
      <c r="F886">
        <v>11</v>
      </c>
      <c r="G886" s="3">
        <v>107</v>
      </c>
      <c r="H886">
        <v>67</v>
      </c>
      <c r="I886">
        <v>19</v>
      </c>
      <c r="J886">
        <v>20</v>
      </c>
      <c r="L886">
        <v>5</v>
      </c>
      <c r="M886">
        <v>111</v>
      </c>
      <c r="P886" t="s">
        <v>3949</v>
      </c>
      <c r="Q886" t="s">
        <v>4138</v>
      </c>
      <c r="R886" t="s">
        <v>6043</v>
      </c>
      <c r="S886" t="s">
        <v>6047</v>
      </c>
      <c r="T886" t="s">
        <v>6131</v>
      </c>
      <c r="U886" t="s">
        <v>6132</v>
      </c>
      <c r="AA886" t="s">
        <v>2871</v>
      </c>
    </row>
    <row r="887" spans="1:27" x14ac:dyDescent="0.3">
      <c r="A887" t="s">
        <v>1685</v>
      </c>
      <c r="F887">
        <v>90</v>
      </c>
      <c r="G887" s="3">
        <v>90</v>
      </c>
      <c r="L887">
        <v>163</v>
      </c>
      <c r="M887">
        <v>163</v>
      </c>
      <c r="P887" t="s">
        <v>3949</v>
      </c>
      <c r="Q887" t="s">
        <v>4138</v>
      </c>
      <c r="R887" t="s">
        <v>6043</v>
      </c>
      <c r="S887" t="s">
        <v>6133</v>
      </c>
      <c r="T887" t="s">
        <v>6134</v>
      </c>
      <c r="U887" t="s">
        <v>6135</v>
      </c>
      <c r="AA887" t="s">
        <v>2872</v>
      </c>
    </row>
    <row r="888" spans="1:27" x14ac:dyDescent="0.3">
      <c r="A888" t="s">
        <v>1651</v>
      </c>
      <c r="E888">
        <v>21</v>
      </c>
      <c r="G888" s="3">
        <v>21</v>
      </c>
      <c r="P888" t="s">
        <v>3949</v>
      </c>
      <c r="Q888" t="s">
        <v>4138</v>
      </c>
      <c r="R888" t="s">
        <v>6043</v>
      </c>
      <c r="S888" t="s">
        <v>6133</v>
      </c>
      <c r="T888" t="s">
        <v>6136</v>
      </c>
      <c r="U888" t="s">
        <v>6137</v>
      </c>
      <c r="W888" t="s">
        <v>8991</v>
      </c>
      <c r="X888" t="s">
        <v>8610</v>
      </c>
      <c r="Y888" t="s">
        <v>8611</v>
      </c>
      <c r="AA888" t="s">
        <v>2873</v>
      </c>
    </row>
    <row r="889" spans="1:27" x14ac:dyDescent="0.3">
      <c r="A889" t="s">
        <v>1691</v>
      </c>
      <c r="F889">
        <v>15</v>
      </c>
      <c r="G889" s="3">
        <v>15</v>
      </c>
      <c r="P889" t="s">
        <v>3949</v>
      </c>
      <c r="Q889" t="s">
        <v>4138</v>
      </c>
      <c r="R889" t="s">
        <v>6043</v>
      </c>
      <c r="S889" t="s">
        <v>6138</v>
      </c>
      <c r="T889" t="s">
        <v>6139</v>
      </c>
      <c r="U889" t="s">
        <v>6140</v>
      </c>
      <c r="AA889" t="s">
        <v>2874</v>
      </c>
    </row>
    <row r="890" spans="1:27" x14ac:dyDescent="0.3">
      <c r="A890" t="s">
        <v>1725</v>
      </c>
      <c r="F890">
        <v>28</v>
      </c>
      <c r="G890" s="3">
        <v>28</v>
      </c>
      <c r="P890" t="s">
        <v>3949</v>
      </c>
      <c r="Q890" t="s">
        <v>4138</v>
      </c>
      <c r="R890" t="s">
        <v>6043</v>
      </c>
      <c r="S890" t="s">
        <v>6109</v>
      </c>
      <c r="T890" t="s">
        <v>6141</v>
      </c>
      <c r="U890" t="s">
        <v>6142</v>
      </c>
      <c r="V890" t="s">
        <v>9466</v>
      </c>
      <c r="AA890" t="s">
        <v>2875</v>
      </c>
    </row>
    <row r="891" spans="1:27" x14ac:dyDescent="0.3">
      <c r="A891" t="s">
        <v>1744</v>
      </c>
      <c r="B891">
        <v>57</v>
      </c>
      <c r="C891">
        <v>13</v>
      </c>
      <c r="D891">
        <v>681</v>
      </c>
      <c r="E891">
        <v>339</v>
      </c>
      <c r="G891" s="3">
        <v>1090</v>
      </c>
      <c r="H891">
        <v>11</v>
      </c>
      <c r="I891">
        <v>28</v>
      </c>
      <c r="K891">
        <v>6</v>
      </c>
      <c r="M891">
        <v>45</v>
      </c>
      <c r="P891" t="s">
        <v>3949</v>
      </c>
      <c r="Q891" t="s">
        <v>4138</v>
      </c>
      <c r="R891" t="s">
        <v>6043</v>
      </c>
      <c r="S891" t="s">
        <v>6143</v>
      </c>
      <c r="T891" t="s">
        <v>6144</v>
      </c>
      <c r="U891" t="s">
        <v>6145</v>
      </c>
      <c r="W891" t="s">
        <v>8999</v>
      </c>
      <c r="X891" t="s">
        <v>8610</v>
      </c>
      <c r="Y891" t="s">
        <v>8611</v>
      </c>
      <c r="AA891" t="s">
        <v>2876</v>
      </c>
    </row>
    <row r="892" spans="1:27" x14ac:dyDescent="0.3">
      <c r="A892" t="s">
        <v>1883</v>
      </c>
      <c r="D892">
        <v>25</v>
      </c>
      <c r="G892" s="3">
        <v>25</v>
      </c>
      <c r="P892" t="s">
        <v>3949</v>
      </c>
      <c r="Q892" t="s">
        <v>4138</v>
      </c>
      <c r="R892" t="s">
        <v>6043</v>
      </c>
      <c r="S892" t="s">
        <v>6096</v>
      </c>
      <c r="T892" t="s">
        <v>6146</v>
      </c>
      <c r="U892" t="s">
        <v>6147</v>
      </c>
      <c r="V892" t="s">
        <v>9466</v>
      </c>
      <c r="AA892" t="s">
        <v>2877</v>
      </c>
    </row>
    <row r="893" spans="1:27" x14ac:dyDescent="0.3">
      <c r="A893" t="s">
        <v>1817</v>
      </c>
      <c r="J893">
        <v>6</v>
      </c>
      <c r="M893">
        <v>6</v>
      </c>
      <c r="P893" t="s">
        <v>3949</v>
      </c>
      <c r="Q893" t="s">
        <v>4138</v>
      </c>
      <c r="R893" t="s">
        <v>6043</v>
      </c>
      <c r="S893" t="s">
        <v>6079</v>
      </c>
      <c r="T893" t="s">
        <v>6148</v>
      </c>
      <c r="U893" t="s">
        <v>6149</v>
      </c>
      <c r="AA893" t="s">
        <v>2878</v>
      </c>
    </row>
    <row r="894" spans="1:27" x14ac:dyDescent="0.3">
      <c r="A894" t="s">
        <v>1667</v>
      </c>
      <c r="L894">
        <v>12</v>
      </c>
      <c r="M894">
        <v>12</v>
      </c>
      <c r="P894" t="s">
        <v>3949</v>
      </c>
      <c r="Q894" t="s">
        <v>4138</v>
      </c>
      <c r="R894" t="s">
        <v>6043</v>
      </c>
      <c r="S894" t="s">
        <v>6128</v>
      </c>
      <c r="T894" t="s">
        <v>6150</v>
      </c>
      <c r="U894" t="s">
        <v>6151</v>
      </c>
      <c r="AA894" t="s">
        <v>2879</v>
      </c>
    </row>
    <row r="895" spans="1:27" x14ac:dyDescent="0.3">
      <c r="A895" t="s">
        <v>1704</v>
      </c>
      <c r="C895">
        <v>35</v>
      </c>
      <c r="G895" s="3">
        <v>35</v>
      </c>
      <c r="P895" t="s">
        <v>3949</v>
      </c>
      <c r="Q895" t="s">
        <v>4138</v>
      </c>
      <c r="R895" t="s">
        <v>6043</v>
      </c>
      <c r="S895" t="s">
        <v>6076</v>
      </c>
      <c r="T895" t="s">
        <v>6152</v>
      </c>
      <c r="U895" t="s">
        <v>6153</v>
      </c>
      <c r="AA895" t="s">
        <v>2880</v>
      </c>
    </row>
    <row r="896" spans="1:27" x14ac:dyDescent="0.3">
      <c r="A896" t="s">
        <v>1953</v>
      </c>
      <c r="D896">
        <v>59</v>
      </c>
      <c r="G896" s="3">
        <v>59</v>
      </c>
      <c r="P896" t="s">
        <v>3949</v>
      </c>
      <c r="Q896" t="s">
        <v>4138</v>
      </c>
      <c r="R896" t="s">
        <v>6043</v>
      </c>
      <c r="S896" t="s">
        <v>6047</v>
      </c>
      <c r="T896" t="s">
        <v>6154</v>
      </c>
      <c r="U896" t="s">
        <v>6155</v>
      </c>
      <c r="AA896" t="s">
        <v>2881</v>
      </c>
    </row>
    <row r="897" spans="1:27" x14ac:dyDescent="0.3">
      <c r="A897" t="s">
        <v>1703</v>
      </c>
      <c r="D897">
        <v>149</v>
      </c>
      <c r="F897">
        <v>7</v>
      </c>
      <c r="G897" s="3">
        <v>156</v>
      </c>
      <c r="J897">
        <v>7</v>
      </c>
      <c r="M897">
        <v>7</v>
      </c>
      <c r="P897" t="s">
        <v>3949</v>
      </c>
      <c r="Q897" t="s">
        <v>4138</v>
      </c>
      <c r="R897" t="s">
        <v>6043</v>
      </c>
      <c r="S897" t="s">
        <v>6109</v>
      </c>
      <c r="T897" t="s">
        <v>6156</v>
      </c>
      <c r="U897" t="s">
        <v>6156</v>
      </c>
      <c r="AA897" t="s">
        <v>2882</v>
      </c>
    </row>
    <row r="898" spans="1:27" x14ac:dyDescent="0.3">
      <c r="A898" t="s">
        <v>1823</v>
      </c>
      <c r="D898">
        <v>9</v>
      </c>
      <c r="G898" s="3">
        <v>9</v>
      </c>
      <c r="L898">
        <v>4</v>
      </c>
      <c r="M898">
        <v>4</v>
      </c>
      <c r="P898" t="s">
        <v>3949</v>
      </c>
      <c r="Q898" t="s">
        <v>4138</v>
      </c>
      <c r="R898" t="s">
        <v>6043</v>
      </c>
      <c r="S898" t="s">
        <v>6157</v>
      </c>
      <c r="T898" t="s">
        <v>6158</v>
      </c>
      <c r="U898" t="s">
        <v>6159</v>
      </c>
      <c r="Y898" t="s">
        <v>8624</v>
      </c>
      <c r="AA898" t="s">
        <v>2883</v>
      </c>
    </row>
    <row r="899" spans="1:27" x14ac:dyDescent="0.3">
      <c r="A899" t="s">
        <v>1738</v>
      </c>
      <c r="D899">
        <v>328</v>
      </c>
      <c r="F899">
        <v>7</v>
      </c>
      <c r="G899" s="3">
        <v>335</v>
      </c>
      <c r="P899" t="s">
        <v>3949</v>
      </c>
      <c r="Q899" t="s">
        <v>4138</v>
      </c>
      <c r="R899" t="s">
        <v>6043</v>
      </c>
      <c r="S899" t="s">
        <v>6160</v>
      </c>
      <c r="T899" t="s">
        <v>6161</v>
      </c>
      <c r="U899" t="s">
        <v>6162</v>
      </c>
      <c r="W899" t="s">
        <v>8616</v>
      </c>
      <c r="X899" t="s">
        <v>8610</v>
      </c>
      <c r="Y899" t="s">
        <v>8611</v>
      </c>
      <c r="AA899" t="s">
        <v>2884</v>
      </c>
    </row>
    <row r="900" spans="1:27" x14ac:dyDescent="0.3">
      <c r="A900" t="s">
        <v>1683</v>
      </c>
      <c r="L900">
        <v>23</v>
      </c>
      <c r="M900">
        <v>23</v>
      </c>
      <c r="P900" t="s">
        <v>3949</v>
      </c>
      <c r="Q900" t="s">
        <v>4138</v>
      </c>
      <c r="R900" t="s">
        <v>6043</v>
      </c>
      <c r="S900" t="s">
        <v>6061</v>
      </c>
      <c r="T900" t="s">
        <v>6163</v>
      </c>
      <c r="U900" t="s">
        <v>6164</v>
      </c>
      <c r="V900" t="s">
        <v>9010</v>
      </c>
      <c r="AA900" t="s">
        <v>2885</v>
      </c>
    </row>
    <row r="901" spans="1:27" x14ac:dyDescent="0.3">
      <c r="A901" t="s">
        <v>1806</v>
      </c>
      <c r="C901">
        <v>10</v>
      </c>
      <c r="G901" s="3">
        <v>10</v>
      </c>
      <c r="L901">
        <v>11</v>
      </c>
      <c r="M901">
        <v>11</v>
      </c>
      <c r="P901" t="s">
        <v>3949</v>
      </c>
      <c r="Q901" t="s">
        <v>4138</v>
      </c>
      <c r="R901" t="s">
        <v>6043</v>
      </c>
      <c r="S901" t="s">
        <v>6047</v>
      </c>
      <c r="T901" t="s">
        <v>6165</v>
      </c>
      <c r="U901" t="s">
        <v>6166</v>
      </c>
      <c r="AA901" t="s">
        <v>2886</v>
      </c>
    </row>
    <row r="902" spans="1:27" x14ac:dyDescent="0.3">
      <c r="A902" t="s">
        <v>1814</v>
      </c>
      <c r="C902">
        <v>33</v>
      </c>
      <c r="D902">
        <v>132</v>
      </c>
      <c r="G902" s="3">
        <v>165</v>
      </c>
      <c r="P902" t="s">
        <v>3949</v>
      </c>
      <c r="Q902" t="s">
        <v>4138</v>
      </c>
      <c r="R902" t="s">
        <v>6043</v>
      </c>
      <c r="S902" t="s">
        <v>6047</v>
      </c>
      <c r="T902" t="s">
        <v>6167</v>
      </c>
      <c r="U902" t="s">
        <v>6168</v>
      </c>
      <c r="AA902" t="s">
        <v>2887</v>
      </c>
    </row>
    <row r="903" spans="1:27" x14ac:dyDescent="0.3">
      <c r="A903" t="s">
        <v>1680</v>
      </c>
      <c r="E903">
        <v>4</v>
      </c>
      <c r="G903" s="3">
        <v>4</v>
      </c>
      <c r="P903" t="s">
        <v>3949</v>
      </c>
      <c r="Q903" t="s">
        <v>4138</v>
      </c>
      <c r="R903" t="s">
        <v>6043</v>
      </c>
      <c r="S903" t="s">
        <v>6169</v>
      </c>
      <c r="T903" t="s">
        <v>6170</v>
      </c>
      <c r="U903" t="s">
        <v>6171</v>
      </c>
      <c r="AA903" t="s">
        <v>2888</v>
      </c>
    </row>
    <row r="904" spans="1:27" x14ac:dyDescent="0.3">
      <c r="A904" t="s">
        <v>1736</v>
      </c>
      <c r="E904">
        <v>10</v>
      </c>
      <c r="G904" s="3">
        <v>10</v>
      </c>
      <c r="P904" t="s">
        <v>3949</v>
      </c>
      <c r="Q904" t="s">
        <v>4138</v>
      </c>
      <c r="R904" t="s">
        <v>6043</v>
      </c>
      <c r="S904" t="s">
        <v>6172</v>
      </c>
      <c r="T904" t="s">
        <v>6173</v>
      </c>
      <c r="U904" t="s">
        <v>6174</v>
      </c>
      <c r="AA904" t="s">
        <v>2889</v>
      </c>
    </row>
    <row r="905" spans="1:27" x14ac:dyDescent="0.3">
      <c r="A905" t="s">
        <v>1889</v>
      </c>
      <c r="I905">
        <v>8</v>
      </c>
      <c r="M905">
        <v>8</v>
      </c>
      <c r="P905" t="s">
        <v>3949</v>
      </c>
      <c r="Q905" t="s">
        <v>4138</v>
      </c>
      <c r="R905" t="s">
        <v>6043</v>
      </c>
      <c r="S905" t="s">
        <v>6076</v>
      </c>
      <c r="T905" t="s">
        <v>6175</v>
      </c>
      <c r="U905" t="s">
        <v>6176</v>
      </c>
      <c r="W905" t="s">
        <v>9000</v>
      </c>
      <c r="X905" t="s">
        <v>8610</v>
      </c>
      <c r="Y905" t="s">
        <v>8611</v>
      </c>
      <c r="AA905" t="s">
        <v>2890</v>
      </c>
    </row>
    <row r="906" spans="1:27" x14ac:dyDescent="0.3">
      <c r="A906" t="s">
        <v>1893</v>
      </c>
      <c r="B906">
        <v>7</v>
      </c>
      <c r="G906" s="3">
        <v>7</v>
      </c>
      <c r="P906" t="s">
        <v>3949</v>
      </c>
      <c r="Q906" t="s">
        <v>4138</v>
      </c>
      <c r="R906" t="s">
        <v>6043</v>
      </c>
      <c r="S906" t="s">
        <v>6047</v>
      </c>
      <c r="T906" t="s">
        <v>6177</v>
      </c>
      <c r="U906" t="s">
        <v>6178</v>
      </c>
      <c r="AA906" t="s">
        <v>2891</v>
      </c>
    </row>
    <row r="907" spans="1:27" x14ac:dyDescent="0.3">
      <c r="A907" t="s">
        <v>1812</v>
      </c>
      <c r="H907">
        <v>15</v>
      </c>
      <c r="I907">
        <v>10</v>
      </c>
      <c r="M907">
        <v>25</v>
      </c>
      <c r="P907" t="s">
        <v>3949</v>
      </c>
      <c r="Q907" t="s">
        <v>4138</v>
      </c>
      <c r="R907" t="s">
        <v>6043</v>
      </c>
      <c r="S907" t="s">
        <v>6047</v>
      </c>
      <c r="T907" t="s">
        <v>6179</v>
      </c>
      <c r="U907" t="s">
        <v>6180</v>
      </c>
      <c r="AA907" t="s">
        <v>2892</v>
      </c>
    </row>
    <row r="908" spans="1:27" x14ac:dyDescent="0.3">
      <c r="A908" t="s">
        <v>1842</v>
      </c>
      <c r="D908">
        <v>76</v>
      </c>
      <c r="G908" s="3">
        <v>76</v>
      </c>
      <c r="P908" t="s">
        <v>3949</v>
      </c>
      <c r="Q908" t="s">
        <v>4138</v>
      </c>
      <c r="R908" t="s">
        <v>6043</v>
      </c>
      <c r="S908" t="s">
        <v>6181</v>
      </c>
      <c r="T908" t="s">
        <v>6182</v>
      </c>
      <c r="U908" t="s">
        <v>6183</v>
      </c>
      <c r="W908" t="s">
        <v>9024</v>
      </c>
      <c r="X908" t="s">
        <v>8610</v>
      </c>
      <c r="Y908" t="s">
        <v>8611</v>
      </c>
      <c r="AA908" t="s">
        <v>2893</v>
      </c>
    </row>
    <row r="909" spans="1:27" x14ac:dyDescent="0.3">
      <c r="A909" t="s">
        <v>1920</v>
      </c>
      <c r="J909">
        <v>6</v>
      </c>
      <c r="M909">
        <v>6</v>
      </c>
      <c r="P909" t="s">
        <v>3949</v>
      </c>
      <c r="Q909" t="s">
        <v>4138</v>
      </c>
      <c r="R909" t="s">
        <v>6043</v>
      </c>
      <c r="S909" t="s">
        <v>6184</v>
      </c>
      <c r="T909" t="s">
        <v>6185</v>
      </c>
      <c r="U909" t="s">
        <v>6186</v>
      </c>
      <c r="W909" t="s">
        <v>8992</v>
      </c>
      <c r="X909" t="s">
        <v>8610</v>
      </c>
      <c r="Y909" t="s">
        <v>8611</v>
      </c>
      <c r="AA909" t="s">
        <v>2894</v>
      </c>
    </row>
    <row r="910" spans="1:27" x14ac:dyDescent="0.3">
      <c r="A910" t="s">
        <v>1761</v>
      </c>
      <c r="D910">
        <v>60</v>
      </c>
      <c r="G910" s="3">
        <v>60</v>
      </c>
      <c r="P910" t="s">
        <v>3949</v>
      </c>
      <c r="Q910" t="s">
        <v>4138</v>
      </c>
      <c r="R910" t="s">
        <v>6043</v>
      </c>
      <c r="S910" t="s">
        <v>6187</v>
      </c>
      <c r="T910" t="s">
        <v>6188</v>
      </c>
      <c r="U910" t="s">
        <v>6189</v>
      </c>
      <c r="AA910" t="s">
        <v>2895</v>
      </c>
    </row>
    <row r="911" spans="1:27" x14ac:dyDescent="0.3">
      <c r="A911" t="s">
        <v>1837</v>
      </c>
      <c r="J911">
        <v>97</v>
      </c>
      <c r="M911">
        <v>97</v>
      </c>
      <c r="P911" t="s">
        <v>3949</v>
      </c>
      <c r="Q911" t="s">
        <v>4138</v>
      </c>
      <c r="R911" t="s">
        <v>6043</v>
      </c>
      <c r="S911" t="s">
        <v>6079</v>
      </c>
      <c r="T911" t="s">
        <v>6190</v>
      </c>
      <c r="U911" t="s">
        <v>6191</v>
      </c>
      <c r="AA911" t="s">
        <v>2896</v>
      </c>
    </row>
    <row r="912" spans="1:27" x14ac:dyDescent="0.3">
      <c r="A912" t="s">
        <v>1956</v>
      </c>
      <c r="E912">
        <v>32</v>
      </c>
      <c r="G912" s="3">
        <v>32</v>
      </c>
      <c r="P912" t="s">
        <v>3949</v>
      </c>
      <c r="Q912" t="s">
        <v>4138</v>
      </c>
      <c r="R912" t="s">
        <v>6043</v>
      </c>
      <c r="S912" t="s">
        <v>6192</v>
      </c>
      <c r="T912" t="s">
        <v>6193</v>
      </c>
      <c r="U912" t="s">
        <v>6194</v>
      </c>
      <c r="AA912" t="s">
        <v>2897</v>
      </c>
    </row>
    <row r="913" spans="1:27" x14ac:dyDescent="0.3">
      <c r="A913" t="s">
        <v>1753</v>
      </c>
      <c r="D913">
        <v>38</v>
      </c>
      <c r="E913">
        <v>17</v>
      </c>
      <c r="G913" s="3">
        <v>55</v>
      </c>
      <c r="J913">
        <v>31</v>
      </c>
      <c r="M913">
        <v>31</v>
      </c>
      <c r="P913" t="s">
        <v>3949</v>
      </c>
      <c r="Q913" t="s">
        <v>4138</v>
      </c>
      <c r="R913" t="s">
        <v>6043</v>
      </c>
      <c r="S913" t="s">
        <v>6119</v>
      </c>
      <c r="T913" t="s">
        <v>6195</v>
      </c>
      <c r="U913" t="s">
        <v>6196</v>
      </c>
      <c r="AA913" t="s">
        <v>2898</v>
      </c>
    </row>
    <row r="914" spans="1:27" x14ac:dyDescent="0.3">
      <c r="A914" t="s">
        <v>1949</v>
      </c>
      <c r="C914">
        <v>11</v>
      </c>
      <c r="G914" s="3">
        <v>11</v>
      </c>
      <c r="P914" t="s">
        <v>3949</v>
      </c>
      <c r="Q914" t="s">
        <v>4138</v>
      </c>
      <c r="R914" t="s">
        <v>6043</v>
      </c>
      <c r="S914" t="s">
        <v>6197</v>
      </c>
      <c r="T914" t="s">
        <v>6198</v>
      </c>
      <c r="U914" t="s">
        <v>6199</v>
      </c>
      <c r="W914" t="s">
        <v>9024</v>
      </c>
      <c r="X914" t="s">
        <v>8610</v>
      </c>
      <c r="Y914" t="s">
        <v>8611</v>
      </c>
      <c r="AA914" t="s">
        <v>2899</v>
      </c>
    </row>
    <row r="915" spans="1:27" x14ac:dyDescent="0.3">
      <c r="A915" t="s">
        <v>1770</v>
      </c>
      <c r="D915">
        <v>8</v>
      </c>
      <c r="G915" s="3">
        <v>8</v>
      </c>
      <c r="P915" t="s">
        <v>3949</v>
      </c>
      <c r="Q915" t="s">
        <v>4138</v>
      </c>
      <c r="R915" t="s">
        <v>6043</v>
      </c>
      <c r="S915" t="s">
        <v>6200</v>
      </c>
      <c r="T915" t="s">
        <v>6201</v>
      </c>
      <c r="U915" t="s">
        <v>6201</v>
      </c>
      <c r="AA915" t="s">
        <v>2900</v>
      </c>
    </row>
    <row r="916" spans="1:27" x14ac:dyDescent="0.3">
      <c r="A916" t="s">
        <v>1786</v>
      </c>
      <c r="D916">
        <v>333</v>
      </c>
      <c r="E916">
        <v>294</v>
      </c>
      <c r="G916" s="3">
        <v>627</v>
      </c>
      <c r="H916">
        <v>150</v>
      </c>
      <c r="J916">
        <v>119</v>
      </c>
      <c r="M916">
        <v>269</v>
      </c>
      <c r="P916" t="s">
        <v>3949</v>
      </c>
      <c r="Q916" t="s">
        <v>4138</v>
      </c>
      <c r="R916" t="s">
        <v>6043</v>
      </c>
      <c r="S916" t="s">
        <v>6181</v>
      </c>
      <c r="T916" t="s">
        <v>6202</v>
      </c>
      <c r="U916" t="s">
        <v>6203</v>
      </c>
      <c r="AA916" t="s">
        <v>2901</v>
      </c>
    </row>
    <row r="917" spans="1:27" x14ac:dyDescent="0.3">
      <c r="A917" t="s">
        <v>1891</v>
      </c>
      <c r="B917">
        <v>3</v>
      </c>
      <c r="G917" s="3">
        <v>3</v>
      </c>
      <c r="I917">
        <v>14</v>
      </c>
      <c r="M917">
        <v>14</v>
      </c>
      <c r="P917" t="s">
        <v>3949</v>
      </c>
      <c r="Q917" t="s">
        <v>4138</v>
      </c>
      <c r="R917" t="s">
        <v>6043</v>
      </c>
      <c r="S917" t="s">
        <v>6047</v>
      </c>
      <c r="T917" t="s">
        <v>6204</v>
      </c>
      <c r="U917" t="s">
        <v>6205</v>
      </c>
      <c r="AA917" t="s">
        <v>2902</v>
      </c>
    </row>
    <row r="918" spans="1:27" x14ac:dyDescent="0.3">
      <c r="A918" t="s">
        <v>1771</v>
      </c>
      <c r="C918">
        <v>25</v>
      </c>
      <c r="F918">
        <v>17</v>
      </c>
      <c r="G918" s="3">
        <v>42</v>
      </c>
      <c r="L918">
        <v>140</v>
      </c>
      <c r="M918">
        <v>140</v>
      </c>
      <c r="P918" t="s">
        <v>3949</v>
      </c>
      <c r="Q918" t="s">
        <v>4138</v>
      </c>
      <c r="R918" t="s">
        <v>6043</v>
      </c>
      <c r="S918" t="s">
        <v>6122</v>
      </c>
      <c r="T918" t="s">
        <v>6123</v>
      </c>
      <c r="U918" t="s">
        <v>6206</v>
      </c>
      <c r="W918" t="s">
        <v>8987</v>
      </c>
      <c r="X918" t="s">
        <v>8610</v>
      </c>
      <c r="Y918" t="s">
        <v>8611</v>
      </c>
      <c r="AA918" t="s">
        <v>2903</v>
      </c>
    </row>
    <row r="919" spans="1:27" x14ac:dyDescent="0.3">
      <c r="A919" t="s">
        <v>1819</v>
      </c>
      <c r="I919">
        <v>19</v>
      </c>
      <c r="M919">
        <v>19</v>
      </c>
      <c r="P919" t="s">
        <v>3949</v>
      </c>
      <c r="Q919" t="s">
        <v>4138</v>
      </c>
      <c r="R919" t="s">
        <v>6043</v>
      </c>
      <c r="S919" t="s">
        <v>6207</v>
      </c>
      <c r="T919" t="s">
        <v>6208</v>
      </c>
      <c r="U919" t="s">
        <v>6209</v>
      </c>
      <c r="AA919" t="s">
        <v>2904</v>
      </c>
    </row>
    <row r="920" spans="1:27" x14ac:dyDescent="0.3">
      <c r="A920" t="s">
        <v>1901</v>
      </c>
      <c r="L920">
        <v>20</v>
      </c>
      <c r="M920">
        <v>20</v>
      </c>
      <c r="P920" t="s">
        <v>3949</v>
      </c>
      <c r="Q920" t="s">
        <v>4138</v>
      </c>
      <c r="R920" t="s">
        <v>6043</v>
      </c>
      <c r="S920" t="s">
        <v>6050</v>
      </c>
      <c r="T920" t="s">
        <v>6210</v>
      </c>
      <c r="U920" t="s">
        <v>6211</v>
      </c>
      <c r="Y920" t="s">
        <v>8624</v>
      </c>
      <c r="AA920" t="s">
        <v>2905</v>
      </c>
    </row>
    <row r="921" spans="1:27" x14ac:dyDescent="0.3">
      <c r="A921" t="s">
        <v>1831</v>
      </c>
      <c r="D921">
        <v>39</v>
      </c>
      <c r="G921" s="3">
        <v>39</v>
      </c>
      <c r="P921" t="s">
        <v>3949</v>
      </c>
      <c r="Q921" t="s">
        <v>4138</v>
      </c>
      <c r="R921" t="s">
        <v>6043</v>
      </c>
      <c r="S921" t="s">
        <v>6212</v>
      </c>
      <c r="T921" t="s">
        <v>6213</v>
      </c>
      <c r="U921" t="s">
        <v>6214</v>
      </c>
      <c r="AA921" t="s">
        <v>2906</v>
      </c>
    </row>
    <row r="922" spans="1:27" x14ac:dyDescent="0.3">
      <c r="A922" t="s">
        <v>1740</v>
      </c>
      <c r="D922">
        <v>14</v>
      </c>
      <c r="G922" s="3">
        <v>14</v>
      </c>
      <c r="P922" t="s">
        <v>3949</v>
      </c>
      <c r="Q922" t="s">
        <v>4138</v>
      </c>
      <c r="R922" t="s">
        <v>6043</v>
      </c>
      <c r="S922" t="s">
        <v>6172</v>
      </c>
      <c r="T922" t="s">
        <v>6215</v>
      </c>
      <c r="U922" t="s">
        <v>6216</v>
      </c>
      <c r="W922" t="s">
        <v>9002</v>
      </c>
      <c r="X922" t="s">
        <v>8610</v>
      </c>
      <c r="Y922" t="s">
        <v>8611</v>
      </c>
      <c r="AA922" t="s">
        <v>2907</v>
      </c>
    </row>
    <row r="923" spans="1:27" x14ac:dyDescent="0.3">
      <c r="A923" t="s">
        <v>1729</v>
      </c>
      <c r="E923">
        <v>10</v>
      </c>
      <c r="G923" s="3">
        <v>10</v>
      </c>
      <c r="P923" t="s">
        <v>3949</v>
      </c>
      <c r="Q923" t="s">
        <v>4138</v>
      </c>
      <c r="R923" t="s">
        <v>6043</v>
      </c>
      <c r="S923" t="s">
        <v>6047</v>
      </c>
      <c r="T923" t="s">
        <v>6217</v>
      </c>
      <c r="U923" t="s">
        <v>6218</v>
      </c>
      <c r="AA923" t="s">
        <v>2908</v>
      </c>
    </row>
    <row r="924" spans="1:27" x14ac:dyDescent="0.3">
      <c r="A924" t="s">
        <v>1673</v>
      </c>
      <c r="C924">
        <v>40</v>
      </c>
      <c r="G924" s="3">
        <v>40</v>
      </c>
      <c r="P924" t="s">
        <v>3949</v>
      </c>
      <c r="Q924" t="s">
        <v>4138</v>
      </c>
      <c r="R924" t="s">
        <v>6043</v>
      </c>
      <c r="S924" t="s">
        <v>6047</v>
      </c>
      <c r="T924" t="s">
        <v>6219</v>
      </c>
      <c r="U924" t="s">
        <v>6220</v>
      </c>
      <c r="V924" t="s">
        <v>9466</v>
      </c>
      <c r="AA924" t="s">
        <v>2909</v>
      </c>
    </row>
    <row r="925" spans="1:27" x14ac:dyDescent="0.3">
      <c r="A925" t="s">
        <v>1654</v>
      </c>
      <c r="E925">
        <v>38</v>
      </c>
      <c r="G925" s="3">
        <v>38</v>
      </c>
      <c r="P925" t="s">
        <v>3949</v>
      </c>
      <c r="Q925" t="s">
        <v>4138</v>
      </c>
      <c r="R925" t="s">
        <v>6043</v>
      </c>
      <c r="S925" t="s">
        <v>6097</v>
      </c>
      <c r="T925" t="s">
        <v>6097</v>
      </c>
      <c r="U925" t="s">
        <v>6097</v>
      </c>
      <c r="AA925" t="s">
        <v>2910</v>
      </c>
    </row>
    <row r="926" spans="1:27" x14ac:dyDescent="0.3">
      <c r="A926" t="s">
        <v>1701</v>
      </c>
      <c r="D926">
        <v>24</v>
      </c>
      <c r="E926">
        <v>14</v>
      </c>
      <c r="G926" s="3">
        <v>38</v>
      </c>
      <c r="P926" t="s">
        <v>3949</v>
      </c>
      <c r="Q926" t="s">
        <v>4138</v>
      </c>
      <c r="R926" t="s">
        <v>6043</v>
      </c>
      <c r="S926" t="s">
        <v>6172</v>
      </c>
      <c r="T926" t="s">
        <v>6221</v>
      </c>
      <c r="U926" t="s">
        <v>6222</v>
      </c>
      <c r="AA926" t="s">
        <v>2911</v>
      </c>
    </row>
    <row r="927" spans="1:27" x14ac:dyDescent="0.3">
      <c r="A927" t="s">
        <v>1878</v>
      </c>
      <c r="D927">
        <v>8</v>
      </c>
      <c r="G927" s="3">
        <v>8</v>
      </c>
      <c r="J927">
        <v>56</v>
      </c>
      <c r="M927">
        <v>56</v>
      </c>
      <c r="P927" t="s">
        <v>3949</v>
      </c>
      <c r="Q927" t="s">
        <v>4138</v>
      </c>
      <c r="R927" t="s">
        <v>6043</v>
      </c>
      <c r="S927" t="s">
        <v>6223</v>
      </c>
      <c r="T927" t="s">
        <v>6224</v>
      </c>
      <c r="U927" t="s">
        <v>6225</v>
      </c>
      <c r="AA927" t="s">
        <v>2912</v>
      </c>
    </row>
    <row r="928" spans="1:27" x14ac:dyDescent="0.3">
      <c r="A928" t="s">
        <v>1754</v>
      </c>
      <c r="E928">
        <v>23</v>
      </c>
      <c r="G928" s="3">
        <v>23</v>
      </c>
      <c r="P928" t="s">
        <v>3949</v>
      </c>
      <c r="Q928" t="s">
        <v>4138</v>
      </c>
      <c r="R928" t="s">
        <v>6043</v>
      </c>
      <c r="S928" t="s">
        <v>6070</v>
      </c>
      <c r="T928" t="s">
        <v>6226</v>
      </c>
      <c r="U928" t="s">
        <v>6227</v>
      </c>
      <c r="V928" t="s">
        <v>9466</v>
      </c>
      <c r="AA928" t="s">
        <v>2913</v>
      </c>
    </row>
    <row r="929" spans="1:27" x14ac:dyDescent="0.3">
      <c r="A929" t="s">
        <v>1948</v>
      </c>
      <c r="E929">
        <v>36</v>
      </c>
      <c r="G929" s="3">
        <v>36</v>
      </c>
      <c r="P929" t="s">
        <v>3949</v>
      </c>
      <c r="Q929" t="s">
        <v>4138</v>
      </c>
      <c r="R929" t="s">
        <v>6043</v>
      </c>
      <c r="S929" t="s">
        <v>6064</v>
      </c>
      <c r="T929" t="s">
        <v>6228</v>
      </c>
      <c r="U929" t="s">
        <v>6229</v>
      </c>
      <c r="W929" t="s">
        <v>8998</v>
      </c>
      <c r="X929" t="s">
        <v>8610</v>
      </c>
      <c r="Y929" t="s">
        <v>8611</v>
      </c>
      <c r="AA929" t="s">
        <v>2914</v>
      </c>
    </row>
    <row r="930" spans="1:27" x14ac:dyDescent="0.3">
      <c r="A930" t="s">
        <v>1934</v>
      </c>
      <c r="I930">
        <v>13</v>
      </c>
      <c r="M930">
        <v>13</v>
      </c>
      <c r="P930" t="s">
        <v>3949</v>
      </c>
      <c r="Q930" t="s">
        <v>4138</v>
      </c>
      <c r="R930" t="s">
        <v>6043</v>
      </c>
      <c r="S930" t="s">
        <v>6230</v>
      </c>
      <c r="T930" t="s">
        <v>6231</v>
      </c>
      <c r="U930" t="s">
        <v>6232</v>
      </c>
      <c r="Y930" t="s">
        <v>8624</v>
      </c>
      <c r="AA930" t="s">
        <v>2915</v>
      </c>
    </row>
    <row r="931" spans="1:27" x14ac:dyDescent="0.3">
      <c r="A931" t="s">
        <v>1927</v>
      </c>
      <c r="I931">
        <v>4</v>
      </c>
      <c r="M931">
        <v>4</v>
      </c>
      <c r="P931" t="s">
        <v>3949</v>
      </c>
      <c r="Q931" t="s">
        <v>4138</v>
      </c>
      <c r="R931" t="s">
        <v>6043</v>
      </c>
      <c r="S931" t="s">
        <v>6097</v>
      </c>
      <c r="T931" t="s">
        <v>6097</v>
      </c>
      <c r="U931" t="s">
        <v>6097</v>
      </c>
      <c r="AA931" t="s">
        <v>2916</v>
      </c>
    </row>
    <row r="932" spans="1:27" x14ac:dyDescent="0.3">
      <c r="A932" t="s">
        <v>1650</v>
      </c>
      <c r="D932">
        <v>33</v>
      </c>
      <c r="G932" s="3">
        <v>33</v>
      </c>
      <c r="P932" t="s">
        <v>3949</v>
      </c>
      <c r="Q932" t="s">
        <v>4138</v>
      </c>
      <c r="R932" t="s">
        <v>6043</v>
      </c>
      <c r="S932" t="s">
        <v>6097</v>
      </c>
      <c r="T932" t="s">
        <v>6097</v>
      </c>
      <c r="U932" t="s">
        <v>6097</v>
      </c>
      <c r="AA932" t="s">
        <v>2917</v>
      </c>
    </row>
    <row r="933" spans="1:27" x14ac:dyDescent="0.3">
      <c r="A933" t="s">
        <v>1727</v>
      </c>
      <c r="L933">
        <v>33</v>
      </c>
      <c r="M933">
        <v>33</v>
      </c>
      <c r="P933" t="s">
        <v>3949</v>
      </c>
      <c r="Q933" t="s">
        <v>4138</v>
      </c>
      <c r="R933" t="s">
        <v>6043</v>
      </c>
      <c r="S933" t="s">
        <v>6169</v>
      </c>
      <c r="T933" t="s">
        <v>6233</v>
      </c>
      <c r="U933" t="s">
        <v>6234</v>
      </c>
      <c r="V933" t="s">
        <v>9466</v>
      </c>
      <c r="W933" t="s">
        <v>9025</v>
      </c>
      <c r="X933" t="s">
        <v>8610</v>
      </c>
      <c r="Y933" t="s">
        <v>8611</v>
      </c>
      <c r="AA933" t="s">
        <v>2918</v>
      </c>
    </row>
    <row r="934" spans="1:27" x14ac:dyDescent="0.3">
      <c r="A934" t="s">
        <v>1659</v>
      </c>
      <c r="B934">
        <v>3</v>
      </c>
      <c r="G934" s="3">
        <v>3</v>
      </c>
      <c r="P934" t="s">
        <v>3949</v>
      </c>
      <c r="Q934" t="s">
        <v>4138</v>
      </c>
      <c r="R934" t="s">
        <v>6043</v>
      </c>
      <c r="S934" t="s">
        <v>6047</v>
      </c>
      <c r="T934" t="s">
        <v>6235</v>
      </c>
      <c r="U934" t="s">
        <v>6236</v>
      </c>
      <c r="AA934" t="s">
        <v>2919</v>
      </c>
    </row>
    <row r="935" spans="1:27" x14ac:dyDescent="0.3">
      <c r="A935" t="s">
        <v>1742</v>
      </c>
      <c r="C935">
        <v>8</v>
      </c>
      <c r="G935" s="3">
        <v>8</v>
      </c>
      <c r="P935" t="s">
        <v>3949</v>
      </c>
      <c r="Q935" t="s">
        <v>4138</v>
      </c>
      <c r="R935" t="s">
        <v>6043</v>
      </c>
      <c r="S935" t="s">
        <v>6097</v>
      </c>
      <c r="T935" t="s">
        <v>6097</v>
      </c>
      <c r="U935" t="s">
        <v>6097</v>
      </c>
      <c r="AA935" t="s">
        <v>2920</v>
      </c>
    </row>
    <row r="936" spans="1:27" x14ac:dyDescent="0.3">
      <c r="A936" t="s">
        <v>1748</v>
      </c>
      <c r="I936">
        <v>101</v>
      </c>
      <c r="K936">
        <v>22</v>
      </c>
      <c r="L936">
        <v>69</v>
      </c>
      <c r="M936">
        <v>192</v>
      </c>
      <c r="P936" t="s">
        <v>3949</v>
      </c>
      <c r="Q936" t="s">
        <v>4138</v>
      </c>
      <c r="R936" t="s">
        <v>6043</v>
      </c>
      <c r="S936" t="s">
        <v>6079</v>
      </c>
      <c r="T936" t="s">
        <v>6237</v>
      </c>
      <c r="U936" t="s">
        <v>6238</v>
      </c>
      <c r="V936" t="s">
        <v>9466</v>
      </c>
      <c r="AA936" t="s">
        <v>2921</v>
      </c>
    </row>
    <row r="937" spans="1:27" x14ac:dyDescent="0.3">
      <c r="A937" t="s">
        <v>1759</v>
      </c>
      <c r="C937">
        <v>8</v>
      </c>
      <c r="G937" s="3">
        <v>8</v>
      </c>
      <c r="P937" t="s">
        <v>3949</v>
      </c>
      <c r="Q937" t="s">
        <v>4138</v>
      </c>
      <c r="R937" t="s">
        <v>6043</v>
      </c>
      <c r="S937" t="s">
        <v>6239</v>
      </c>
      <c r="T937" t="s">
        <v>6240</v>
      </c>
      <c r="U937" t="s">
        <v>6241</v>
      </c>
      <c r="W937" t="s">
        <v>8987</v>
      </c>
      <c r="X937" t="s">
        <v>8610</v>
      </c>
      <c r="Y937" t="s">
        <v>8611</v>
      </c>
      <c r="AA937" t="s">
        <v>2922</v>
      </c>
    </row>
    <row r="938" spans="1:27" x14ac:dyDescent="0.3">
      <c r="A938" t="s">
        <v>1733</v>
      </c>
      <c r="C938">
        <v>15</v>
      </c>
      <c r="G938" s="3">
        <v>15</v>
      </c>
      <c r="P938" t="s">
        <v>3949</v>
      </c>
      <c r="Q938" t="s">
        <v>4138</v>
      </c>
      <c r="R938" t="s">
        <v>6043</v>
      </c>
      <c r="S938" t="s">
        <v>6047</v>
      </c>
      <c r="T938" t="s">
        <v>6242</v>
      </c>
      <c r="U938" t="s">
        <v>6243</v>
      </c>
      <c r="AA938" t="s">
        <v>2923</v>
      </c>
    </row>
    <row r="939" spans="1:27" x14ac:dyDescent="0.3">
      <c r="A939" t="s">
        <v>1840</v>
      </c>
      <c r="D939">
        <v>13</v>
      </c>
      <c r="G939" s="3">
        <v>13</v>
      </c>
      <c r="P939" t="s">
        <v>3949</v>
      </c>
      <c r="Q939" t="s">
        <v>4138</v>
      </c>
      <c r="R939" t="s">
        <v>6043</v>
      </c>
      <c r="S939" t="s">
        <v>6244</v>
      </c>
      <c r="T939" t="s">
        <v>6245</v>
      </c>
      <c r="U939" t="s">
        <v>6246</v>
      </c>
      <c r="V939" t="s">
        <v>9466</v>
      </c>
      <c r="AA939" t="s">
        <v>2924</v>
      </c>
    </row>
    <row r="940" spans="1:27" x14ac:dyDescent="0.3">
      <c r="A940" t="s">
        <v>1711</v>
      </c>
      <c r="D940">
        <v>13</v>
      </c>
      <c r="G940" s="3">
        <v>13</v>
      </c>
      <c r="P940" t="s">
        <v>3949</v>
      </c>
      <c r="Q940" t="s">
        <v>4138</v>
      </c>
      <c r="R940" t="s">
        <v>6043</v>
      </c>
      <c r="S940" t="s">
        <v>6247</v>
      </c>
      <c r="T940" t="s">
        <v>6248</v>
      </c>
      <c r="U940" t="s">
        <v>6249</v>
      </c>
      <c r="AA940" t="s">
        <v>2925</v>
      </c>
    </row>
    <row r="941" spans="1:27" x14ac:dyDescent="0.3">
      <c r="A941" t="s">
        <v>1932</v>
      </c>
      <c r="D941">
        <v>12</v>
      </c>
      <c r="G941" s="3">
        <v>12</v>
      </c>
      <c r="P941" t="s">
        <v>3949</v>
      </c>
      <c r="Q941" t="s">
        <v>4138</v>
      </c>
      <c r="R941" t="s">
        <v>6043</v>
      </c>
      <c r="S941" t="s">
        <v>6172</v>
      </c>
      <c r="T941" t="s">
        <v>6250</v>
      </c>
      <c r="U941" t="s">
        <v>6251</v>
      </c>
      <c r="AA941" t="s">
        <v>2926</v>
      </c>
    </row>
    <row r="942" spans="1:27" x14ac:dyDescent="0.3">
      <c r="A942" t="s">
        <v>1688</v>
      </c>
      <c r="F942">
        <v>11</v>
      </c>
      <c r="G942" s="3">
        <v>11</v>
      </c>
      <c r="P942" t="s">
        <v>3949</v>
      </c>
      <c r="Q942" t="s">
        <v>4138</v>
      </c>
      <c r="R942" t="s">
        <v>6043</v>
      </c>
      <c r="S942" t="s">
        <v>6047</v>
      </c>
      <c r="T942" t="s">
        <v>6252</v>
      </c>
      <c r="U942" t="s">
        <v>6227</v>
      </c>
      <c r="AA942" t="s">
        <v>2927</v>
      </c>
    </row>
    <row r="943" spans="1:27" x14ac:dyDescent="0.3">
      <c r="A943" t="s">
        <v>1947</v>
      </c>
      <c r="E943">
        <v>16</v>
      </c>
      <c r="G943" s="3">
        <v>16</v>
      </c>
      <c r="N943">
        <v>4</v>
      </c>
      <c r="P943" t="s">
        <v>3949</v>
      </c>
      <c r="Q943" t="s">
        <v>4138</v>
      </c>
      <c r="R943" t="s">
        <v>6043</v>
      </c>
      <c r="S943" t="s">
        <v>6061</v>
      </c>
      <c r="T943" t="s">
        <v>6253</v>
      </c>
      <c r="U943" t="s">
        <v>6254</v>
      </c>
      <c r="W943" t="s">
        <v>8987</v>
      </c>
      <c r="X943" t="s">
        <v>8610</v>
      </c>
      <c r="Y943" t="s">
        <v>8611</v>
      </c>
      <c r="AA943" t="s">
        <v>2928</v>
      </c>
    </row>
    <row r="944" spans="1:27" x14ac:dyDescent="0.3">
      <c r="A944" t="s">
        <v>1895</v>
      </c>
      <c r="C944">
        <v>10</v>
      </c>
      <c r="G944" s="3">
        <v>10</v>
      </c>
      <c r="P944" t="s">
        <v>3949</v>
      </c>
      <c r="Q944" t="s">
        <v>4138</v>
      </c>
      <c r="R944" t="s">
        <v>6043</v>
      </c>
      <c r="S944" t="s">
        <v>6255</v>
      </c>
      <c r="T944" t="s">
        <v>6256</v>
      </c>
      <c r="U944" t="s">
        <v>6256</v>
      </c>
      <c r="AA944" t="s">
        <v>2929</v>
      </c>
    </row>
    <row r="945" spans="1:27" x14ac:dyDescent="0.3">
      <c r="A945" t="s">
        <v>1710</v>
      </c>
      <c r="L945">
        <v>10</v>
      </c>
      <c r="M945">
        <v>10</v>
      </c>
      <c r="P945" t="s">
        <v>3949</v>
      </c>
      <c r="Q945" t="s">
        <v>4138</v>
      </c>
      <c r="R945" t="s">
        <v>6043</v>
      </c>
      <c r="S945" t="s">
        <v>6047</v>
      </c>
      <c r="T945" t="s">
        <v>6257</v>
      </c>
      <c r="U945" t="s">
        <v>6258</v>
      </c>
      <c r="AA945" t="s">
        <v>2930</v>
      </c>
    </row>
    <row r="946" spans="1:27" x14ac:dyDescent="0.3">
      <c r="A946" t="s">
        <v>1852</v>
      </c>
      <c r="D946">
        <v>9</v>
      </c>
      <c r="G946" s="3">
        <v>9</v>
      </c>
      <c r="P946" t="s">
        <v>3949</v>
      </c>
      <c r="Q946" t="s">
        <v>4138</v>
      </c>
      <c r="R946" t="s">
        <v>6043</v>
      </c>
      <c r="S946" t="s">
        <v>6096</v>
      </c>
      <c r="T946" t="s">
        <v>6259</v>
      </c>
      <c r="U946" t="s">
        <v>6260</v>
      </c>
      <c r="AA946" t="s">
        <v>2931</v>
      </c>
    </row>
    <row r="947" spans="1:27" x14ac:dyDescent="0.3">
      <c r="A947" t="s">
        <v>1913</v>
      </c>
      <c r="C947">
        <v>38</v>
      </c>
      <c r="D947">
        <v>104</v>
      </c>
      <c r="G947" s="3">
        <v>142</v>
      </c>
      <c r="P947" t="s">
        <v>3949</v>
      </c>
      <c r="Q947" t="s">
        <v>4138</v>
      </c>
      <c r="R947" t="s">
        <v>6043</v>
      </c>
      <c r="S947" t="s">
        <v>6061</v>
      </c>
      <c r="T947" t="s">
        <v>6261</v>
      </c>
      <c r="U947" t="s">
        <v>6262</v>
      </c>
      <c r="V947" t="s">
        <v>9466</v>
      </c>
      <c r="AA947" t="s">
        <v>2932</v>
      </c>
    </row>
    <row r="948" spans="1:27" x14ac:dyDescent="0.3">
      <c r="A948" t="s">
        <v>1769</v>
      </c>
      <c r="J948">
        <v>7</v>
      </c>
      <c r="M948">
        <v>7</v>
      </c>
      <c r="P948" t="s">
        <v>3949</v>
      </c>
      <c r="Q948" t="s">
        <v>4138</v>
      </c>
      <c r="R948" t="s">
        <v>6043</v>
      </c>
      <c r="S948" t="s">
        <v>6097</v>
      </c>
      <c r="T948" t="s">
        <v>6097</v>
      </c>
      <c r="U948" t="s">
        <v>6097</v>
      </c>
      <c r="AA948" t="s">
        <v>2933</v>
      </c>
    </row>
    <row r="949" spans="1:27" x14ac:dyDescent="0.3">
      <c r="A949" t="s">
        <v>1682</v>
      </c>
      <c r="I949">
        <v>5</v>
      </c>
      <c r="M949">
        <v>5</v>
      </c>
      <c r="P949" t="s">
        <v>3949</v>
      </c>
      <c r="Q949" t="s">
        <v>4138</v>
      </c>
      <c r="R949" t="s">
        <v>6043</v>
      </c>
      <c r="S949" t="s">
        <v>6263</v>
      </c>
      <c r="T949" t="s">
        <v>6264</v>
      </c>
      <c r="U949" t="s">
        <v>6264</v>
      </c>
      <c r="AA949" t="s">
        <v>2934</v>
      </c>
    </row>
    <row r="950" spans="1:27" x14ac:dyDescent="0.3">
      <c r="A950" t="s">
        <v>1698</v>
      </c>
      <c r="C950">
        <v>4</v>
      </c>
      <c r="G950" s="3">
        <v>4</v>
      </c>
      <c r="P950" t="s">
        <v>3949</v>
      </c>
      <c r="Q950" t="s">
        <v>4138</v>
      </c>
      <c r="R950" t="s">
        <v>6043</v>
      </c>
      <c r="S950" t="s">
        <v>6265</v>
      </c>
      <c r="T950" t="s">
        <v>6266</v>
      </c>
      <c r="U950" t="s">
        <v>6267</v>
      </c>
      <c r="W950" t="s">
        <v>9026</v>
      </c>
      <c r="X950" t="s">
        <v>8610</v>
      </c>
      <c r="Y950" t="s">
        <v>8611</v>
      </c>
      <c r="AA950" t="s">
        <v>2935</v>
      </c>
    </row>
    <row r="951" spans="1:27" x14ac:dyDescent="0.3">
      <c r="A951" t="s">
        <v>1679</v>
      </c>
      <c r="I951">
        <v>23</v>
      </c>
      <c r="M951">
        <v>23</v>
      </c>
      <c r="P951" t="s">
        <v>3949</v>
      </c>
      <c r="Q951" t="s">
        <v>4138</v>
      </c>
      <c r="R951" t="s">
        <v>6043</v>
      </c>
      <c r="S951" t="s">
        <v>6070</v>
      </c>
      <c r="T951" t="s">
        <v>6268</v>
      </c>
      <c r="U951" t="s">
        <v>6269</v>
      </c>
      <c r="AA951" t="s">
        <v>2936</v>
      </c>
    </row>
    <row r="952" spans="1:27" x14ac:dyDescent="0.3">
      <c r="A952" t="s">
        <v>1778</v>
      </c>
      <c r="F952">
        <v>30</v>
      </c>
      <c r="G952" s="3">
        <v>30</v>
      </c>
      <c r="L952">
        <v>38</v>
      </c>
      <c r="M952">
        <v>38</v>
      </c>
      <c r="P952" t="s">
        <v>3949</v>
      </c>
      <c r="Q952" t="s">
        <v>4138</v>
      </c>
      <c r="R952" t="s">
        <v>6043</v>
      </c>
      <c r="S952" t="s">
        <v>6061</v>
      </c>
      <c r="T952" t="s">
        <v>6270</v>
      </c>
      <c r="U952" t="s">
        <v>6271</v>
      </c>
      <c r="AA952" t="s">
        <v>2937</v>
      </c>
    </row>
    <row r="953" spans="1:27" x14ac:dyDescent="0.3">
      <c r="A953" t="s">
        <v>1808</v>
      </c>
      <c r="D953">
        <v>13</v>
      </c>
      <c r="G953" s="3">
        <v>13</v>
      </c>
      <c r="P953" t="s">
        <v>3949</v>
      </c>
      <c r="Q953" t="s">
        <v>4138</v>
      </c>
      <c r="R953" t="s">
        <v>6043</v>
      </c>
      <c r="S953" t="s">
        <v>6272</v>
      </c>
      <c r="T953" t="s">
        <v>6273</v>
      </c>
      <c r="U953" t="s">
        <v>6274</v>
      </c>
      <c r="AA953" t="s">
        <v>2938</v>
      </c>
    </row>
    <row r="954" spans="1:27" x14ac:dyDescent="0.3">
      <c r="A954" t="s">
        <v>1757</v>
      </c>
      <c r="J954">
        <v>29</v>
      </c>
      <c r="L954">
        <v>87</v>
      </c>
      <c r="M954">
        <v>116</v>
      </c>
      <c r="P954" t="s">
        <v>3949</v>
      </c>
      <c r="Q954" t="s">
        <v>4138</v>
      </c>
      <c r="R954" t="s">
        <v>6043</v>
      </c>
      <c r="S954" t="s">
        <v>6275</v>
      </c>
      <c r="T954" t="s">
        <v>6276</v>
      </c>
      <c r="U954" t="s">
        <v>6277</v>
      </c>
      <c r="W954" t="s">
        <v>9004</v>
      </c>
      <c r="X954" t="s">
        <v>8610</v>
      </c>
      <c r="Y954" t="s">
        <v>8611</v>
      </c>
      <c r="AA954" t="s">
        <v>2939</v>
      </c>
    </row>
    <row r="955" spans="1:27" x14ac:dyDescent="0.3">
      <c r="A955" t="s">
        <v>1707</v>
      </c>
      <c r="B955">
        <v>7</v>
      </c>
      <c r="F955">
        <v>26</v>
      </c>
      <c r="G955" s="3">
        <v>33</v>
      </c>
      <c r="I955">
        <v>9</v>
      </c>
      <c r="L955">
        <v>190</v>
      </c>
      <c r="M955">
        <v>199</v>
      </c>
      <c r="P955" t="s">
        <v>3949</v>
      </c>
      <c r="Q955" t="s">
        <v>4138</v>
      </c>
      <c r="R955" t="s">
        <v>6043</v>
      </c>
      <c r="S955" t="s">
        <v>6061</v>
      </c>
      <c r="T955" t="s">
        <v>6278</v>
      </c>
      <c r="U955" t="s">
        <v>6279</v>
      </c>
      <c r="AA955" t="s">
        <v>2940</v>
      </c>
    </row>
    <row r="956" spans="1:27" x14ac:dyDescent="0.3">
      <c r="A956" t="s">
        <v>1646</v>
      </c>
      <c r="E956">
        <v>81</v>
      </c>
      <c r="F956">
        <v>76</v>
      </c>
      <c r="G956" s="3">
        <v>157</v>
      </c>
      <c r="L956">
        <v>110</v>
      </c>
      <c r="M956">
        <v>110</v>
      </c>
      <c r="P956" t="s">
        <v>3949</v>
      </c>
      <c r="Q956" t="s">
        <v>4138</v>
      </c>
      <c r="R956" t="s">
        <v>6043</v>
      </c>
      <c r="S956" t="s">
        <v>6073</v>
      </c>
      <c r="T956" t="s">
        <v>6280</v>
      </c>
      <c r="U956" t="s">
        <v>6281</v>
      </c>
      <c r="AA956" t="s">
        <v>2941</v>
      </c>
    </row>
    <row r="957" spans="1:27" x14ac:dyDescent="0.3">
      <c r="A957" t="s">
        <v>1809</v>
      </c>
      <c r="B957">
        <v>144</v>
      </c>
      <c r="G957" s="3">
        <v>144</v>
      </c>
      <c r="P957" t="s">
        <v>3949</v>
      </c>
      <c r="Q957" t="s">
        <v>4138</v>
      </c>
      <c r="R957" t="s">
        <v>6043</v>
      </c>
      <c r="S957" t="s">
        <v>6122</v>
      </c>
      <c r="T957" t="s">
        <v>6123</v>
      </c>
      <c r="U957" t="s">
        <v>6282</v>
      </c>
      <c r="W957" t="s">
        <v>8987</v>
      </c>
      <c r="X957" t="s">
        <v>8610</v>
      </c>
      <c r="Y957" t="s">
        <v>8611</v>
      </c>
      <c r="AA957" t="s">
        <v>2942</v>
      </c>
    </row>
    <row r="958" spans="1:27" x14ac:dyDescent="0.3">
      <c r="A958" t="s">
        <v>1663</v>
      </c>
      <c r="D958">
        <v>98</v>
      </c>
      <c r="G958" s="3">
        <v>98</v>
      </c>
      <c r="P958" t="s">
        <v>3949</v>
      </c>
      <c r="Q958" t="s">
        <v>4138</v>
      </c>
      <c r="R958" t="s">
        <v>6043</v>
      </c>
      <c r="S958" t="s">
        <v>6172</v>
      </c>
      <c r="T958" t="s">
        <v>6283</v>
      </c>
      <c r="U958" t="s">
        <v>6284</v>
      </c>
      <c r="AA958" t="s">
        <v>2943</v>
      </c>
    </row>
    <row r="959" spans="1:27" x14ac:dyDescent="0.3">
      <c r="A959" t="s">
        <v>1957</v>
      </c>
      <c r="C959">
        <v>4</v>
      </c>
      <c r="G959" s="3">
        <v>4</v>
      </c>
      <c r="P959" t="s">
        <v>3949</v>
      </c>
      <c r="Q959" t="s">
        <v>4138</v>
      </c>
      <c r="R959" t="s">
        <v>6043</v>
      </c>
      <c r="S959" t="s">
        <v>6076</v>
      </c>
      <c r="T959" t="s">
        <v>6285</v>
      </c>
      <c r="U959" t="s">
        <v>6286</v>
      </c>
      <c r="AA959" t="s">
        <v>2944</v>
      </c>
    </row>
    <row r="960" spans="1:27" x14ac:dyDescent="0.3">
      <c r="A960" t="s">
        <v>1779</v>
      </c>
      <c r="D960">
        <v>36</v>
      </c>
      <c r="G960" s="3">
        <v>36</v>
      </c>
      <c r="J960">
        <v>21</v>
      </c>
      <c r="M960">
        <v>21</v>
      </c>
      <c r="P960" t="s">
        <v>3949</v>
      </c>
      <c r="Q960" t="s">
        <v>4138</v>
      </c>
      <c r="R960" t="s">
        <v>6043</v>
      </c>
      <c r="S960" t="s">
        <v>6061</v>
      </c>
      <c r="T960" t="s">
        <v>6287</v>
      </c>
      <c r="U960" t="s">
        <v>6288</v>
      </c>
      <c r="AA960" t="s">
        <v>2945</v>
      </c>
    </row>
    <row r="961" spans="1:27" x14ac:dyDescent="0.3">
      <c r="A961" t="s">
        <v>1741</v>
      </c>
      <c r="E961">
        <v>8</v>
      </c>
      <c r="F961">
        <v>7</v>
      </c>
      <c r="G961" s="3">
        <v>15</v>
      </c>
      <c r="P961" t="s">
        <v>3949</v>
      </c>
      <c r="Q961" t="s">
        <v>4138</v>
      </c>
      <c r="R961" t="s">
        <v>6043</v>
      </c>
      <c r="S961" t="s">
        <v>6047</v>
      </c>
      <c r="T961" t="s">
        <v>6289</v>
      </c>
      <c r="U961" t="s">
        <v>6290</v>
      </c>
      <c r="AA961" t="s">
        <v>2946</v>
      </c>
    </row>
    <row r="962" spans="1:27" x14ac:dyDescent="0.3">
      <c r="A962" t="s">
        <v>1848</v>
      </c>
      <c r="I962">
        <v>28</v>
      </c>
      <c r="M962">
        <v>28</v>
      </c>
      <c r="P962" t="s">
        <v>3949</v>
      </c>
      <c r="Q962" t="s">
        <v>4138</v>
      </c>
      <c r="R962" t="s">
        <v>6043</v>
      </c>
      <c r="S962" t="s">
        <v>6291</v>
      </c>
      <c r="T962" t="s">
        <v>6292</v>
      </c>
      <c r="U962" t="s">
        <v>6293</v>
      </c>
      <c r="W962" t="s">
        <v>9005</v>
      </c>
      <c r="X962" t="s">
        <v>8610</v>
      </c>
      <c r="Y962" t="s">
        <v>8611</v>
      </c>
      <c r="AA962" t="s">
        <v>2947</v>
      </c>
    </row>
    <row r="963" spans="1:27" x14ac:dyDescent="0.3">
      <c r="A963" t="s">
        <v>1804</v>
      </c>
      <c r="C963">
        <v>46</v>
      </c>
      <c r="G963" s="3">
        <v>46</v>
      </c>
      <c r="P963" t="s">
        <v>3949</v>
      </c>
      <c r="Q963" t="s">
        <v>4138</v>
      </c>
      <c r="R963" t="s">
        <v>6043</v>
      </c>
      <c r="S963" t="s">
        <v>6160</v>
      </c>
      <c r="T963" t="s">
        <v>6294</v>
      </c>
      <c r="U963" t="s">
        <v>6295</v>
      </c>
      <c r="W963" t="s">
        <v>8988</v>
      </c>
      <c r="X963" t="s">
        <v>8610</v>
      </c>
      <c r="Y963" t="s">
        <v>8611</v>
      </c>
      <c r="AA963" t="s">
        <v>2948</v>
      </c>
    </row>
    <row r="964" spans="1:27" x14ac:dyDescent="0.3">
      <c r="A964" t="s">
        <v>1872</v>
      </c>
      <c r="C964">
        <v>56</v>
      </c>
      <c r="G964" s="3">
        <v>56</v>
      </c>
      <c r="P964" t="s">
        <v>3949</v>
      </c>
      <c r="Q964" t="s">
        <v>4138</v>
      </c>
      <c r="R964" t="s">
        <v>6043</v>
      </c>
      <c r="S964" t="s">
        <v>6296</v>
      </c>
      <c r="T964" t="s">
        <v>6297</v>
      </c>
      <c r="U964" t="s">
        <v>6298</v>
      </c>
      <c r="W964" t="s">
        <v>8998</v>
      </c>
      <c r="X964" t="s">
        <v>8610</v>
      </c>
      <c r="Y964" t="s">
        <v>8611</v>
      </c>
      <c r="AA964" t="s">
        <v>2949</v>
      </c>
    </row>
    <row r="965" spans="1:27" x14ac:dyDescent="0.3">
      <c r="A965" t="s">
        <v>1768</v>
      </c>
      <c r="L965">
        <v>117</v>
      </c>
      <c r="M965">
        <v>117</v>
      </c>
      <c r="P965" t="s">
        <v>3949</v>
      </c>
      <c r="Q965" t="s">
        <v>4138</v>
      </c>
      <c r="R965" t="s">
        <v>6043</v>
      </c>
      <c r="S965" t="s">
        <v>6299</v>
      </c>
      <c r="T965" t="s">
        <v>6300</v>
      </c>
      <c r="U965" t="s">
        <v>6301</v>
      </c>
      <c r="W965" t="s">
        <v>9006</v>
      </c>
      <c r="X965" t="s">
        <v>8610</v>
      </c>
      <c r="Y965" t="s">
        <v>8611</v>
      </c>
      <c r="AA965" t="s">
        <v>2950</v>
      </c>
    </row>
    <row r="966" spans="1:27" x14ac:dyDescent="0.3">
      <c r="A966" t="s">
        <v>1800</v>
      </c>
      <c r="D966">
        <v>64</v>
      </c>
      <c r="G966" s="3">
        <v>64</v>
      </c>
      <c r="P966" t="s">
        <v>3949</v>
      </c>
      <c r="Q966" t="s">
        <v>4138</v>
      </c>
      <c r="R966" t="s">
        <v>6043</v>
      </c>
      <c r="S966" t="s">
        <v>6302</v>
      </c>
      <c r="T966" t="s">
        <v>6303</v>
      </c>
      <c r="U966" t="s">
        <v>6304</v>
      </c>
      <c r="W966" t="s">
        <v>8989</v>
      </c>
      <c r="X966" t="s">
        <v>8610</v>
      </c>
      <c r="Y966" t="s">
        <v>8611</v>
      </c>
      <c r="AA966" t="s">
        <v>2951</v>
      </c>
    </row>
    <row r="967" spans="1:27" x14ac:dyDescent="0.3">
      <c r="A967" t="s">
        <v>1664</v>
      </c>
      <c r="C967">
        <v>12</v>
      </c>
      <c r="G967" s="3">
        <v>12</v>
      </c>
      <c r="P967" t="s">
        <v>3949</v>
      </c>
      <c r="Q967" t="s">
        <v>4138</v>
      </c>
      <c r="R967" t="s">
        <v>6043</v>
      </c>
      <c r="S967" t="s">
        <v>6305</v>
      </c>
      <c r="T967" t="s">
        <v>6306</v>
      </c>
      <c r="U967" t="s">
        <v>6307</v>
      </c>
      <c r="V967" t="s">
        <v>9466</v>
      </c>
      <c r="AA967" t="s">
        <v>2952</v>
      </c>
    </row>
    <row r="968" spans="1:27" x14ac:dyDescent="0.3">
      <c r="A968" t="s">
        <v>1824</v>
      </c>
      <c r="C968">
        <v>7</v>
      </c>
      <c r="D968">
        <v>10</v>
      </c>
      <c r="E968">
        <v>22</v>
      </c>
      <c r="F968">
        <v>20</v>
      </c>
      <c r="G968" s="3">
        <v>59</v>
      </c>
      <c r="H968">
        <v>32</v>
      </c>
      <c r="I968">
        <v>15</v>
      </c>
      <c r="J968">
        <v>15</v>
      </c>
      <c r="L968">
        <v>56</v>
      </c>
      <c r="M968">
        <v>118</v>
      </c>
      <c r="P968" t="s">
        <v>3949</v>
      </c>
      <c r="Q968" t="s">
        <v>4138</v>
      </c>
      <c r="R968" t="s">
        <v>6043</v>
      </c>
      <c r="S968" t="s">
        <v>6157</v>
      </c>
      <c r="T968" t="s">
        <v>6308</v>
      </c>
      <c r="U968" t="s">
        <v>6309</v>
      </c>
      <c r="W968" t="s">
        <v>8987</v>
      </c>
      <c r="X968" t="s">
        <v>8610</v>
      </c>
      <c r="Y968" t="s">
        <v>8611</v>
      </c>
      <c r="AA968" t="s">
        <v>2953</v>
      </c>
    </row>
    <row r="969" spans="1:27" x14ac:dyDescent="0.3">
      <c r="A969" t="s">
        <v>1907</v>
      </c>
      <c r="H969">
        <v>22</v>
      </c>
      <c r="I969">
        <v>11</v>
      </c>
      <c r="L969">
        <v>15</v>
      </c>
      <c r="M969">
        <v>48</v>
      </c>
      <c r="P969" t="s">
        <v>3949</v>
      </c>
      <c r="Q969" t="s">
        <v>4138</v>
      </c>
      <c r="R969" t="s">
        <v>6043</v>
      </c>
      <c r="S969" t="s">
        <v>6310</v>
      </c>
      <c r="T969" t="s">
        <v>6311</v>
      </c>
      <c r="U969" t="s">
        <v>6312</v>
      </c>
      <c r="W969" t="s">
        <v>8987</v>
      </c>
      <c r="X969" t="s">
        <v>8610</v>
      </c>
      <c r="Y969" t="s">
        <v>8611</v>
      </c>
      <c r="AA969" t="s">
        <v>2954</v>
      </c>
    </row>
    <row r="970" spans="1:27" x14ac:dyDescent="0.3">
      <c r="A970" t="s">
        <v>1866</v>
      </c>
      <c r="L970">
        <v>138</v>
      </c>
      <c r="M970">
        <v>138</v>
      </c>
      <c r="P970" t="s">
        <v>3949</v>
      </c>
      <c r="Q970" t="s">
        <v>4138</v>
      </c>
      <c r="R970" t="s">
        <v>6043</v>
      </c>
      <c r="S970" t="s">
        <v>6058</v>
      </c>
      <c r="T970" t="s">
        <v>6313</v>
      </c>
      <c r="U970" t="s">
        <v>6314</v>
      </c>
      <c r="W970" t="s">
        <v>8990</v>
      </c>
      <c r="X970" t="s">
        <v>8610</v>
      </c>
      <c r="Y970" t="s">
        <v>8611</v>
      </c>
      <c r="AA970" t="s">
        <v>2955</v>
      </c>
    </row>
    <row r="971" spans="1:27" x14ac:dyDescent="0.3">
      <c r="A971" t="s">
        <v>1648</v>
      </c>
      <c r="E971">
        <v>51</v>
      </c>
      <c r="G971" s="3">
        <v>51</v>
      </c>
      <c r="P971" t="s">
        <v>3949</v>
      </c>
      <c r="Q971" t="s">
        <v>4138</v>
      </c>
      <c r="R971" t="s">
        <v>6043</v>
      </c>
      <c r="S971" t="s">
        <v>6315</v>
      </c>
      <c r="T971" t="s">
        <v>6316</v>
      </c>
      <c r="U971" t="s">
        <v>6317</v>
      </c>
      <c r="W971" t="s">
        <v>9007</v>
      </c>
      <c r="X971" t="s">
        <v>8610</v>
      </c>
      <c r="Y971" t="s">
        <v>8611</v>
      </c>
      <c r="AA971" t="s">
        <v>2956</v>
      </c>
    </row>
    <row r="972" spans="1:27" x14ac:dyDescent="0.3">
      <c r="A972" t="s">
        <v>1722</v>
      </c>
      <c r="E972">
        <v>21</v>
      </c>
      <c r="G972" s="3">
        <v>21</v>
      </c>
      <c r="I972">
        <v>12</v>
      </c>
      <c r="M972">
        <v>12</v>
      </c>
      <c r="P972" t="s">
        <v>3949</v>
      </c>
      <c r="Q972" t="s">
        <v>4138</v>
      </c>
      <c r="R972" t="s">
        <v>6043</v>
      </c>
      <c r="S972" t="s">
        <v>6192</v>
      </c>
      <c r="T972" t="s">
        <v>6318</v>
      </c>
      <c r="U972" t="s">
        <v>6319</v>
      </c>
      <c r="AA972" t="s">
        <v>2957</v>
      </c>
    </row>
    <row r="973" spans="1:27" x14ac:dyDescent="0.3">
      <c r="A973" t="s">
        <v>1917</v>
      </c>
      <c r="F973">
        <v>7</v>
      </c>
      <c r="G973" s="3">
        <v>7</v>
      </c>
      <c r="L973">
        <v>67</v>
      </c>
      <c r="M973">
        <v>67</v>
      </c>
      <c r="P973" t="s">
        <v>3949</v>
      </c>
      <c r="Q973" t="s">
        <v>4138</v>
      </c>
      <c r="R973" t="s">
        <v>6043</v>
      </c>
      <c r="S973" t="s">
        <v>6320</v>
      </c>
      <c r="T973" t="s">
        <v>6321</v>
      </c>
      <c r="U973" t="s">
        <v>6322</v>
      </c>
      <c r="AA973" t="s">
        <v>2958</v>
      </c>
    </row>
    <row r="974" spans="1:27" x14ac:dyDescent="0.3">
      <c r="A974" t="s">
        <v>1926</v>
      </c>
      <c r="C974">
        <v>335</v>
      </c>
      <c r="G974" s="3">
        <v>335</v>
      </c>
      <c r="H974">
        <v>22</v>
      </c>
      <c r="I974">
        <v>267</v>
      </c>
      <c r="M974">
        <v>289</v>
      </c>
      <c r="P974" t="s">
        <v>3949</v>
      </c>
      <c r="Q974" t="s">
        <v>4138</v>
      </c>
      <c r="R974" t="s">
        <v>6043</v>
      </c>
      <c r="S974" t="s">
        <v>6323</v>
      </c>
      <c r="T974" t="s">
        <v>6324</v>
      </c>
      <c r="U974" t="s">
        <v>6325</v>
      </c>
      <c r="AA974" t="s">
        <v>2959</v>
      </c>
    </row>
    <row r="975" spans="1:27" x14ac:dyDescent="0.3">
      <c r="A975" t="s">
        <v>1915</v>
      </c>
      <c r="F975">
        <v>59</v>
      </c>
      <c r="G975" s="3">
        <v>59</v>
      </c>
      <c r="L975">
        <v>150</v>
      </c>
      <c r="M975">
        <v>150</v>
      </c>
      <c r="P975" t="s">
        <v>3949</v>
      </c>
      <c r="Q975" t="s">
        <v>4138</v>
      </c>
      <c r="R975" t="s">
        <v>6043</v>
      </c>
      <c r="S975" t="s">
        <v>6097</v>
      </c>
      <c r="T975" t="s">
        <v>6097</v>
      </c>
      <c r="U975" t="s">
        <v>6097</v>
      </c>
      <c r="AA975" t="s">
        <v>2960</v>
      </c>
    </row>
    <row r="976" spans="1:27" x14ac:dyDescent="0.3">
      <c r="A976" t="s">
        <v>1662</v>
      </c>
      <c r="E976">
        <v>393</v>
      </c>
      <c r="F976">
        <v>137</v>
      </c>
      <c r="G976" s="3">
        <v>530</v>
      </c>
      <c r="H976">
        <v>240</v>
      </c>
      <c r="I976">
        <v>72</v>
      </c>
      <c r="L976">
        <v>65</v>
      </c>
      <c r="M976">
        <v>377</v>
      </c>
      <c r="P976" t="s">
        <v>3949</v>
      </c>
      <c r="Q976" t="s">
        <v>4138</v>
      </c>
      <c r="R976" t="s">
        <v>6043</v>
      </c>
      <c r="S976" t="s">
        <v>6109</v>
      </c>
      <c r="T976" t="s">
        <v>6326</v>
      </c>
      <c r="U976" t="s">
        <v>6327</v>
      </c>
      <c r="AA976" t="s">
        <v>2961</v>
      </c>
    </row>
    <row r="977" spans="1:27" x14ac:dyDescent="0.3">
      <c r="A977" t="s">
        <v>1764</v>
      </c>
      <c r="F977">
        <v>21</v>
      </c>
      <c r="G977" s="3">
        <v>21</v>
      </c>
      <c r="L977">
        <v>13</v>
      </c>
      <c r="M977">
        <v>13</v>
      </c>
      <c r="P977" t="s">
        <v>3949</v>
      </c>
      <c r="Q977" t="s">
        <v>4138</v>
      </c>
      <c r="R977" t="s">
        <v>6043</v>
      </c>
      <c r="S977" t="s">
        <v>6073</v>
      </c>
      <c r="T977" t="s">
        <v>6328</v>
      </c>
      <c r="U977" t="s">
        <v>6329</v>
      </c>
      <c r="AA977" t="s">
        <v>2962</v>
      </c>
    </row>
    <row r="978" spans="1:27" x14ac:dyDescent="0.3">
      <c r="A978" t="s">
        <v>1849</v>
      </c>
      <c r="C978">
        <v>11</v>
      </c>
      <c r="G978" s="3">
        <v>11</v>
      </c>
      <c r="I978">
        <v>33</v>
      </c>
      <c r="J978">
        <v>3</v>
      </c>
      <c r="M978">
        <v>36</v>
      </c>
      <c r="P978" t="s">
        <v>3949</v>
      </c>
      <c r="Q978" t="s">
        <v>4138</v>
      </c>
      <c r="R978" t="s">
        <v>6043</v>
      </c>
      <c r="S978" t="s">
        <v>6197</v>
      </c>
      <c r="T978" t="s">
        <v>6330</v>
      </c>
      <c r="U978" t="s">
        <v>6331</v>
      </c>
      <c r="W978" t="s">
        <v>8987</v>
      </c>
      <c r="X978" t="s">
        <v>8610</v>
      </c>
      <c r="Y978" t="s">
        <v>8611</v>
      </c>
      <c r="AA978" t="s">
        <v>2963</v>
      </c>
    </row>
    <row r="979" spans="1:27" x14ac:dyDescent="0.3">
      <c r="A979" t="s">
        <v>1739</v>
      </c>
      <c r="C979">
        <v>22</v>
      </c>
      <c r="D979">
        <v>52</v>
      </c>
      <c r="F979">
        <v>16</v>
      </c>
      <c r="G979" s="3">
        <v>90</v>
      </c>
      <c r="I979">
        <v>21</v>
      </c>
      <c r="M979">
        <v>21</v>
      </c>
      <c r="P979" t="s">
        <v>3949</v>
      </c>
      <c r="Q979" t="s">
        <v>4138</v>
      </c>
      <c r="R979" t="s">
        <v>6043</v>
      </c>
      <c r="S979" t="s">
        <v>6061</v>
      </c>
      <c r="T979" t="s">
        <v>6332</v>
      </c>
      <c r="U979" t="s">
        <v>6333</v>
      </c>
      <c r="AA979" t="s">
        <v>2964</v>
      </c>
    </row>
    <row r="980" spans="1:27" x14ac:dyDescent="0.3">
      <c r="A980" t="s">
        <v>1801</v>
      </c>
      <c r="E980">
        <v>9</v>
      </c>
      <c r="F980">
        <v>58</v>
      </c>
      <c r="G980" s="3">
        <v>67</v>
      </c>
      <c r="I980">
        <v>12</v>
      </c>
      <c r="L980">
        <v>220</v>
      </c>
      <c r="M980">
        <v>232</v>
      </c>
      <c r="P980" t="s">
        <v>3949</v>
      </c>
      <c r="Q980" t="s">
        <v>4138</v>
      </c>
      <c r="R980" t="s">
        <v>6043</v>
      </c>
      <c r="S980" t="s">
        <v>6050</v>
      </c>
      <c r="T980" t="s">
        <v>6334</v>
      </c>
      <c r="U980" t="s">
        <v>6335</v>
      </c>
      <c r="AA980" t="s">
        <v>2965</v>
      </c>
    </row>
    <row r="981" spans="1:27" x14ac:dyDescent="0.3">
      <c r="A981" t="s">
        <v>1773</v>
      </c>
      <c r="C981">
        <v>347</v>
      </c>
      <c r="G981" s="3">
        <v>347</v>
      </c>
      <c r="P981" t="s">
        <v>3949</v>
      </c>
      <c r="Q981" t="s">
        <v>4138</v>
      </c>
      <c r="R981" t="s">
        <v>6043</v>
      </c>
      <c r="S981" t="s">
        <v>6336</v>
      </c>
      <c r="T981" t="s">
        <v>6337</v>
      </c>
      <c r="U981" t="s">
        <v>6338</v>
      </c>
      <c r="W981" t="s">
        <v>9008</v>
      </c>
      <c r="X981" t="s">
        <v>8610</v>
      </c>
      <c r="Y981" t="s">
        <v>8611</v>
      </c>
      <c r="AA981" t="s">
        <v>2966</v>
      </c>
    </row>
    <row r="982" spans="1:27" x14ac:dyDescent="0.3">
      <c r="A982" t="s">
        <v>1774</v>
      </c>
      <c r="C982">
        <v>479</v>
      </c>
      <c r="D982">
        <v>1808</v>
      </c>
      <c r="E982">
        <v>93</v>
      </c>
      <c r="F982">
        <v>45</v>
      </c>
      <c r="G982" s="3">
        <v>2425</v>
      </c>
      <c r="I982">
        <v>20</v>
      </c>
      <c r="J982">
        <v>118</v>
      </c>
      <c r="K982">
        <v>5</v>
      </c>
      <c r="L982">
        <v>61</v>
      </c>
      <c r="M982">
        <v>204</v>
      </c>
      <c r="P982" t="s">
        <v>3949</v>
      </c>
      <c r="Q982" t="s">
        <v>4138</v>
      </c>
      <c r="R982" t="s">
        <v>6043</v>
      </c>
      <c r="S982" t="s">
        <v>6076</v>
      </c>
      <c r="T982" t="s">
        <v>6339</v>
      </c>
      <c r="U982" t="s">
        <v>6340</v>
      </c>
      <c r="W982" t="s">
        <v>8991</v>
      </c>
      <c r="X982" t="s">
        <v>8610</v>
      </c>
      <c r="Y982" t="s">
        <v>8611</v>
      </c>
      <c r="AA982" t="s">
        <v>2967</v>
      </c>
    </row>
    <row r="983" spans="1:27" x14ac:dyDescent="0.3">
      <c r="A983" t="s">
        <v>1857</v>
      </c>
      <c r="D983">
        <v>52</v>
      </c>
      <c r="G983" s="3">
        <v>52</v>
      </c>
      <c r="P983" t="s">
        <v>3949</v>
      </c>
      <c r="Q983" t="s">
        <v>4138</v>
      </c>
      <c r="R983" t="s">
        <v>6043</v>
      </c>
      <c r="S983" t="s">
        <v>6200</v>
      </c>
      <c r="T983" t="s">
        <v>6341</v>
      </c>
      <c r="U983" t="s">
        <v>6342</v>
      </c>
      <c r="AA983" t="s">
        <v>2968</v>
      </c>
    </row>
    <row r="984" spans="1:27" x14ac:dyDescent="0.3">
      <c r="A984" t="s">
        <v>1851</v>
      </c>
      <c r="C984">
        <v>3</v>
      </c>
      <c r="G984" s="3">
        <v>3</v>
      </c>
      <c r="P984" t="s">
        <v>3949</v>
      </c>
      <c r="Q984" t="s">
        <v>4138</v>
      </c>
      <c r="R984" t="s">
        <v>6043</v>
      </c>
      <c r="S984" t="s">
        <v>6076</v>
      </c>
      <c r="T984" t="s">
        <v>6343</v>
      </c>
      <c r="U984" t="s">
        <v>6344</v>
      </c>
      <c r="AA984" t="s">
        <v>2969</v>
      </c>
    </row>
    <row r="985" spans="1:27" x14ac:dyDescent="0.3">
      <c r="A985" t="s">
        <v>1721</v>
      </c>
      <c r="E985">
        <v>16</v>
      </c>
      <c r="G985" s="3">
        <v>16</v>
      </c>
      <c r="P985" t="s">
        <v>3949</v>
      </c>
      <c r="Q985" t="s">
        <v>4138</v>
      </c>
      <c r="R985" t="s">
        <v>6043</v>
      </c>
      <c r="S985" t="s">
        <v>6291</v>
      </c>
      <c r="T985" t="s">
        <v>6345</v>
      </c>
      <c r="U985" t="s">
        <v>6346</v>
      </c>
      <c r="W985" t="s">
        <v>8992</v>
      </c>
      <c r="X985" t="s">
        <v>8610</v>
      </c>
      <c r="Y985" t="s">
        <v>8611</v>
      </c>
      <c r="AA985" t="s">
        <v>2970</v>
      </c>
    </row>
    <row r="986" spans="1:27" x14ac:dyDescent="0.3">
      <c r="A986" t="s">
        <v>1649</v>
      </c>
      <c r="E986">
        <v>23</v>
      </c>
      <c r="G986" s="3">
        <v>23</v>
      </c>
      <c r="K986">
        <v>11</v>
      </c>
      <c r="M986">
        <v>11</v>
      </c>
      <c r="P986" t="s">
        <v>3949</v>
      </c>
      <c r="Q986" t="s">
        <v>4138</v>
      </c>
      <c r="R986" t="s">
        <v>6043</v>
      </c>
      <c r="S986" t="s">
        <v>6247</v>
      </c>
      <c r="T986" t="s">
        <v>6347</v>
      </c>
      <c r="U986" t="s">
        <v>6348</v>
      </c>
      <c r="AA986" t="s">
        <v>2971</v>
      </c>
    </row>
    <row r="987" spans="1:27" x14ac:dyDescent="0.3">
      <c r="A987" t="s">
        <v>1752</v>
      </c>
      <c r="E987">
        <v>5</v>
      </c>
      <c r="G987" s="3">
        <v>5</v>
      </c>
      <c r="P987" t="s">
        <v>3949</v>
      </c>
      <c r="Q987" t="s">
        <v>4138</v>
      </c>
      <c r="R987" t="s">
        <v>6043</v>
      </c>
      <c r="S987" t="s">
        <v>6349</v>
      </c>
      <c r="T987" t="s">
        <v>6350</v>
      </c>
      <c r="U987" t="s">
        <v>6351</v>
      </c>
      <c r="Y987" t="s">
        <v>8624</v>
      </c>
      <c r="AA987" t="s">
        <v>2972</v>
      </c>
    </row>
    <row r="988" spans="1:27" x14ac:dyDescent="0.3">
      <c r="A988" t="s">
        <v>1677</v>
      </c>
      <c r="E988">
        <v>169</v>
      </c>
      <c r="G988" s="3">
        <v>169</v>
      </c>
      <c r="P988" t="s">
        <v>3949</v>
      </c>
      <c r="Q988" t="s">
        <v>4138</v>
      </c>
      <c r="R988" t="s">
        <v>6043</v>
      </c>
      <c r="S988" t="s">
        <v>6109</v>
      </c>
      <c r="T988" t="s">
        <v>6352</v>
      </c>
      <c r="U988" t="s">
        <v>6353</v>
      </c>
      <c r="V988" t="s">
        <v>9466</v>
      </c>
      <c r="AA988" t="s">
        <v>2973</v>
      </c>
    </row>
    <row r="989" spans="1:27" x14ac:dyDescent="0.3">
      <c r="A989" t="s">
        <v>1735</v>
      </c>
      <c r="D989">
        <v>168</v>
      </c>
      <c r="E989">
        <v>15</v>
      </c>
      <c r="F989">
        <v>133</v>
      </c>
      <c r="G989" s="3">
        <v>316</v>
      </c>
      <c r="H989">
        <v>55</v>
      </c>
      <c r="I989">
        <v>23</v>
      </c>
      <c r="K989">
        <v>44</v>
      </c>
      <c r="L989">
        <v>194</v>
      </c>
      <c r="M989">
        <v>316</v>
      </c>
      <c r="P989" t="s">
        <v>3949</v>
      </c>
      <c r="Q989" t="s">
        <v>4138</v>
      </c>
      <c r="R989" t="s">
        <v>6043</v>
      </c>
      <c r="S989" t="s">
        <v>6061</v>
      </c>
      <c r="T989" t="s">
        <v>6354</v>
      </c>
      <c r="U989" t="s">
        <v>6355</v>
      </c>
      <c r="W989" t="s">
        <v>8993</v>
      </c>
      <c r="X989" t="s">
        <v>8610</v>
      </c>
      <c r="Y989" t="s">
        <v>8611</v>
      </c>
      <c r="AA989" t="s">
        <v>2974</v>
      </c>
    </row>
    <row r="990" spans="1:27" x14ac:dyDescent="0.3">
      <c r="A990" t="s">
        <v>1854</v>
      </c>
      <c r="I990">
        <v>3</v>
      </c>
      <c r="M990">
        <v>3</v>
      </c>
      <c r="P990" t="s">
        <v>3949</v>
      </c>
      <c r="Q990" t="s">
        <v>4138</v>
      </c>
      <c r="R990" t="s">
        <v>6043</v>
      </c>
      <c r="S990" t="s">
        <v>6356</v>
      </c>
      <c r="T990" t="s">
        <v>6357</v>
      </c>
      <c r="U990" t="s">
        <v>6358</v>
      </c>
      <c r="W990" t="s">
        <v>9009</v>
      </c>
      <c r="X990" t="s">
        <v>8610</v>
      </c>
      <c r="Y990" t="s">
        <v>8611</v>
      </c>
      <c r="AA990" t="s">
        <v>2975</v>
      </c>
    </row>
    <row r="991" spans="1:27" x14ac:dyDescent="0.3">
      <c r="A991" t="s">
        <v>1850</v>
      </c>
      <c r="E991">
        <v>479</v>
      </c>
      <c r="G991" s="3">
        <v>479</v>
      </c>
      <c r="J991">
        <v>85</v>
      </c>
      <c r="M991">
        <v>85</v>
      </c>
      <c r="P991" t="s">
        <v>3949</v>
      </c>
      <c r="Q991" t="s">
        <v>4138</v>
      </c>
      <c r="R991" t="s">
        <v>6043</v>
      </c>
      <c r="S991" t="s">
        <v>6047</v>
      </c>
      <c r="T991" t="s">
        <v>6359</v>
      </c>
      <c r="U991" t="s">
        <v>6360</v>
      </c>
      <c r="AA991" t="s">
        <v>2976</v>
      </c>
    </row>
    <row r="992" spans="1:27" x14ac:dyDescent="0.3">
      <c r="A992" t="s">
        <v>1675</v>
      </c>
      <c r="C992">
        <v>30</v>
      </c>
      <c r="F992">
        <v>16</v>
      </c>
      <c r="G992" s="3">
        <v>46</v>
      </c>
      <c r="I992">
        <v>12</v>
      </c>
      <c r="M992">
        <v>12</v>
      </c>
      <c r="P992" t="s">
        <v>3949</v>
      </c>
      <c r="Q992" t="s">
        <v>4138</v>
      </c>
      <c r="R992" t="s">
        <v>6043</v>
      </c>
      <c r="S992" t="s">
        <v>6361</v>
      </c>
      <c r="T992" t="s">
        <v>6362</v>
      </c>
      <c r="U992" t="s">
        <v>6363</v>
      </c>
      <c r="AA992" t="s">
        <v>2977</v>
      </c>
    </row>
    <row r="993" spans="1:27" x14ac:dyDescent="0.3">
      <c r="A993" t="s">
        <v>1909</v>
      </c>
      <c r="H993">
        <v>77</v>
      </c>
      <c r="M993">
        <v>77</v>
      </c>
      <c r="P993" t="s">
        <v>3949</v>
      </c>
      <c r="Q993" t="s">
        <v>4138</v>
      </c>
      <c r="R993" t="s">
        <v>6043</v>
      </c>
      <c r="S993" t="s">
        <v>6364</v>
      </c>
      <c r="T993" t="s">
        <v>6365</v>
      </c>
      <c r="U993" t="s">
        <v>6366</v>
      </c>
      <c r="W993" t="s">
        <v>9007</v>
      </c>
      <c r="X993" t="s">
        <v>8610</v>
      </c>
      <c r="Y993" t="s">
        <v>8611</v>
      </c>
      <c r="AA993" t="s">
        <v>2978</v>
      </c>
    </row>
    <row r="994" spans="1:27" x14ac:dyDescent="0.3">
      <c r="A994" t="s">
        <v>1904</v>
      </c>
      <c r="J994">
        <v>112</v>
      </c>
      <c r="M994">
        <v>112</v>
      </c>
      <c r="P994" t="s">
        <v>3949</v>
      </c>
      <c r="Q994" t="s">
        <v>4138</v>
      </c>
      <c r="R994" t="s">
        <v>6043</v>
      </c>
      <c r="S994" t="s">
        <v>6085</v>
      </c>
      <c r="T994" t="s">
        <v>6367</v>
      </c>
      <c r="U994" t="s">
        <v>6368</v>
      </c>
      <c r="AA994" t="s">
        <v>2979</v>
      </c>
    </row>
    <row r="995" spans="1:27" x14ac:dyDescent="0.3">
      <c r="A995" t="s">
        <v>1937</v>
      </c>
      <c r="H995">
        <v>31</v>
      </c>
      <c r="M995">
        <v>31</v>
      </c>
      <c r="P995" t="s">
        <v>3949</v>
      </c>
      <c r="Q995" t="s">
        <v>4138</v>
      </c>
      <c r="R995" t="s">
        <v>6043</v>
      </c>
      <c r="S995" t="s">
        <v>6076</v>
      </c>
      <c r="T995" t="s">
        <v>6175</v>
      </c>
      <c r="U995" t="s">
        <v>6369</v>
      </c>
      <c r="W995" t="s">
        <v>9000</v>
      </c>
      <c r="X995" t="s">
        <v>8610</v>
      </c>
      <c r="Y995" t="s">
        <v>8611</v>
      </c>
      <c r="AA995" t="s">
        <v>2980</v>
      </c>
    </row>
    <row r="996" spans="1:27" x14ac:dyDescent="0.3">
      <c r="A996" t="s">
        <v>1959</v>
      </c>
      <c r="J996">
        <v>4</v>
      </c>
      <c r="M996">
        <v>4</v>
      </c>
      <c r="P996" t="s">
        <v>3949</v>
      </c>
      <c r="Q996" t="s">
        <v>4138</v>
      </c>
      <c r="R996" t="s">
        <v>6043</v>
      </c>
      <c r="S996" t="s">
        <v>6370</v>
      </c>
      <c r="T996" t="s">
        <v>6371</v>
      </c>
      <c r="U996" t="s">
        <v>6372</v>
      </c>
      <c r="AA996" t="s">
        <v>2981</v>
      </c>
    </row>
    <row r="997" spans="1:27" x14ac:dyDescent="0.3">
      <c r="A997" t="s">
        <v>1652</v>
      </c>
      <c r="K997">
        <v>2</v>
      </c>
      <c r="M997">
        <v>2</v>
      </c>
      <c r="P997" t="s">
        <v>3949</v>
      </c>
      <c r="Q997" t="s">
        <v>4138</v>
      </c>
      <c r="R997" t="s">
        <v>6043</v>
      </c>
      <c r="S997" t="s">
        <v>6061</v>
      </c>
      <c r="T997" t="s">
        <v>6373</v>
      </c>
      <c r="U997" t="s">
        <v>6374</v>
      </c>
      <c r="W997" t="s">
        <v>9011</v>
      </c>
      <c r="X997" t="s">
        <v>8610</v>
      </c>
      <c r="Y997" t="s">
        <v>8611</v>
      </c>
      <c r="AA997" t="s">
        <v>2982</v>
      </c>
    </row>
    <row r="998" spans="1:27" x14ac:dyDescent="0.3">
      <c r="A998" t="s">
        <v>1669</v>
      </c>
      <c r="C998">
        <v>3</v>
      </c>
      <c r="G998" s="3">
        <v>3</v>
      </c>
      <c r="P998" t="s">
        <v>3949</v>
      </c>
      <c r="Q998" t="s">
        <v>4138</v>
      </c>
      <c r="R998" t="s">
        <v>6043</v>
      </c>
      <c r="S998" t="s">
        <v>6050</v>
      </c>
      <c r="T998" t="s">
        <v>6375</v>
      </c>
      <c r="U998" t="s">
        <v>6376</v>
      </c>
      <c r="AA998" t="s">
        <v>2983</v>
      </c>
    </row>
    <row r="999" spans="1:27" x14ac:dyDescent="0.3">
      <c r="A999" t="s">
        <v>1776</v>
      </c>
      <c r="D999">
        <v>145</v>
      </c>
      <c r="G999" s="3">
        <v>145</v>
      </c>
      <c r="P999" t="s">
        <v>3949</v>
      </c>
      <c r="Q999" t="s">
        <v>4138</v>
      </c>
      <c r="R999" t="s">
        <v>6043</v>
      </c>
      <c r="S999" t="s">
        <v>6377</v>
      </c>
      <c r="T999" t="s">
        <v>6378</v>
      </c>
      <c r="U999" t="s">
        <v>6379</v>
      </c>
      <c r="AA999" t="s">
        <v>2984</v>
      </c>
    </row>
    <row r="1000" spans="1:27" x14ac:dyDescent="0.3">
      <c r="A1000" t="s">
        <v>1799</v>
      </c>
      <c r="F1000">
        <v>43</v>
      </c>
      <c r="G1000" s="3">
        <v>43</v>
      </c>
      <c r="P1000" t="s">
        <v>3949</v>
      </c>
      <c r="Q1000" t="s">
        <v>4138</v>
      </c>
      <c r="R1000" t="s">
        <v>6043</v>
      </c>
      <c r="S1000" t="s">
        <v>6380</v>
      </c>
      <c r="T1000" t="s">
        <v>6381</v>
      </c>
      <c r="U1000" t="s">
        <v>6382</v>
      </c>
      <c r="Y1000" t="s">
        <v>8961</v>
      </c>
      <c r="AA1000" t="s">
        <v>2985</v>
      </c>
    </row>
    <row r="1001" spans="1:27" x14ac:dyDescent="0.3">
      <c r="A1001" t="s">
        <v>1661</v>
      </c>
      <c r="C1001">
        <v>7</v>
      </c>
      <c r="G1001" s="3">
        <v>7</v>
      </c>
      <c r="H1001">
        <v>18</v>
      </c>
      <c r="L1001">
        <v>48</v>
      </c>
      <c r="M1001">
        <v>66</v>
      </c>
      <c r="P1001" t="s">
        <v>3949</v>
      </c>
      <c r="Q1001" t="s">
        <v>4138</v>
      </c>
      <c r="R1001" t="s">
        <v>6043</v>
      </c>
      <c r="S1001" t="s">
        <v>6076</v>
      </c>
      <c r="T1001" t="s">
        <v>6383</v>
      </c>
      <c r="U1001" t="s">
        <v>6384</v>
      </c>
      <c r="AA1001" t="s">
        <v>2986</v>
      </c>
    </row>
    <row r="1002" spans="1:27" x14ac:dyDescent="0.3">
      <c r="A1002" t="s">
        <v>1700</v>
      </c>
      <c r="L1002">
        <v>27</v>
      </c>
      <c r="M1002">
        <v>27</v>
      </c>
      <c r="P1002" t="s">
        <v>3949</v>
      </c>
      <c r="Q1002" t="s">
        <v>4138</v>
      </c>
      <c r="R1002" t="s">
        <v>6043</v>
      </c>
      <c r="S1002" t="s">
        <v>6076</v>
      </c>
      <c r="T1002" t="s">
        <v>6385</v>
      </c>
      <c r="U1002" t="s">
        <v>6386</v>
      </c>
      <c r="W1002" t="s">
        <v>9012</v>
      </c>
      <c r="X1002" t="s">
        <v>8610</v>
      </c>
      <c r="Y1002" t="s">
        <v>8611</v>
      </c>
      <c r="AA1002" t="s">
        <v>2987</v>
      </c>
    </row>
    <row r="1003" spans="1:27" x14ac:dyDescent="0.3">
      <c r="A1003" t="s">
        <v>1666</v>
      </c>
      <c r="D1003">
        <v>8</v>
      </c>
      <c r="G1003" s="3">
        <v>8</v>
      </c>
      <c r="P1003" t="s">
        <v>3949</v>
      </c>
      <c r="Q1003" t="s">
        <v>4138</v>
      </c>
      <c r="R1003" t="s">
        <v>6043</v>
      </c>
      <c r="S1003" t="s">
        <v>6172</v>
      </c>
      <c r="T1003" t="s">
        <v>6387</v>
      </c>
      <c r="U1003" t="s">
        <v>6388</v>
      </c>
      <c r="W1003" t="s">
        <v>9013</v>
      </c>
      <c r="X1003" t="s">
        <v>8610</v>
      </c>
      <c r="Y1003" t="s">
        <v>8611</v>
      </c>
      <c r="AA1003" t="s">
        <v>2988</v>
      </c>
    </row>
    <row r="1004" spans="1:27" x14ac:dyDescent="0.3">
      <c r="A1004" t="s">
        <v>1874</v>
      </c>
      <c r="D1004">
        <v>1123</v>
      </c>
      <c r="G1004" s="3">
        <v>1123</v>
      </c>
      <c r="P1004" t="s">
        <v>3949</v>
      </c>
      <c r="Q1004" t="s">
        <v>4138</v>
      </c>
      <c r="R1004" t="s">
        <v>6043</v>
      </c>
      <c r="S1004" t="s">
        <v>6320</v>
      </c>
      <c r="T1004" t="s">
        <v>6389</v>
      </c>
      <c r="U1004" t="s">
        <v>6390</v>
      </c>
      <c r="V1004" t="s">
        <v>9466</v>
      </c>
      <c r="AA1004" t="s">
        <v>2989</v>
      </c>
    </row>
    <row r="1005" spans="1:27" x14ac:dyDescent="0.3">
      <c r="A1005" t="s">
        <v>1899</v>
      </c>
      <c r="D1005">
        <v>12</v>
      </c>
      <c r="F1005">
        <v>4</v>
      </c>
      <c r="G1005" s="3">
        <v>16</v>
      </c>
      <c r="L1005">
        <v>21</v>
      </c>
      <c r="M1005">
        <v>21</v>
      </c>
      <c r="P1005" t="s">
        <v>3949</v>
      </c>
      <c r="Q1005" t="s">
        <v>4138</v>
      </c>
      <c r="R1005" t="s">
        <v>6043</v>
      </c>
      <c r="S1005" t="s">
        <v>6061</v>
      </c>
      <c r="T1005" t="s">
        <v>6391</v>
      </c>
      <c r="U1005" t="s">
        <v>6392</v>
      </c>
      <c r="AA1005" t="s">
        <v>2990</v>
      </c>
    </row>
    <row r="1006" spans="1:27" x14ac:dyDescent="0.3">
      <c r="A1006" t="s">
        <v>1845</v>
      </c>
      <c r="B1006">
        <v>169</v>
      </c>
      <c r="G1006" s="3">
        <v>169</v>
      </c>
      <c r="H1006">
        <v>117</v>
      </c>
      <c r="M1006">
        <v>117</v>
      </c>
      <c r="P1006" t="s">
        <v>3949</v>
      </c>
      <c r="Q1006" t="s">
        <v>4138</v>
      </c>
      <c r="R1006" t="s">
        <v>6043</v>
      </c>
      <c r="S1006" t="s">
        <v>6109</v>
      </c>
      <c r="T1006" t="s">
        <v>6393</v>
      </c>
      <c r="U1006" t="s">
        <v>6394</v>
      </c>
      <c r="V1006" t="s">
        <v>9466</v>
      </c>
      <c r="AA1006" t="s">
        <v>2991</v>
      </c>
    </row>
    <row r="1007" spans="1:27" x14ac:dyDescent="0.3">
      <c r="A1007" t="s">
        <v>1720</v>
      </c>
      <c r="H1007">
        <v>6</v>
      </c>
      <c r="I1007">
        <v>29</v>
      </c>
      <c r="M1007">
        <v>35</v>
      </c>
      <c r="P1007" t="s">
        <v>3949</v>
      </c>
      <c r="Q1007" t="s">
        <v>4138</v>
      </c>
      <c r="R1007" t="s">
        <v>6043</v>
      </c>
      <c r="S1007" t="s">
        <v>6395</v>
      </c>
      <c r="T1007" t="s">
        <v>6396</v>
      </c>
      <c r="U1007" t="s">
        <v>6397</v>
      </c>
      <c r="W1007" t="s">
        <v>9014</v>
      </c>
      <c r="X1007" t="s">
        <v>8610</v>
      </c>
      <c r="Y1007" t="s">
        <v>8611</v>
      </c>
      <c r="AA1007" t="s">
        <v>2992</v>
      </c>
    </row>
    <row r="1008" spans="1:27" x14ac:dyDescent="0.3">
      <c r="A1008" t="s">
        <v>1714</v>
      </c>
      <c r="B1008">
        <v>19</v>
      </c>
      <c r="G1008" s="3">
        <v>19</v>
      </c>
      <c r="P1008" t="s">
        <v>3949</v>
      </c>
      <c r="Q1008" t="s">
        <v>4138</v>
      </c>
      <c r="R1008" t="s">
        <v>6043</v>
      </c>
      <c r="S1008" t="s">
        <v>6047</v>
      </c>
      <c r="T1008" t="s">
        <v>6398</v>
      </c>
      <c r="U1008" t="s">
        <v>6399</v>
      </c>
      <c r="AA1008" t="s">
        <v>2993</v>
      </c>
    </row>
    <row r="1009" spans="1:27" x14ac:dyDescent="0.3">
      <c r="A1009" t="s">
        <v>1797</v>
      </c>
      <c r="C1009">
        <v>18</v>
      </c>
      <c r="D1009">
        <v>45</v>
      </c>
      <c r="G1009" s="3">
        <v>63</v>
      </c>
      <c r="J1009">
        <v>15</v>
      </c>
      <c r="M1009">
        <v>15</v>
      </c>
      <c r="P1009" t="s">
        <v>3949</v>
      </c>
      <c r="Q1009" t="s">
        <v>4138</v>
      </c>
      <c r="R1009" t="s">
        <v>6043</v>
      </c>
      <c r="S1009" t="s">
        <v>6070</v>
      </c>
      <c r="T1009" t="s">
        <v>6400</v>
      </c>
      <c r="U1009" t="s">
        <v>6401</v>
      </c>
      <c r="W1009" t="s">
        <v>8987</v>
      </c>
      <c r="X1009" t="s">
        <v>8610</v>
      </c>
      <c r="Y1009" t="s">
        <v>8611</v>
      </c>
      <c r="AA1009" t="s">
        <v>2994</v>
      </c>
    </row>
    <row r="1010" spans="1:27" x14ac:dyDescent="0.3">
      <c r="A1010" t="s">
        <v>1951</v>
      </c>
      <c r="C1010">
        <v>14</v>
      </c>
      <c r="D1010">
        <v>277</v>
      </c>
      <c r="E1010">
        <v>282</v>
      </c>
      <c r="F1010">
        <v>46</v>
      </c>
      <c r="G1010" s="3">
        <v>619</v>
      </c>
      <c r="J1010">
        <v>69</v>
      </c>
      <c r="K1010">
        <v>10</v>
      </c>
      <c r="L1010">
        <v>40</v>
      </c>
      <c r="M1010">
        <v>119</v>
      </c>
      <c r="P1010" t="s">
        <v>3949</v>
      </c>
      <c r="Q1010" t="s">
        <v>4138</v>
      </c>
      <c r="R1010" t="s">
        <v>6043</v>
      </c>
      <c r="S1010" t="s">
        <v>6061</v>
      </c>
      <c r="T1010" t="s">
        <v>6402</v>
      </c>
      <c r="U1010" t="s">
        <v>6403</v>
      </c>
      <c r="V1010" t="s">
        <v>9466</v>
      </c>
      <c r="AA1010" t="s">
        <v>2995</v>
      </c>
    </row>
    <row r="1011" spans="1:27" x14ac:dyDescent="0.3">
      <c r="A1011" t="s">
        <v>1793</v>
      </c>
      <c r="J1011">
        <v>3</v>
      </c>
      <c r="M1011">
        <v>3</v>
      </c>
      <c r="P1011" t="s">
        <v>3949</v>
      </c>
      <c r="Q1011" t="s">
        <v>4138</v>
      </c>
      <c r="R1011" t="s">
        <v>6043</v>
      </c>
      <c r="S1011" t="s">
        <v>6047</v>
      </c>
      <c r="T1011" t="s">
        <v>6404</v>
      </c>
      <c r="U1011" t="s">
        <v>6405</v>
      </c>
      <c r="AA1011" t="s">
        <v>2996</v>
      </c>
    </row>
    <row r="1012" spans="1:27" x14ac:dyDescent="0.3">
      <c r="A1012" t="s">
        <v>1726</v>
      </c>
      <c r="C1012">
        <v>82</v>
      </c>
      <c r="G1012" s="3">
        <v>82</v>
      </c>
      <c r="P1012" t="s">
        <v>3949</v>
      </c>
      <c r="Q1012" t="s">
        <v>4138</v>
      </c>
      <c r="R1012" t="s">
        <v>6043</v>
      </c>
      <c r="S1012" t="s">
        <v>6096</v>
      </c>
      <c r="T1012" t="s">
        <v>6406</v>
      </c>
      <c r="U1012" t="s">
        <v>6407</v>
      </c>
      <c r="W1012" t="s">
        <v>8992</v>
      </c>
      <c r="X1012" t="s">
        <v>8610</v>
      </c>
      <c r="Y1012" t="s">
        <v>8611</v>
      </c>
      <c r="AA1012" t="s">
        <v>2997</v>
      </c>
    </row>
    <row r="1013" spans="1:27" x14ac:dyDescent="0.3">
      <c r="A1013" t="s">
        <v>1788</v>
      </c>
      <c r="D1013">
        <v>13</v>
      </c>
      <c r="G1013" s="3">
        <v>13</v>
      </c>
      <c r="P1013" t="s">
        <v>3949</v>
      </c>
      <c r="Q1013" t="s">
        <v>4138</v>
      </c>
      <c r="R1013" t="s">
        <v>6043</v>
      </c>
      <c r="S1013" t="s">
        <v>6047</v>
      </c>
      <c r="T1013" t="s">
        <v>6408</v>
      </c>
      <c r="U1013" t="s">
        <v>6409</v>
      </c>
      <c r="AA1013" t="s">
        <v>2998</v>
      </c>
    </row>
    <row r="1014" spans="1:27" x14ac:dyDescent="0.3">
      <c r="A1014" t="s">
        <v>1749</v>
      </c>
      <c r="C1014">
        <v>15</v>
      </c>
      <c r="G1014" s="3">
        <v>15</v>
      </c>
      <c r="P1014" t="s">
        <v>3949</v>
      </c>
      <c r="Q1014" t="s">
        <v>4138</v>
      </c>
      <c r="R1014" t="s">
        <v>6043</v>
      </c>
      <c r="S1014" t="s">
        <v>6050</v>
      </c>
      <c r="T1014" t="s">
        <v>6410</v>
      </c>
      <c r="U1014" t="s">
        <v>6411</v>
      </c>
      <c r="W1014" t="s">
        <v>8994</v>
      </c>
      <c r="X1014" t="s">
        <v>8610</v>
      </c>
      <c r="Y1014" t="s">
        <v>8611</v>
      </c>
      <c r="AA1014" t="s">
        <v>2999</v>
      </c>
    </row>
    <row r="1015" spans="1:27" x14ac:dyDescent="0.3">
      <c r="A1015" t="s">
        <v>1864</v>
      </c>
      <c r="C1015">
        <v>173</v>
      </c>
      <c r="G1015" s="3">
        <v>173</v>
      </c>
      <c r="P1015" t="s">
        <v>3949</v>
      </c>
      <c r="Q1015" t="s">
        <v>4138</v>
      </c>
      <c r="R1015" t="s">
        <v>6043</v>
      </c>
      <c r="S1015" t="s">
        <v>6412</v>
      </c>
      <c r="T1015" t="s">
        <v>6413</v>
      </c>
      <c r="U1015" t="s">
        <v>6414</v>
      </c>
      <c r="W1015" t="s">
        <v>8987</v>
      </c>
      <c r="X1015" t="s">
        <v>8610</v>
      </c>
      <c r="Y1015" t="s">
        <v>8611</v>
      </c>
      <c r="AA1015" t="s">
        <v>3000</v>
      </c>
    </row>
    <row r="1016" spans="1:27" x14ac:dyDescent="0.3">
      <c r="A1016" t="s">
        <v>1692</v>
      </c>
      <c r="C1016">
        <v>58</v>
      </c>
      <c r="G1016" s="3">
        <v>58</v>
      </c>
      <c r="P1016" t="s">
        <v>3949</v>
      </c>
      <c r="Q1016" t="s">
        <v>4138</v>
      </c>
      <c r="R1016" t="s">
        <v>6043</v>
      </c>
      <c r="S1016" t="s">
        <v>6364</v>
      </c>
      <c r="T1016" t="s">
        <v>6415</v>
      </c>
      <c r="U1016" t="s">
        <v>6416</v>
      </c>
      <c r="Y1016" t="s">
        <v>8857</v>
      </c>
      <c r="AA1016" t="s">
        <v>3001</v>
      </c>
    </row>
    <row r="1017" spans="1:27" x14ac:dyDescent="0.3">
      <c r="A1017" t="s">
        <v>1918</v>
      </c>
      <c r="C1017">
        <v>147</v>
      </c>
      <c r="D1017">
        <v>59</v>
      </c>
      <c r="G1017" s="3">
        <v>206</v>
      </c>
      <c r="P1017" t="s">
        <v>3949</v>
      </c>
      <c r="Q1017" t="s">
        <v>4138</v>
      </c>
      <c r="R1017" t="s">
        <v>6043</v>
      </c>
      <c r="S1017" t="s">
        <v>6061</v>
      </c>
      <c r="T1017" t="s">
        <v>6088</v>
      </c>
      <c r="U1017" t="s">
        <v>6417</v>
      </c>
      <c r="Y1017" t="s">
        <v>8624</v>
      </c>
      <c r="AA1017" t="s">
        <v>3002</v>
      </c>
    </row>
    <row r="1018" spans="1:27" x14ac:dyDescent="0.3">
      <c r="A1018" t="s">
        <v>1846</v>
      </c>
      <c r="D1018">
        <v>171</v>
      </c>
      <c r="G1018" s="3">
        <v>171</v>
      </c>
      <c r="P1018" t="s">
        <v>3949</v>
      </c>
      <c r="Q1018" t="s">
        <v>4138</v>
      </c>
      <c r="R1018" t="s">
        <v>6043</v>
      </c>
      <c r="S1018" t="s">
        <v>6418</v>
      </c>
      <c r="T1018" t="s">
        <v>6419</v>
      </c>
      <c r="U1018" t="s">
        <v>6420</v>
      </c>
      <c r="W1018" t="s">
        <v>8995</v>
      </c>
      <c r="X1018" t="s">
        <v>8610</v>
      </c>
      <c r="Y1018" t="s">
        <v>8611</v>
      </c>
      <c r="AA1018" t="s">
        <v>3003</v>
      </c>
    </row>
    <row r="1019" spans="1:27" x14ac:dyDescent="0.3">
      <c r="A1019" t="s">
        <v>1767</v>
      </c>
      <c r="D1019">
        <v>7</v>
      </c>
      <c r="G1019" s="3">
        <v>7</v>
      </c>
      <c r="P1019" t="s">
        <v>3949</v>
      </c>
      <c r="Q1019" t="s">
        <v>4138</v>
      </c>
      <c r="R1019" t="s">
        <v>6043</v>
      </c>
      <c r="S1019" t="s">
        <v>6070</v>
      </c>
      <c r="T1019" t="s">
        <v>6421</v>
      </c>
      <c r="U1019" t="s">
        <v>6422</v>
      </c>
      <c r="W1019" t="s">
        <v>8999</v>
      </c>
      <c r="X1019" t="s">
        <v>8610</v>
      </c>
      <c r="Y1019" t="s">
        <v>8611</v>
      </c>
      <c r="AA1019" t="s">
        <v>3004</v>
      </c>
    </row>
    <row r="1020" spans="1:27" x14ac:dyDescent="0.3">
      <c r="A1020" t="s">
        <v>1886</v>
      </c>
      <c r="E1020">
        <v>5</v>
      </c>
      <c r="G1020" s="3">
        <v>5</v>
      </c>
      <c r="P1020" t="s">
        <v>3949</v>
      </c>
      <c r="Q1020" t="s">
        <v>4138</v>
      </c>
      <c r="R1020" t="s">
        <v>6043</v>
      </c>
      <c r="S1020" t="s">
        <v>6047</v>
      </c>
      <c r="T1020" t="s">
        <v>6423</v>
      </c>
      <c r="U1020" t="s">
        <v>6424</v>
      </c>
      <c r="AA1020" t="s">
        <v>3005</v>
      </c>
    </row>
    <row r="1021" spans="1:27" x14ac:dyDescent="0.3">
      <c r="A1021" t="s">
        <v>1822</v>
      </c>
      <c r="B1021">
        <v>5</v>
      </c>
      <c r="G1021" s="3">
        <v>5</v>
      </c>
      <c r="J1021">
        <v>5</v>
      </c>
      <c r="M1021">
        <v>5</v>
      </c>
      <c r="P1021" t="s">
        <v>3949</v>
      </c>
      <c r="Q1021" t="s">
        <v>4138</v>
      </c>
      <c r="R1021" t="s">
        <v>6043</v>
      </c>
      <c r="S1021" t="s">
        <v>6425</v>
      </c>
      <c r="T1021" t="s">
        <v>6426</v>
      </c>
      <c r="U1021" t="s">
        <v>6427</v>
      </c>
      <c r="W1021" t="s">
        <v>9015</v>
      </c>
      <c r="X1021" t="s">
        <v>8610</v>
      </c>
      <c r="Y1021" t="s">
        <v>8611</v>
      </c>
      <c r="AA1021" t="s">
        <v>3006</v>
      </c>
    </row>
    <row r="1022" spans="1:27" x14ac:dyDescent="0.3">
      <c r="A1022" t="s">
        <v>1879</v>
      </c>
      <c r="E1022">
        <v>15</v>
      </c>
      <c r="G1022" s="3">
        <v>15</v>
      </c>
      <c r="P1022" t="s">
        <v>3949</v>
      </c>
      <c r="Q1022" t="s">
        <v>4138</v>
      </c>
      <c r="R1022" t="s">
        <v>6043</v>
      </c>
      <c r="S1022" t="s">
        <v>6097</v>
      </c>
      <c r="T1022" t="s">
        <v>6428</v>
      </c>
      <c r="U1022" t="s">
        <v>6097</v>
      </c>
      <c r="V1022" t="s">
        <v>9466</v>
      </c>
      <c r="AA1022" t="s">
        <v>3007</v>
      </c>
    </row>
    <row r="1023" spans="1:27" x14ac:dyDescent="0.3">
      <c r="A1023" t="s">
        <v>1853</v>
      </c>
      <c r="C1023">
        <v>23</v>
      </c>
      <c r="D1023">
        <v>11</v>
      </c>
      <c r="F1023">
        <v>8</v>
      </c>
      <c r="G1023" s="3">
        <v>42</v>
      </c>
      <c r="P1023" t="s">
        <v>3949</v>
      </c>
      <c r="Q1023" t="s">
        <v>4138</v>
      </c>
      <c r="R1023" t="s">
        <v>6043</v>
      </c>
      <c r="S1023" t="s">
        <v>6073</v>
      </c>
      <c r="T1023" t="s">
        <v>6429</v>
      </c>
      <c r="U1023" t="s">
        <v>6430</v>
      </c>
      <c r="W1023" t="s">
        <v>9016</v>
      </c>
      <c r="X1023" t="s">
        <v>8610</v>
      </c>
      <c r="Y1023" t="s">
        <v>8611</v>
      </c>
      <c r="AA1023" t="s">
        <v>3008</v>
      </c>
    </row>
    <row r="1024" spans="1:27" x14ac:dyDescent="0.3">
      <c r="A1024" t="s">
        <v>1668</v>
      </c>
      <c r="E1024">
        <v>20</v>
      </c>
      <c r="F1024">
        <v>8</v>
      </c>
      <c r="G1024" s="3">
        <v>28</v>
      </c>
      <c r="I1024">
        <v>10</v>
      </c>
      <c r="M1024">
        <v>10</v>
      </c>
      <c r="P1024" t="s">
        <v>3949</v>
      </c>
      <c r="Q1024" t="s">
        <v>4138</v>
      </c>
      <c r="R1024" t="s">
        <v>6043</v>
      </c>
      <c r="S1024" t="s">
        <v>6431</v>
      </c>
      <c r="T1024" t="s">
        <v>6432</v>
      </c>
      <c r="U1024" t="s">
        <v>6433</v>
      </c>
      <c r="AA1024" t="s">
        <v>3009</v>
      </c>
    </row>
    <row r="1025" spans="1:27" x14ac:dyDescent="0.3">
      <c r="A1025" t="s">
        <v>1868</v>
      </c>
      <c r="D1025">
        <v>25</v>
      </c>
      <c r="G1025" s="3">
        <v>25</v>
      </c>
      <c r="J1025">
        <v>16</v>
      </c>
      <c r="L1025">
        <v>61</v>
      </c>
      <c r="M1025">
        <v>77</v>
      </c>
      <c r="P1025" t="s">
        <v>3949</v>
      </c>
      <c r="Q1025" t="s">
        <v>4138</v>
      </c>
      <c r="R1025" t="s">
        <v>6043</v>
      </c>
      <c r="S1025" t="s">
        <v>6079</v>
      </c>
      <c r="T1025" t="s">
        <v>6434</v>
      </c>
      <c r="U1025" t="s">
        <v>6435</v>
      </c>
      <c r="AA1025" t="s">
        <v>3010</v>
      </c>
    </row>
    <row r="1026" spans="1:27" x14ac:dyDescent="0.3">
      <c r="A1026" t="s">
        <v>1833</v>
      </c>
      <c r="D1026">
        <v>298</v>
      </c>
      <c r="G1026" s="3">
        <v>298</v>
      </c>
      <c r="P1026" t="s">
        <v>3949</v>
      </c>
      <c r="Q1026" t="s">
        <v>4138</v>
      </c>
      <c r="R1026" t="s">
        <v>6043</v>
      </c>
      <c r="S1026" t="s">
        <v>6181</v>
      </c>
      <c r="T1026" t="s">
        <v>6436</v>
      </c>
      <c r="U1026" t="s">
        <v>6437</v>
      </c>
      <c r="W1026" t="s">
        <v>8987</v>
      </c>
      <c r="X1026" t="s">
        <v>8610</v>
      </c>
      <c r="Y1026" t="s">
        <v>8611</v>
      </c>
      <c r="AA1026" t="s">
        <v>3011</v>
      </c>
    </row>
    <row r="1027" spans="1:27" x14ac:dyDescent="0.3">
      <c r="A1027" t="s">
        <v>1844</v>
      </c>
      <c r="E1027">
        <v>12</v>
      </c>
      <c r="G1027" s="3">
        <v>12</v>
      </c>
      <c r="P1027" t="s">
        <v>3949</v>
      </c>
      <c r="Q1027" t="s">
        <v>4138</v>
      </c>
      <c r="R1027" t="s">
        <v>6043</v>
      </c>
      <c r="S1027" t="s">
        <v>6172</v>
      </c>
      <c r="T1027" t="s">
        <v>6387</v>
      </c>
      <c r="U1027" t="s">
        <v>6438</v>
      </c>
      <c r="W1027" t="s">
        <v>9013</v>
      </c>
      <c r="X1027" t="s">
        <v>8610</v>
      </c>
      <c r="Y1027" t="s">
        <v>8611</v>
      </c>
      <c r="AA1027" t="s">
        <v>3012</v>
      </c>
    </row>
    <row r="1028" spans="1:27" x14ac:dyDescent="0.3">
      <c r="A1028" t="s">
        <v>1955</v>
      </c>
      <c r="L1028">
        <v>19</v>
      </c>
      <c r="M1028">
        <v>19</v>
      </c>
      <c r="P1028" t="s">
        <v>3949</v>
      </c>
      <c r="Q1028" t="s">
        <v>4138</v>
      </c>
      <c r="R1028" t="s">
        <v>6043</v>
      </c>
      <c r="S1028" t="s">
        <v>6061</v>
      </c>
      <c r="T1028" t="s">
        <v>6439</v>
      </c>
      <c r="U1028" t="s">
        <v>6440</v>
      </c>
      <c r="Y1028" t="s">
        <v>9017</v>
      </c>
      <c r="AA1028" t="s">
        <v>3013</v>
      </c>
    </row>
    <row r="1029" spans="1:27" x14ac:dyDescent="0.3">
      <c r="A1029" t="s">
        <v>1716</v>
      </c>
      <c r="L1029">
        <v>5</v>
      </c>
      <c r="M1029">
        <v>5</v>
      </c>
      <c r="P1029" t="s">
        <v>3949</v>
      </c>
      <c r="Q1029" t="s">
        <v>4138</v>
      </c>
      <c r="R1029" t="s">
        <v>6043</v>
      </c>
      <c r="S1029" t="s">
        <v>6200</v>
      </c>
      <c r="T1029" t="s">
        <v>6441</v>
      </c>
      <c r="U1029" t="s">
        <v>6442</v>
      </c>
      <c r="AA1029" t="s">
        <v>3014</v>
      </c>
    </row>
    <row r="1030" spans="1:27" x14ac:dyDescent="0.3">
      <c r="A1030" t="s">
        <v>1952</v>
      </c>
      <c r="C1030">
        <v>635</v>
      </c>
      <c r="D1030">
        <v>327</v>
      </c>
      <c r="G1030" s="3">
        <v>962</v>
      </c>
      <c r="I1030">
        <v>726</v>
      </c>
      <c r="M1030">
        <v>726</v>
      </c>
      <c r="P1030" t="s">
        <v>3949</v>
      </c>
      <c r="Q1030" t="s">
        <v>4138</v>
      </c>
      <c r="R1030" t="s">
        <v>6043</v>
      </c>
      <c r="S1030" t="s">
        <v>6263</v>
      </c>
      <c r="T1030" t="s">
        <v>6443</v>
      </c>
      <c r="U1030" t="s">
        <v>6444</v>
      </c>
      <c r="V1030" t="s">
        <v>9466</v>
      </c>
      <c r="AA1030" t="s">
        <v>3015</v>
      </c>
    </row>
    <row r="1031" spans="1:27" x14ac:dyDescent="0.3">
      <c r="A1031" t="s">
        <v>1818</v>
      </c>
      <c r="C1031">
        <v>14</v>
      </c>
      <c r="G1031" s="3">
        <v>14</v>
      </c>
      <c r="I1031">
        <v>3</v>
      </c>
      <c r="M1031">
        <v>3</v>
      </c>
      <c r="P1031" t="s">
        <v>3949</v>
      </c>
      <c r="Q1031" t="s">
        <v>4138</v>
      </c>
      <c r="R1031" t="s">
        <v>6043</v>
      </c>
      <c r="S1031" t="s">
        <v>6061</v>
      </c>
      <c r="T1031" t="s">
        <v>6445</v>
      </c>
      <c r="U1031" t="s">
        <v>6446</v>
      </c>
      <c r="V1031" t="s">
        <v>9466</v>
      </c>
      <c r="W1031" t="s">
        <v>8993</v>
      </c>
      <c r="X1031" t="s">
        <v>8610</v>
      </c>
      <c r="Y1031" t="s">
        <v>8611</v>
      </c>
      <c r="AA1031" t="s">
        <v>3016</v>
      </c>
    </row>
    <row r="1032" spans="1:27" x14ac:dyDescent="0.3">
      <c r="A1032" t="s">
        <v>1946</v>
      </c>
      <c r="E1032">
        <v>11</v>
      </c>
      <c r="G1032" s="3">
        <v>11</v>
      </c>
      <c r="P1032" t="s">
        <v>3949</v>
      </c>
      <c r="Q1032" t="s">
        <v>4138</v>
      </c>
      <c r="R1032" t="s">
        <v>6043</v>
      </c>
      <c r="S1032" t="s">
        <v>6447</v>
      </c>
      <c r="T1032" t="s">
        <v>6448</v>
      </c>
      <c r="U1032" t="s">
        <v>6449</v>
      </c>
      <c r="AA1032" t="s">
        <v>3017</v>
      </c>
    </row>
    <row r="1033" spans="1:27" x14ac:dyDescent="0.3">
      <c r="A1033" t="s">
        <v>1890</v>
      </c>
      <c r="J1033">
        <v>14</v>
      </c>
      <c r="M1033">
        <v>14</v>
      </c>
      <c r="P1033" t="s">
        <v>3949</v>
      </c>
      <c r="Q1033" t="s">
        <v>4138</v>
      </c>
      <c r="R1033" t="s">
        <v>6043</v>
      </c>
      <c r="S1033" t="s">
        <v>6356</v>
      </c>
      <c r="T1033" t="s">
        <v>6450</v>
      </c>
      <c r="U1033" t="s">
        <v>6451</v>
      </c>
      <c r="W1033" t="s">
        <v>8987</v>
      </c>
      <c r="X1033" t="s">
        <v>8610</v>
      </c>
      <c r="Y1033" t="s">
        <v>8611</v>
      </c>
      <c r="AA1033" t="s">
        <v>3018</v>
      </c>
    </row>
    <row r="1034" spans="1:27" x14ac:dyDescent="0.3">
      <c r="A1034" t="s">
        <v>1832</v>
      </c>
      <c r="B1034">
        <v>6</v>
      </c>
      <c r="D1034">
        <v>156</v>
      </c>
      <c r="G1034" s="3">
        <v>162</v>
      </c>
      <c r="P1034" t="s">
        <v>3949</v>
      </c>
      <c r="Q1034" t="s">
        <v>4138</v>
      </c>
      <c r="R1034" t="s">
        <v>6043</v>
      </c>
      <c r="S1034" t="s">
        <v>6255</v>
      </c>
      <c r="T1034" t="s">
        <v>6452</v>
      </c>
      <c r="U1034" t="s">
        <v>6453</v>
      </c>
      <c r="W1034" t="s">
        <v>8799</v>
      </c>
      <c r="X1034" t="s">
        <v>8610</v>
      </c>
      <c r="Y1034" t="s">
        <v>8611</v>
      </c>
      <c r="AA1034" t="s">
        <v>3019</v>
      </c>
    </row>
    <row r="1035" spans="1:27" x14ac:dyDescent="0.3">
      <c r="A1035" t="s">
        <v>1665</v>
      </c>
      <c r="C1035">
        <v>48</v>
      </c>
      <c r="E1035">
        <v>14</v>
      </c>
      <c r="F1035">
        <v>74</v>
      </c>
      <c r="G1035" s="3">
        <v>136</v>
      </c>
      <c r="L1035">
        <v>50</v>
      </c>
      <c r="M1035">
        <v>50</v>
      </c>
      <c r="P1035" t="s">
        <v>3949</v>
      </c>
      <c r="Q1035" t="s">
        <v>4138</v>
      </c>
      <c r="R1035" t="s">
        <v>6043</v>
      </c>
      <c r="S1035" t="s">
        <v>6079</v>
      </c>
      <c r="T1035" t="s">
        <v>6454</v>
      </c>
      <c r="U1035" t="s">
        <v>6455</v>
      </c>
      <c r="AA1035" t="s">
        <v>3020</v>
      </c>
    </row>
    <row r="1036" spans="1:27" x14ac:dyDescent="0.3">
      <c r="A1036" t="s">
        <v>1870</v>
      </c>
      <c r="L1036">
        <v>22</v>
      </c>
      <c r="M1036">
        <v>22</v>
      </c>
      <c r="P1036" t="s">
        <v>3949</v>
      </c>
      <c r="Q1036" t="s">
        <v>4138</v>
      </c>
      <c r="R1036" t="s">
        <v>6043</v>
      </c>
      <c r="S1036" t="s">
        <v>6050</v>
      </c>
      <c r="T1036" t="s">
        <v>6456</v>
      </c>
      <c r="U1036" t="s">
        <v>6457</v>
      </c>
      <c r="W1036" t="s">
        <v>9018</v>
      </c>
      <c r="X1036" t="s">
        <v>8610</v>
      </c>
      <c r="Y1036" t="s">
        <v>8611</v>
      </c>
      <c r="AA1036" t="s">
        <v>3021</v>
      </c>
    </row>
    <row r="1037" spans="1:27" x14ac:dyDescent="0.3">
      <c r="A1037" t="s">
        <v>1684</v>
      </c>
      <c r="C1037">
        <v>5</v>
      </c>
      <c r="G1037" s="3">
        <v>5</v>
      </c>
      <c r="I1037">
        <v>27</v>
      </c>
      <c r="L1037">
        <v>20</v>
      </c>
      <c r="M1037">
        <v>47</v>
      </c>
      <c r="P1037" t="s">
        <v>3949</v>
      </c>
      <c r="Q1037" t="s">
        <v>4138</v>
      </c>
      <c r="R1037" t="s">
        <v>6043</v>
      </c>
      <c r="S1037" t="s">
        <v>6320</v>
      </c>
      <c r="T1037" t="s">
        <v>6458</v>
      </c>
      <c r="U1037" t="s">
        <v>6459</v>
      </c>
      <c r="AA1037" t="s">
        <v>3022</v>
      </c>
    </row>
    <row r="1038" spans="1:27" x14ac:dyDescent="0.3">
      <c r="A1038" t="s">
        <v>1766</v>
      </c>
      <c r="E1038">
        <v>5</v>
      </c>
      <c r="G1038" s="3">
        <v>5</v>
      </c>
      <c r="P1038" t="s">
        <v>3949</v>
      </c>
      <c r="Q1038" t="s">
        <v>4138</v>
      </c>
      <c r="R1038" t="s">
        <v>6043</v>
      </c>
      <c r="S1038" t="s">
        <v>6047</v>
      </c>
      <c r="T1038" t="s">
        <v>6460</v>
      </c>
      <c r="U1038" t="s">
        <v>6461</v>
      </c>
      <c r="AA1038" t="s">
        <v>3023</v>
      </c>
    </row>
    <row r="1039" spans="1:27" x14ac:dyDescent="0.3">
      <c r="A1039" t="s">
        <v>1751</v>
      </c>
      <c r="I1039">
        <v>2</v>
      </c>
      <c r="M1039">
        <v>2</v>
      </c>
      <c r="P1039" t="s">
        <v>3949</v>
      </c>
      <c r="Q1039" t="s">
        <v>4138</v>
      </c>
      <c r="R1039" t="s">
        <v>6043</v>
      </c>
      <c r="S1039" t="s">
        <v>6096</v>
      </c>
      <c r="T1039" t="s">
        <v>6462</v>
      </c>
      <c r="U1039" t="s">
        <v>6463</v>
      </c>
      <c r="V1039" t="s">
        <v>9466</v>
      </c>
      <c r="W1039" t="s">
        <v>9019</v>
      </c>
      <c r="X1039" t="s">
        <v>8610</v>
      </c>
      <c r="Y1039" t="s">
        <v>8611</v>
      </c>
      <c r="AA1039" t="s">
        <v>3024</v>
      </c>
    </row>
    <row r="1040" spans="1:27" x14ac:dyDescent="0.3">
      <c r="A1040" t="s">
        <v>1943</v>
      </c>
      <c r="D1040">
        <v>4</v>
      </c>
      <c r="G1040" s="3">
        <v>4</v>
      </c>
      <c r="J1040">
        <v>13</v>
      </c>
      <c r="M1040">
        <v>13</v>
      </c>
      <c r="P1040" t="s">
        <v>3949</v>
      </c>
      <c r="Q1040" t="s">
        <v>4138</v>
      </c>
      <c r="R1040" t="s">
        <v>6043</v>
      </c>
      <c r="S1040" t="s">
        <v>6464</v>
      </c>
      <c r="T1040" t="s">
        <v>6465</v>
      </c>
      <c r="U1040" t="s">
        <v>6466</v>
      </c>
      <c r="AA1040" t="s">
        <v>3025</v>
      </c>
    </row>
    <row r="1041" spans="1:27" x14ac:dyDescent="0.3">
      <c r="A1041" t="s">
        <v>1787</v>
      </c>
      <c r="C1041">
        <v>14</v>
      </c>
      <c r="D1041">
        <v>172</v>
      </c>
      <c r="E1041">
        <v>571</v>
      </c>
      <c r="G1041" s="3">
        <v>757</v>
      </c>
      <c r="P1041" t="s">
        <v>3949</v>
      </c>
      <c r="Q1041" t="s">
        <v>4138</v>
      </c>
      <c r="R1041" t="s">
        <v>6043</v>
      </c>
      <c r="S1041" t="s">
        <v>6364</v>
      </c>
      <c r="T1041" t="s">
        <v>6467</v>
      </c>
      <c r="U1041" t="s">
        <v>6468</v>
      </c>
      <c r="AA1041" t="s">
        <v>3026</v>
      </c>
    </row>
    <row r="1042" spans="1:27" x14ac:dyDescent="0.3">
      <c r="A1042" t="s">
        <v>1925</v>
      </c>
      <c r="D1042">
        <v>320</v>
      </c>
      <c r="G1042" s="3">
        <v>320</v>
      </c>
      <c r="P1042" t="s">
        <v>3949</v>
      </c>
      <c r="Q1042" t="s">
        <v>4138</v>
      </c>
      <c r="R1042" t="s">
        <v>6043</v>
      </c>
      <c r="S1042" t="s">
        <v>6047</v>
      </c>
      <c r="T1042" t="s">
        <v>6469</v>
      </c>
      <c r="U1042" t="s">
        <v>6470</v>
      </c>
      <c r="AA1042" t="s">
        <v>3027</v>
      </c>
    </row>
    <row r="1043" spans="1:27" x14ac:dyDescent="0.3">
      <c r="A1043" t="s">
        <v>1919</v>
      </c>
      <c r="C1043">
        <v>26</v>
      </c>
      <c r="G1043" s="3">
        <v>26</v>
      </c>
      <c r="P1043" t="s">
        <v>3949</v>
      </c>
      <c r="Q1043" t="s">
        <v>4138</v>
      </c>
      <c r="R1043" t="s">
        <v>6043</v>
      </c>
      <c r="S1043" t="s">
        <v>6112</v>
      </c>
      <c r="T1043" t="s">
        <v>6471</v>
      </c>
      <c r="U1043" t="s">
        <v>6472</v>
      </c>
      <c r="AA1043" t="s">
        <v>3028</v>
      </c>
    </row>
    <row r="1044" spans="1:27" x14ac:dyDescent="0.3">
      <c r="A1044" t="s">
        <v>1856</v>
      </c>
      <c r="J1044">
        <v>116</v>
      </c>
      <c r="M1044">
        <v>116</v>
      </c>
      <c r="P1044" t="s">
        <v>3949</v>
      </c>
      <c r="Q1044" t="s">
        <v>4138</v>
      </c>
      <c r="R1044" t="s">
        <v>6043</v>
      </c>
      <c r="S1044" t="s">
        <v>6192</v>
      </c>
      <c r="T1044" t="s">
        <v>6473</v>
      </c>
      <c r="U1044" t="s">
        <v>6474</v>
      </c>
      <c r="W1044" t="s">
        <v>8996</v>
      </c>
      <c r="X1044" t="s">
        <v>8610</v>
      </c>
      <c r="Y1044" t="s">
        <v>8611</v>
      </c>
      <c r="AA1044" t="s">
        <v>3029</v>
      </c>
    </row>
    <row r="1045" spans="1:27" x14ac:dyDescent="0.3">
      <c r="A1045" t="s">
        <v>1940</v>
      </c>
      <c r="J1045">
        <v>8</v>
      </c>
      <c r="M1045">
        <v>8</v>
      </c>
      <c r="P1045" t="s">
        <v>3949</v>
      </c>
      <c r="Q1045" t="s">
        <v>4138</v>
      </c>
      <c r="R1045" t="s">
        <v>6043</v>
      </c>
      <c r="S1045" t="s">
        <v>6475</v>
      </c>
      <c r="T1045" t="s">
        <v>6476</v>
      </c>
      <c r="U1045" t="s">
        <v>6477</v>
      </c>
      <c r="AA1045" t="s">
        <v>3030</v>
      </c>
    </row>
    <row r="1046" spans="1:27" x14ac:dyDescent="0.3">
      <c r="A1046" t="s">
        <v>1655</v>
      </c>
      <c r="J1046">
        <v>2</v>
      </c>
      <c r="M1046">
        <v>2</v>
      </c>
      <c r="P1046" t="s">
        <v>3949</v>
      </c>
      <c r="Q1046" t="s">
        <v>4138</v>
      </c>
      <c r="R1046" t="s">
        <v>6043</v>
      </c>
      <c r="S1046" t="s">
        <v>6096</v>
      </c>
      <c r="T1046" t="s">
        <v>6478</v>
      </c>
      <c r="U1046" t="s">
        <v>6479</v>
      </c>
      <c r="AA1046" t="s">
        <v>3031</v>
      </c>
    </row>
    <row r="1047" spans="1:27" x14ac:dyDescent="0.3">
      <c r="A1047" t="s">
        <v>1775</v>
      </c>
      <c r="E1047">
        <v>15</v>
      </c>
      <c r="F1047">
        <v>42</v>
      </c>
      <c r="G1047" s="3">
        <v>57</v>
      </c>
      <c r="I1047">
        <v>9</v>
      </c>
      <c r="L1047">
        <v>45</v>
      </c>
      <c r="M1047">
        <v>54</v>
      </c>
      <c r="P1047" t="s">
        <v>3949</v>
      </c>
      <c r="Q1047" t="s">
        <v>4138</v>
      </c>
      <c r="R1047" t="s">
        <v>6043</v>
      </c>
      <c r="S1047" t="s">
        <v>6097</v>
      </c>
      <c r="T1047" t="s">
        <v>6097</v>
      </c>
      <c r="U1047" t="s">
        <v>6097</v>
      </c>
      <c r="AA1047" t="s">
        <v>3032</v>
      </c>
    </row>
    <row r="1048" spans="1:27" x14ac:dyDescent="0.3">
      <c r="A1048" t="s">
        <v>1670</v>
      </c>
      <c r="L1048">
        <v>13</v>
      </c>
      <c r="M1048">
        <v>13</v>
      </c>
      <c r="P1048" t="s">
        <v>3949</v>
      </c>
      <c r="Q1048" t="s">
        <v>4138</v>
      </c>
      <c r="R1048" t="s">
        <v>6043</v>
      </c>
      <c r="S1048" t="s">
        <v>6079</v>
      </c>
      <c r="T1048" t="s">
        <v>6080</v>
      </c>
      <c r="U1048" t="s">
        <v>6480</v>
      </c>
      <c r="W1048" t="s">
        <v>9020</v>
      </c>
      <c r="X1048" t="s">
        <v>8610</v>
      </c>
      <c r="Y1048" t="s">
        <v>8611</v>
      </c>
      <c r="AA1048" t="s">
        <v>3033</v>
      </c>
    </row>
    <row r="1049" spans="1:27" x14ac:dyDescent="0.3">
      <c r="A1049" t="s">
        <v>1724</v>
      </c>
      <c r="D1049">
        <v>18</v>
      </c>
      <c r="E1049">
        <v>14</v>
      </c>
      <c r="G1049" s="3">
        <v>32</v>
      </c>
      <c r="J1049">
        <v>8</v>
      </c>
      <c r="M1049">
        <v>8</v>
      </c>
      <c r="P1049" t="s">
        <v>3949</v>
      </c>
      <c r="Q1049" t="s">
        <v>4138</v>
      </c>
      <c r="R1049" t="s">
        <v>6043</v>
      </c>
      <c r="S1049" t="s">
        <v>6447</v>
      </c>
      <c r="T1049" t="s">
        <v>6481</v>
      </c>
      <c r="U1049" t="s">
        <v>6482</v>
      </c>
      <c r="W1049" t="s">
        <v>8630</v>
      </c>
      <c r="X1049" t="s">
        <v>8610</v>
      </c>
      <c r="Y1049" t="s">
        <v>8611</v>
      </c>
      <c r="AA1049" t="s">
        <v>3034</v>
      </c>
    </row>
    <row r="1050" spans="1:27" x14ac:dyDescent="0.3">
      <c r="A1050" t="s">
        <v>1887</v>
      </c>
      <c r="C1050">
        <v>28</v>
      </c>
      <c r="G1050" s="3">
        <v>28</v>
      </c>
      <c r="P1050" t="s">
        <v>3949</v>
      </c>
      <c r="Q1050" t="s">
        <v>4138</v>
      </c>
      <c r="R1050" t="s">
        <v>6043</v>
      </c>
      <c r="S1050" t="s">
        <v>6125</v>
      </c>
      <c r="T1050" t="s">
        <v>6483</v>
      </c>
      <c r="U1050" t="s">
        <v>6484</v>
      </c>
      <c r="V1050" t="s">
        <v>9466</v>
      </c>
      <c r="AA1050" t="s">
        <v>3035</v>
      </c>
    </row>
    <row r="1051" spans="1:27" x14ac:dyDescent="0.3">
      <c r="A1051" t="s">
        <v>216</v>
      </c>
      <c r="D1051">
        <v>596</v>
      </c>
      <c r="G1051" s="3">
        <v>596</v>
      </c>
      <c r="J1051">
        <v>4432</v>
      </c>
      <c r="M1051">
        <v>4432</v>
      </c>
      <c r="P1051" t="s">
        <v>3949</v>
      </c>
      <c r="Q1051" t="s">
        <v>3958</v>
      </c>
      <c r="R1051" t="s">
        <v>6485</v>
      </c>
      <c r="S1051" t="s">
        <v>6486</v>
      </c>
      <c r="T1051" t="s">
        <v>6487</v>
      </c>
      <c r="U1051" t="s">
        <v>6488</v>
      </c>
      <c r="AA1051" t="s">
        <v>3036</v>
      </c>
    </row>
    <row r="1052" spans="1:27" x14ac:dyDescent="0.3">
      <c r="A1052" t="s">
        <v>162</v>
      </c>
      <c r="J1052">
        <v>124</v>
      </c>
      <c r="M1052">
        <v>124</v>
      </c>
      <c r="P1052" t="s">
        <v>3949</v>
      </c>
      <c r="Q1052" t="s">
        <v>3958</v>
      </c>
      <c r="R1052" t="s">
        <v>6485</v>
      </c>
      <c r="S1052" t="s">
        <v>6489</v>
      </c>
      <c r="T1052" t="s">
        <v>6490</v>
      </c>
      <c r="U1052" t="s">
        <v>6491</v>
      </c>
      <c r="AA1052" t="s">
        <v>3037</v>
      </c>
    </row>
    <row r="1053" spans="1:27" x14ac:dyDescent="0.3">
      <c r="A1053" t="s">
        <v>203</v>
      </c>
      <c r="B1053">
        <v>77</v>
      </c>
      <c r="C1053">
        <v>34</v>
      </c>
      <c r="G1053" s="3">
        <v>111</v>
      </c>
      <c r="P1053" t="s">
        <v>3949</v>
      </c>
      <c r="Q1053" t="s">
        <v>3958</v>
      </c>
      <c r="R1053" t="s">
        <v>6485</v>
      </c>
      <c r="S1053" t="s">
        <v>6492</v>
      </c>
      <c r="T1053" t="s">
        <v>6493</v>
      </c>
      <c r="U1053" t="s">
        <v>6494</v>
      </c>
      <c r="W1053" t="s">
        <v>9345</v>
      </c>
      <c r="X1053" t="s">
        <v>9346</v>
      </c>
      <c r="Y1053" t="s">
        <v>8611</v>
      </c>
      <c r="AA1053" t="s">
        <v>3038</v>
      </c>
    </row>
    <row r="1054" spans="1:27" x14ac:dyDescent="0.3">
      <c r="A1054" t="s">
        <v>8</v>
      </c>
      <c r="C1054">
        <v>114</v>
      </c>
      <c r="G1054" s="3">
        <v>114</v>
      </c>
      <c r="I1054">
        <v>85</v>
      </c>
      <c r="M1054">
        <v>85</v>
      </c>
      <c r="P1054" t="s">
        <v>4206</v>
      </c>
      <c r="Q1054" t="s">
        <v>5726</v>
      </c>
      <c r="R1054" t="s">
        <v>6495</v>
      </c>
      <c r="S1054" t="s">
        <v>6496</v>
      </c>
      <c r="T1054" t="s">
        <v>6497</v>
      </c>
      <c r="U1054" t="s">
        <v>6498</v>
      </c>
      <c r="W1054" t="s">
        <v>9293</v>
      </c>
      <c r="X1054" t="s">
        <v>8610</v>
      </c>
      <c r="Y1054" t="s">
        <v>8611</v>
      </c>
      <c r="AA1054" t="s">
        <v>3039</v>
      </c>
    </row>
    <row r="1055" spans="1:27" x14ac:dyDescent="0.3">
      <c r="A1055" t="s">
        <v>801</v>
      </c>
      <c r="E1055">
        <v>193</v>
      </c>
      <c r="G1055" s="3">
        <v>193</v>
      </c>
      <c r="P1055" t="s">
        <v>3949</v>
      </c>
      <c r="Q1055" t="s">
        <v>3953</v>
      </c>
      <c r="R1055" t="s">
        <v>6499</v>
      </c>
      <c r="S1055" t="s">
        <v>6500</v>
      </c>
      <c r="T1055" t="s">
        <v>6501</v>
      </c>
      <c r="U1055" t="s">
        <v>6502</v>
      </c>
      <c r="V1055" t="s">
        <v>9460</v>
      </c>
      <c r="Y1055" t="s">
        <v>8624</v>
      </c>
      <c r="AA1055" t="s">
        <v>3040</v>
      </c>
    </row>
    <row r="1056" spans="1:27" x14ac:dyDescent="0.3">
      <c r="A1056" t="s">
        <v>1147</v>
      </c>
      <c r="D1056">
        <v>31</v>
      </c>
      <c r="G1056" s="3">
        <v>31</v>
      </c>
      <c r="P1056" t="s">
        <v>3949</v>
      </c>
      <c r="Q1056" t="s">
        <v>3953</v>
      </c>
      <c r="R1056" t="s">
        <v>6499</v>
      </c>
      <c r="S1056" t="s">
        <v>6500</v>
      </c>
      <c r="T1056" t="s">
        <v>6503</v>
      </c>
      <c r="U1056" t="s">
        <v>6504</v>
      </c>
      <c r="V1056" t="s">
        <v>9463</v>
      </c>
      <c r="W1056" t="s">
        <v>8680</v>
      </c>
      <c r="X1056" t="s">
        <v>8610</v>
      </c>
      <c r="Y1056" t="s">
        <v>8611</v>
      </c>
      <c r="AA1056" t="s">
        <v>3041</v>
      </c>
    </row>
    <row r="1057" spans="1:27" x14ac:dyDescent="0.3">
      <c r="A1057" t="s">
        <v>1612</v>
      </c>
      <c r="D1057">
        <v>48</v>
      </c>
      <c r="E1057">
        <v>120</v>
      </c>
      <c r="G1057" s="3">
        <v>168</v>
      </c>
      <c r="J1057">
        <v>92</v>
      </c>
      <c r="K1057">
        <v>25</v>
      </c>
      <c r="M1057">
        <v>117</v>
      </c>
      <c r="P1057" t="s">
        <v>3949</v>
      </c>
      <c r="Q1057" t="s">
        <v>3953</v>
      </c>
      <c r="R1057" t="s">
        <v>6499</v>
      </c>
      <c r="S1057" t="s">
        <v>6500</v>
      </c>
      <c r="T1057" t="s">
        <v>6505</v>
      </c>
      <c r="U1057" t="s">
        <v>6506</v>
      </c>
      <c r="W1057" t="s">
        <v>8681</v>
      </c>
      <c r="X1057" t="s">
        <v>8610</v>
      </c>
      <c r="Y1057" t="s">
        <v>8611</v>
      </c>
      <c r="AA1057" t="s">
        <v>3042</v>
      </c>
    </row>
    <row r="1058" spans="1:27" x14ac:dyDescent="0.3">
      <c r="A1058" t="s">
        <v>493</v>
      </c>
      <c r="D1058">
        <v>60</v>
      </c>
      <c r="G1058" s="3">
        <v>60</v>
      </c>
      <c r="J1058">
        <v>40</v>
      </c>
      <c r="M1058">
        <v>40</v>
      </c>
      <c r="P1058" t="s">
        <v>3949</v>
      </c>
      <c r="Q1058" t="s">
        <v>3953</v>
      </c>
      <c r="R1058" t="s">
        <v>6499</v>
      </c>
      <c r="S1058" t="s">
        <v>6507</v>
      </c>
      <c r="T1058" t="s">
        <v>6508</v>
      </c>
      <c r="U1058" t="s">
        <v>6509</v>
      </c>
      <c r="Y1058" t="s">
        <v>8682</v>
      </c>
      <c r="AA1058" t="s">
        <v>3043</v>
      </c>
    </row>
    <row r="1059" spans="1:27" x14ac:dyDescent="0.3">
      <c r="A1059" t="s">
        <v>360</v>
      </c>
      <c r="E1059">
        <v>59</v>
      </c>
      <c r="G1059" s="3">
        <v>59</v>
      </c>
      <c r="P1059" t="s">
        <v>3949</v>
      </c>
      <c r="Q1059" t="s">
        <v>4024</v>
      </c>
      <c r="R1059" t="s">
        <v>6510</v>
      </c>
      <c r="S1059" t="s">
        <v>6511</v>
      </c>
      <c r="T1059" t="s">
        <v>6512</v>
      </c>
      <c r="U1059" t="s">
        <v>6513</v>
      </c>
      <c r="W1059" t="s">
        <v>8616</v>
      </c>
      <c r="X1059" t="s">
        <v>9306</v>
      </c>
      <c r="Y1059" t="s">
        <v>8611</v>
      </c>
      <c r="AA1059" t="s">
        <v>3044</v>
      </c>
    </row>
    <row r="1060" spans="1:27" x14ac:dyDescent="0.3">
      <c r="A1060" t="s">
        <v>320</v>
      </c>
      <c r="C1060">
        <v>44</v>
      </c>
      <c r="D1060">
        <v>13</v>
      </c>
      <c r="G1060" s="3">
        <v>57</v>
      </c>
      <c r="H1060">
        <v>12</v>
      </c>
      <c r="I1060">
        <v>289</v>
      </c>
      <c r="J1060">
        <v>54</v>
      </c>
      <c r="M1060">
        <v>355</v>
      </c>
      <c r="P1060" t="s">
        <v>3949</v>
      </c>
      <c r="Q1060" t="s">
        <v>4318</v>
      </c>
      <c r="R1060" t="s">
        <v>6514</v>
      </c>
      <c r="S1060" t="s">
        <v>6515</v>
      </c>
      <c r="T1060" t="s">
        <v>6516</v>
      </c>
      <c r="U1060" t="s">
        <v>6517</v>
      </c>
      <c r="W1060" t="s">
        <v>9305</v>
      </c>
      <c r="X1060" t="s">
        <v>8610</v>
      </c>
      <c r="Y1060" t="s">
        <v>8611</v>
      </c>
      <c r="AA1060" t="s">
        <v>3045</v>
      </c>
    </row>
    <row r="1061" spans="1:27" x14ac:dyDescent="0.3">
      <c r="A1061" t="s">
        <v>336</v>
      </c>
      <c r="J1061">
        <v>11</v>
      </c>
      <c r="M1061">
        <v>11</v>
      </c>
      <c r="P1061" t="s">
        <v>3949</v>
      </c>
      <c r="Q1061" t="s">
        <v>4318</v>
      </c>
      <c r="R1061" t="s">
        <v>6514</v>
      </c>
      <c r="S1061" t="s">
        <v>6518</v>
      </c>
      <c r="T1061" t="s">
        <v>6519</v>
      </c>
      <c r="U1061" t="s">
        <v>6520</v>
      </c>
      <c r="W1061" t="s">
        <v>9305</v>
      </c>
      <c r="X1061" t="s">
        <v>8610</v>
      </c>
      <c r="Y1061" t="s">
        <v>8611</v>
      </c>
      <c r="AA1061" t="s">
        <v>3046</v>
      </c>
    </row>
    <row r="1062" spans="1:27" x14ac:dyDescent="0.3">
      <c r="A1062" t="s">
        <v>346</v>
      </c>
      <c r="I1062">
        <v>83</v>
      </c>
      <c r="M1062">
        <v>83</v>
      </c>
      <c r="P1062" t="s">
        <v>3949</v>
      </c>
      <c r="Q1062" t="s">
        <v>4318</v>
      </c>
      <c r="R1062" t="s">
        <v>6521</v>
      </c>
      <c r="S1062" t="s">
        <v>6522</v>
      </c>
      <c r="T1062" t="s">
        <v>6523</v>
      </c>
      <c r="U1062" t="s">
        <v>6524</v>
      </c>
      <c r="W1062" t="s">
        <v>9337</v>
      </c>
      <c r="X1062" t="s">
        <v>8610</v>
      </c>
      <c r="Y1062" t="s">
        <v>8611</v>
      </c>
      <c r="AA1062" t="s">
        <v>3047</v>
      </c>
    </row>
    <row r="1063" spans="1:27" x14ac:dyDescent="0.3">
      <c r="A1063" t="s">
        <v>338</v>
      </c>
      <c r="C1063">
        <v>15</v>
      </c>
      <c r="E1063">
        <v>151</v>
      </c>
      <c r="G1063" s="3">
        <v>166</v>
      </c>
      <c r="P1063" t="s">
        <v>3949</v>
      </c>
      <c r="Q1063" t="s">
        <v>4318</v>
      </c>
      <c r="R1063" t="s">
        <v>6521</v>
      </c>
      <c r="S1063" t="s">
        <v>6525</v>
      </c>
      <c r="T1063" t="s">
        <v>6526</v>
      </c>
      <c r="U1063" t="s">
        <v>6527</v>
      </c>
      <c r="W1063" t="s">
        <v>9336</v>
      </c>
      <c r="X1063" t="s">
        <v>8610</v>
      </c>
      <c r="Y1063" t="s">
        <v>8611</v>
      </c>
      <c r="AA1063" t="s">
        <v>3048</v>
      </c>
    </row>
    <row r="1064" spans="1:27" x14ac:dyDescent="0.3">
      <c r="A1064" t="s">
        <v>1638</v>
      </c>
      <c r="B1064">
        <v>5</v>
      </c>
      <c r="G1064" s="3">
        <v>5</v>
      </c>
      <c r="P1064" t="s">
        <v>3949</v>
      </c>
      <c r="Q1064" t="s">
        <v>4186</v>
      </c>
      <c r="R1064" t="s">
        <v>6528</v>
      </c>
      <c r="S1064" t="s">
        <v>6529</v>
      </c>
      <c r="T1064" t="s">
        <v>6530</v>
      </c>
      <c r="U1064" t="s">
        <v>6531</v>
      </c>
      <c r="W1064" t="s">
        <v>8616</v>
      </c>
      <c r="X1064" t="s">
        <v>8711</v>
      </c>
      <c r="Y1064" t="s">
        <v>8611</v>
      </c>
      <c r="AA1064" t="s">
        <v>3049</v>
      </c>
    </row>
    <row r="1065" spans="1:27" x14ac:dyDescent="0.3">
      <c r="A1065" t="s">
        <v>40</v>
      </c>
      <c r="F1065">
        <v>3</v>
      </c>
      <c r="G1065" s="3">
        <v>3</v>
      </c>
      <c r="P1065" t="s">
        <v>3949</v>
      </c>
      <c r="Q1065" t="s">
        <v>5269</v>
      </c>
      <c r="R1065" t="s">
        <v>6532</v>
      </c>
      <c r="S1065" t="s">
        <v>6533</v>
      </c>
      <c r="T1065" t="s">
        <v>6534</v>
      </c>
      <c r="U1065" t="s">
        <v>6535</v>
      </c>
      <c r="V1065" t="s">
        <v>9466</v>
      </c>
      <c r="W1065" t="s">
        <v>8712</v>
      </c>
      <c r="X1065" t="s">
        <v>8610</v>
      </c>
      <c r="Y1065" t="s">
        <v>8611</v>
      </c>
      <c r="AA1065" t="s">
        <v>3050</v>
      </c>
    </row>
    <row r="1066" spans="1:27" x14ac:dyDescent="0.3">
      <c r="A1066" t="s">
        <v>59</v>
      </c>
      <c r="B1066">
        <v>397</v>
      </c>
      <c r="D1066">
        <v>307</v>
      </c>
      <c r="G1066" s="3">
        <v>704</v>
      </c>
      <c r="P1066" t="s">
        <v>3949</v>
      </c>
      <c r="Q1066" t="s">
        <v>4218</v>
      </c>
      <c r="R1066" t="s">
        <v>6536</v>
      </c>
      <c r="S1066" t="s">
        <v>6537</v>
      </c>
      <c r="T1066" t="s">
        <v>6538</v>
      </c>
      <c r="U1066" t="s">
        <v>6539</v>
      </c>
      <c r="W1066" t="s">
        <v>9119</v>
      </c>
      <c r="X1066" t="s">
        <v>8610</v>
      </c>
      <c r="Y1066" t="s">
        <v>8611</v>
      </c>
      <c r="AA1066" t="s">
        <v>3051</v>
      </c>
    </row>
    <row r="1067" spans="1:27" x14ac:dyDescent="0.3">
      <c r="A1067" t="s">
        <v>51</v>
      </c>
      <c r="D1067">
        <v>43</v>
      </c>
      <c r="G1067" s="3">
        <v>43</v>
      </c>
      <c r="I1067">
        <v>252</v>
      </c>
      <c r="J1067">
        <v>202</v>
      </c>
      <c r="M1067">
        <v>454</v>
      </c>
      <c r="P1067" t="s">
        <v>3949</v>
      </c>
      <c r="Q1067" t="s">
        <v>4218</v>
      </c>
      <c r="R1067" t="s">
        <v>6536</v>
      </c>
      <c r="S1067" t="s">
        <v>6537</v>
      </c>
      <c r="T1067" t="s">
        <v>6540</v>
      </c>
      <c r="U1067" t="s">
        <v>6541</v>
      </c>
      <c r="W1067" t="s">
        <v>9120</v>
      </c>
      <c r="X1067" t="s">
        <v>8610</v>
      </c>
      <c r="Y1067" t="s">
        <v>8611</v>
      </c>
      <c r="AA1067" t="s">
        <v>3052</v>
      </c>
    </row>
    <row r="1068" spans="1:27" x14ac:dyDescent="0.3">
      <c r="A1068" t="s">
        <v>55</v>
      </c>
      <c r="B1068">
        <v>5</v>
      </c>
      <c r="G1068" s="3">
        <v>5</v>
      </c>
      <c r="H1068">
        <v>251</v>
      </c>
      <c r="I1068">
        <v>153</v>
      </c>
      <c r="M1068">
        <v>404</v>
      </c>
      <c r="P1068" t="s">
        <v>3949</v>
      </c>
      <c r="Q1068" t="s">
        <v>4218</v>
      </c>
      <c r="R1068" t="s">
        <v>6536</v>
      </c>
      <c r="S1068" t="s">
        <v>6537</v>
      </c>
      <c r="T1068" t="s">
        <v>6542</v>
      </c>
      <c r="U1068" t="s">
        <v>6543</v>
      </c>
      <c r="W1068" t="s">
        <v>9121</v>
      </c>
      <c r="X1068" t="s">
        <v>8610</v>
      </c>
      <c r="Y1068" t="s">
        <v>8611</v>
      </c>
      <c r="AA1068" t="s">
        <v>3053</v>
      </c>
    </row>
    <row r="1069" spans="1:27" x14ac:dyDescent="0.3">
      <c r="A1069" t="s">
        <v>48</v>
      </c>
      <c r="D1069">
        <v>24</v>
      </c>
      <c r="G1069" s="3">
        <v>24</v>
      </c>
      <c r="P1069" t="s">
        <v>3949</v>
      </c>
      <c r="Q1069" t="s">
        <v>4218</v>
      </c>
      <c r="R1069" t="s">
        <v>6536</v>
      </c>
      <c r="S1069" t="s">
        <v>6537</v>
      </c>
      <c r="T1069" t="s">
        <v>6544</v>
      </c>
      <c r="U1069" t="s">
        <v>6545</v>
      </c>
      <c r="W1069" t="s">
        <v>9122</v>
      </c>
      <c r="X1069" t="s">
        <v>8610</v>
      </c>
      <c r="Y1069" t="s">
        <v>8611</v>
      </c>
      <c r="AA1069" t="s">
        <v>3054</v>
      </c>
    </row>
    <row r="1070" spans="1:27" x14ac:dyDescent="0.3">
      <c r="A1070" t="s">
        <v>523</v>
      </c>
      <c r="F1070">
        <v>209</v>
      </c>
      <c r="G1070" s="3">
        <v>209</v>
      </c>
      <c r="J1070">
        <v>783</v>
      </c>
      <c r="L1070">
        <v>224</v>
      </c>
      <c r="M1070">
        <v>1007</v>
      </c>
      <c r="P1070" t="s">
        <v>3949</v>
      </c>
      <c r="Q1070" t="s">
        <v>3953</v>
      </c>
      <c r="R1070" t="s">
        <v>6546</v>
      </c>
      <c r="S1070" t="s">
        <v>6547</v>
      </c>
      <c r="T1070" t="s">
        <v>6548</v>
      </c>
      <c r="U1070" t="s">
        <v>6549</v>
      </c>
      <c r="AA1070" t="s">
        <v>3055</v>
      </c>
    </row>
    <row r="1071" spans="1:27" x14ac:dyDescent="0.3">
      <c r="A1071" t="s">
        <v>620</v>
      </c>
      <c r="F1071">
        <v>195</v>
      </c>
      <c r="G1071" s="3">
        <v>195</v>
      </c>
      <c r="P1071" t="s">
        <v>3949</v>
      </c>
      <c r="Q1071" t="s">
        <v>3953</v>
      </c>
      <c r="R1071" t="s">
        <v>6546</v>
      </c>
      <c r="S1071" t="s">
        <v>6550</v>
      </c>
      <c r="T1071" t="s">
        <v>6551</v>
      </c>
      <c r="U1071" t="s">
        <v>6552</v>
      </c>
      <c r="W1071" t="s">
        <v>8754</v>
      </c>
      <c r="X1071" t="s">
        <v>8610</v>
      </c>
      <c r="Y1071" t="s">
        <v>8611</v>
      </c>
      <c r="AA1071" t="s">
        <v>3056</v>
      </c>
    </row>
    <row r="1072" spans="1:27" x14ac:dyDescent="0.3">
      <c r="A1072" t="s">
        <v>1404</v>
      </c>
      <c r="C1072">
        <v>132</v>
      </c>
      <c r="G1072" s="3">
        <v>132</v>
      </c>
      <c r="P1072" t="s">
        <v>3949</v>
      </c>
      <c r="Q1072" t="s">
        <v>3953</v>
      </c>
      <c r="R1072" t="s">
        <v>6546</v>
      </c>
      <c r="S1072" t="s">
        <v>6553</v>
      </c>
      <c r="T1072" t="s">
        <v>6554</v>
      </c>
      <c r="U1072" t="s">
        <v>6555</v>
      </c>
      <c r="Y1072" t="s">
        <v>8755</v>
      </c>
      <c r="AA1072" t="s">
        <v>3057</v>
      </c>
    </row>
    <row r="1073" spans="1:27" x14ac:dyDescent="0.3">
      <c r="A1073" t="s">
        <v>946</v>
      </c>
      <c r="F1073">
        <v>417</v>
      </c>
      <c r="G1073" s="3">
        <v>417</v>
      </c>
      <c r="L1073">
        <v>208</v>
      </c>
      <c r="M1073">
        <v>208</v>
      </c>
      <c r="P1073" t="s">
        <v>3949</v>
      </c>
      <c r="Q1073" t="s">
        <v>3953</v>
      </c>
      <c r="R1073" t="s">
        <v>6546</v>
      </c>
      <c r="S1073" t="s">
        <v>6556</v>
      </c>
      <c r="T1073" t="s">
        <v>6557</v>
      </c>
      <c r="U1073" t="s">
        <v>6558</v>
      </c>
      <c r="AA1073" t="s">
        <v>3058</v>
      </c>
    </row>
    <row r="1074" spans="1:27" x14ac:dyDescent="0.3">
      <c r="A1074" t="s">
        <v>1336</v>
      </c>
      <c r="F1074">
        <v>38</v>
      </c>
      <c r="G1074" s="3">
        <v>38</v>
      </c>
      <c r="L1074">
        <v>70</v>
      </c>
      <c r="M1074">
        <v>70</v>
      </c>
      <c r="P1074" t="s">
        <v>3949</v>
      </c>
      <c r="Q1074" t="s">
        <v>3953</v>
      </c>
      <c r="R1074" t="s">
        <v>6546</v>
      </c>
      <c r="S1074" t="s">
        <v>6556</v>
      </c>
      <c r="T1074" t="s">
        <v>6559</v>
      </c>
      <c r="U1074" t="s">
        <v>6560</v>
      </c>
      <c r="AA1074" t="s">
        <v>3059</v>
      </c>
    </row>
    <row r="1075" spans="1:27" x14ac:dyDescent="0.3">
      <c r="A1075" t="s">
        <v>447</v>
      </c>
      <c r="F1075">
        <v>90</v>
      </c>
      <c r="G1075" s="3">
        <v>90</v>
      </c>
      <c r="P1075" t="s">
        <v>3949</v>
      </c>
      <c r="Q1075" t="s">
        <v>3953</v>
      </c>
      <c r="R1075" t="s">
        <v>6546</v>
      </c>
      <c r="S1075" t="s">
        <v>6556</v>
      </c>
      <c r="T1075" t="s">
        <v>6561</v>
      </c>
      <c r="U1075" t="s">
        <v>6562</v>
      </c>
      <c r="W1075" t="s">
        <v>8634</v>
      </c>
      <c r="X1075" t="s">
        <v>8610</v>
      </c>
      <c r="Y1075" t="s">
        <v>8611</v>
      </c>
      <c r="AA1075" t="s">
        <v>3060</v>
      </c>
    </row>
    <row r="1076" spans="1:27" x14ac:dyDescent="0.3">
      <c r="A1076" t="s">
        <v>1399</v>
      </c>
      <c r="I1076">
        <v>1991</v>
      </c>
      <c r="M1076">
        <v>1991</v>
      </c>
      <c r="P1076" t="s">
        <v>3949</v>
      </c>
      <c r="Q1076" t="s">
        <v>3953</v>
      </c>
      <c r="R1076" t="s">
        <v>6546</v>
      </c>
      <c r="S1076" t="s">
        <v>6563</v>
      </c>
      <c r="T1076" t="s">
        <v>6564</v>
      </c>
      <c r="U1076" t="s">
        <v>6565</v>
      </c>
      <c r="AA1076" t="s">
        <v>3061</v>
      </c>
    </row>
    <row r="1077" spans="1:27" x14ac:dyDescent="0.3">
      <c r="A1077" t="s">
        <v>1268</v>
      </c>
      <c r="J1077">
        <v>5</v>
      </c>
      <c r="M1077">
        <v>5</v>
      </c>
      <c r="P1077" t="s">
        <v>3949</v>
      </c>
      <c r="Q1077" t="s">
        <v>3953</v>
      </c>
      <c r="R1077" t="s">
        <v>6546</v>
      </c>
      <c r="S1077" t="s">
        <v>6566</v>
      </c>
      <c r="T1077" t="s">
        <v>6567</v>
      </c>
      <c r="U1077" t="s">
        <v>6568</v>
      </c>
      <c r="W1077" t="s">
        <v>8756</v>
      </c>
      <c r="X1077" t="s">
        <v>8610</v>
      </c>
      <c r="Y1077" t="s">
        <v>8611</v>
      </c>
      <c r="AA1077" t="s">
        <v>3062</v>
      </c>
    </row>
    <row r="1078" spans="1:27" x14ac:dyDescent="0.3">
      <c r="A1078" t="s">
        <v>572</v>
      </c>
      <c r="C1078">
        <v>1697</v>
      </c>
      <c r="E1078">
        <v>77</v>
      </c>
      <c r="G1078" s="3">
        <v>1774</v>
      </c>
      <c r="H1078">
        <v>33</v>
      </c>
      <c r="M1078">
        <v>33</v>
      </c>
      <c r="P1078" t="s">
        <v>3949</v>
      </c>
      <c r="Q1078" t="s">
        <v>3953</v>
      </c>
      <c r="R1078" t="s">
        <v>6546</v>
      </c>
      <c r="S1078" t="s">
        <v>6569</v>
      </c>
      <c r="T1078" t="s">
        <v>6570</v>
      </c>
      <c r="U1078" t="s">
        <v>6571</v>
      </c>
      <c r="AA1078" t="s">
        <v>3063</v>
      </c>
    </row>
    <row r="1079" spans="1:27" x14ac:dyDescent="0.3">
      <c r="A1079" t="s">
        <v>1238</v>
      </c>
      <c r="C1079">
        <v>8319</v>
      </c>
      <c r="D1079">
        <v>15244</v>
      </c>
      <c r="E1079">
        <v>835</v>
      </c>
      <c r="G1079" s="3">
        <v>24398</v>
      </c>
      <c r="I1079">
        <v>157</v>
      </c>
      <c r="J1079">
        <v>3978</v>
      </c>
      <c r="K1079">
        <v>12</v>
      </c>
      <c r="M1079">
        <v>4147</v>
      </c>
      <c r="P1079" t="s">
        <v>3949</v>
      </c>
      <c r="Q1079" t="s">
        <v>3953</v>
      </c>
      <c r="R1079" t="s">
        <v>6546</v>
      </c>
      <c r="S1079" t="s">
        <v>6572</v>
      </c>
      <c r="T1079" t="s">
        <v>6573</v>
      </c>
      <c r="U1079" t="s">
        <v>6574</v>
      </c>
      <c r="AA1079" t="s">
        <v>3064</v>
      </c>
    </row>
    <row r="1080" spans="1:27" x14ac:dyDescent="0.3">
      <c r="A1080" t="s">
        <v>554</v>
      </c>
      <c r="F1080">
        <v>1567</v>
      </c>
      <c r="G1080" s="3">
        <v>1567</v>
      </c>
      <c r="L1080">
        <v>3359</v>
      </c>
      <c r="M1080">
        <v>3359</v>
      </c>
      <c r="P1080" t="s">
        <v>3949</v>
      </c>
      <c r="Q1080" t="s">
        <v>3953</v>
      </c>
      <c r="R1080" t="s">
        <v>6546</v>
      </c>
      <c r="S1080" t="s">
        <v>6556</v>
      </c>
      <c r="T1080" t="s">
        <v>6575</v>
      </c>
      <c r="U1080" t="s">
        <v>6576</v>
      </c>
      <c r="W1080" t="s">
        <v>8748</v>
      </c>
      <c r="X1080" t="s">
        <v>8610</v>
      </c>
      <c r="Y1080" t="s">
        <v>8611</v>
      </c>
      <c r="AA1080" t="s">
        <v>3065</v>
      </c>
    </row>
    <row r="1081" spans="1:27" x14ac:dyDescent="0.3">
      <c r="A1081" t="s">
        <v>1143</v>
      </c>
      <c r="B1081">
        <v>985</v>
      </c>
      <c r="C1081">
        <v>315</v>
      </c>
      <c r="D1081">
        <v>564</v>
      </c>
      <c r="G1081" s="3">
        <v>1864</v>
      </c>
      <c r="H1081">
        <v>164</v>
      </c>
      <c r="I1081">
        <v>50</v>
      </c>
      <c r="J1081">
        <v>447</v>
      </c>
      <c r="M1081">
        <v>661</v>
      </c>
      <c r="P1081" t="s">
        <v>3949</v>
      </c>
      <c r="Q1081" t="s">
        <v>3953</v>
      </c>
      <c r="R1081" t="s">
        <v>6546</v>
      </c>
      <c r="S1081" t="s">
        <v>6556</v>
      </c>
      <c r="T1081" t="s">
        <v>6577</v>
      </c>
      <c r="U1081" t="s">
        <v>6578</v>
      </c>
      <c r="AA1081" t="s">
        <v>3066</v>
      </c>
    </row>
    <row r="1082" spans="1:27" x14ac:dyDescent="0.3">
      <c r="A1082" t="s">
        <v>402</v>
      </c>
      <c r="L1082">
        <v>591</v>
      </c>
      <c r="M1082">
        <v>591</v>
      </c>
      <c r="P1082" t="s">
        <v>3949</v>
      </c>
      <c r="Q1082" t="s">
        <v>3953</v>
      </c>
      <c r="R1082" t="s">
        <v>6546</v>
      </c>
      <c r="S1082" t="s">
        <v>6579</v>
      </c>
      <c r="T1082" t="s">
        <v>6580</v>
      </c>
      <c r="U1082" t="s">
        <v>6581</v>
      </c>
      <c r="W1082" t="s">
        <v>8634</v>
      </c>
      <c r="X1082" t="s">
        <v>8610</v>
      </c>
      <c r="Y1082" t="s">
        <v>8611</v>
      </c>
      <c r="AA1082" t="s">
        <v>3067</v>
      </c>
    </row>
    <row r="1083" spans="1:27" x14ac:dyDescent="0.3">
      <c r="A1083" t="s">
        <v>1566</v>
      </c>
      <c r="H1083">
        <v>203</v>
      </c>
      <c r="M1083">
        <v>203</v>
      </c>
      <c r="P1083" t="s">
        <v>3949</v>
      </c>
      <c r="Q1083" t="s">
        <v>3953</v>
      </c>
      <c r="R1083" t="s">
        <v>6546</v>
      </c>
      <c r="S1083" t="s">
        <v>6569</v>
      </c>
      <c r="T1083" t="s">
        <v>6582</v>
      </c>
      <c r="U1083" t="s">
        <v>6583</v>
      </c>
      <c r="W1083" t="s">
        <v>8749</v>
      </c>
      <c r="X1083" t="s">
        <v>8610</v>
      </c>
      <c r="Y1083" t="s">
        <v>8611</v>
      </c>
      <c r="AA1083" t="s">
        <v>3068</v>
      </c>
    </row>
    <row r="1084" spans="1:27" x14ac:dyDescent="0.3">
      <c r="A1084" t="s">
        <v>1547</v>
      </c>
      <c r="E1084">
        <v>522</v>
      </c>
      <c r="F1084">
        <v>36</v>
      </c>
      <c r="G1084" s="3">
        <v>558</v>
      </c>
      <c r="K1084">
        <v>14</v>
      </c>
      <c r="M1084">
        <v>14</v>
      </c>
      <c r="P1084" t="s">
        <v>3949</v>
      </c>
      <c r="Q1084" t="s">
        <v>3953</v>
      </c>
      <c r="R1084" t="s">
        <v>6546</v>
      </c>
      <c r="S1084" t="s">
        <v>6556</v>
      </c>
      <c r="T1084" t="s">
        <v>6584</v>
      </c>
      <c r="U1084" t="s">
        <v>6585</v>
      </c>
      <c r="AA1084" t="s">
        <v>3069</v>
      </c>
    </row>
    <row r="1085" spans="1:27" x14ac:dyDescent="0.3">
      <c r="A1085" t="s">
        <v>1365</v>
      </c>
      <c r="F1085">
        <v>32</v>
      </c>
      <c r="G1085" s="3">
        <v>32</v>
      </c>
      <c r="P1085" t="s">
        <v>3949</v>
      </c>
      <c r="Q1085" t="s">
        <v>3953</v>
      </c>
      <c r="R1085" t="s">
        <v>6546</v>
      </c>
      <c r="S1085" t="s">
        <v>6586</v>
      </c>
      <c r="T1085" t="s">
        <v>6587</v>
      </c>
      <c r="U1085" t="s">
        <v>6588</v>
      </c>
      <c r="W1085" t="s">
        <v>8750</v>
      </c>
      <c r="X1085" t="s">
        <v>8610</v>
      </c>
      <c r="Y1085" t="s">
        <v>8611</v>
      </c>
      <c r="AA1085" t="s">
        <v>3070</v>
      </c>
    </row>
    <row r="1086" spans="1:27" x14ac:dyDescent="0.3">
      <c r="A1086" t="s">
        <v>1027</v>
      </c>
      <c r="C1086">
        <v>155</v>
      </c>
      <c r="D1086">
        <v>616</v>
      </c>
      <c r="E1086">
        <v>24</v>
      </c>
      <c r="G1086" s="3">
        <v>795</v>
      </c>
      <c r="I1086">
        <v>58</v>
      </c>
      <c r="J1086">
        <v>923</v>
      </c>
      <c r="K1086">
        <v>10</v>
      </c>
      <c r="M1086">
        <v>991</v>
      </c>
      <c r="P1086" t="s">
        <v>3949</v>
      </c>
      <c r="Q1086" t="s">
        <v>3953</v>
      </c>
      <c r="R1086" t="s">
        <v>6546</v>
      </c>
      <c r="S1086" t="s">
        <v>6553</v>
      </c>
      <c r="T1086" t="s">
        <v>6589</v>
      </c>
      <c r="U1086" t="s">
        <v>6590</v>
      </c>
      <c r="W1086" t="s">
        <v>8621</v>
      </c>
      <c r="X1086" t="s">
        <v>8610</v>
      </c>
      <c r="Y1086" t="s">
        <v>8611</v>
      </c>
      <c r="AA1086" t="s">
        <v>3071</v>
      </c>
    </row>
    <row r="1087" spans="1:27" x14ac:dyDescent="0.3">
      <c r="A1087" t="s">
        <v>1078</v>
      </c>
      <c r="C1087">
        <v>3</v>
      </c>
      <c r="D1087">
        <v>7</v>
      </c>
      <c r="G1087" s="3">
        <v>10</v>
      </c>
      <c r="P1087" t="s">
        <v>3949</v>
      </c>
      <c r="Q1087" t="s">
        <v>3953</v>
      </c>
      <c r="R1087" t="s">
        <v>6546</v>
      </c>
      <c r="S1087" t="s">
        <v>6569</v>
      </c>
      <c r="T1087" t="s">
        <v>6591</v>
      </c>
      <c r="U1087" t="s">
        <v>6592</v>
      </c>
      <c r="AA1087" t="s">
        <v>3072</v>
      </c>
    </row>
    <row r="1088" spans="1:27" x14ac:dyDescent="0.3">
      <c r="A1088" t="s">
        <v>652</v>
      </c>
      <c r="C1088">
        <v>458</v>
      </c>
      <c r="D1088">
        <v>1298</v>
      </c>
      <c r="G1088" s="3">
        <v>1756</v>
      </c>
      <c r="I1088">
        <v>984</v>
      </c>
      <c r="J1088">
        <v>2332</v>
      </c>
      <c r="M1088">
        <v>3316</v>
      </c>
      <c r="P1088" t="s">
        <v>3949</v>
      </c>
      <c r="Q1088" t="s">
        <v>3953</v>
      </c>
      <c r="R1088" t="s">
        <v>6546</v>
      </c>
      <c r="S1088" t="s">
        <v>6593</v>
      </c>
      <c r="T1088" t="s">
        <v>6594</v>
      </c>
      <c r="U1088" t="s">
        <v>6595</v>
      </c>
      <c r="W1088" t="s">
        <v>8751</v>
      </c>
      <c r="X1088" t="s">
        <v>8610</v>
      </c>
      <c r="Y1088" t="s">
        <v>8611</v>
      </c>
      <c r="AA1088" t="s">
        <v>3073</v>
      </c>
    </row>
    <row r="1089" spans="1:27" x14ac:dyDescent="0.3">
      <c r="A1089" t="s">
        <v>761</v>
      </c>
      <c r="E1089">
        <v>336</v>
      </c>
      <c r="G1089" s="3">
        <v>336</v>
      </c>
      <c r="K1089">
        <v>24</v>
      </c>
      <c r="M1089">
        <v>24</v>
      </c>
      <c r="P1089" t="s">
        <v>3949</v>
      </c>
      <c r="Q1089" t="s">
        <v>3953</v>
      </c>
      <c r="R1089" t="s">
        <v>6546</v>
      </c>
      <c r="S1089" t="s">
        <v>6596</v>
      </c>
      <c r="T1089" t="s">
        <v>6597</v>
      </c>
      <c r="U1089" t="s">
        <v>6598</v>
      </c>
      <c r="W1089" t="s">
        <v>8752</v>
      </c>
      <c r="X1089" t="s">
        <v>8610</v>
      </c>
      <c r="Y1089" t="s">
        <v>8611</v>
      </c>
      <c r="AA1089" t="s">
        <v>3074</v>
      </c>
    </row>
    <row r="1090" spans="1:27" x14ac:dyDescent="0.3">
      <c r="A1090" t="s">
        <v>1095</v>
      </c>
      <c r="C1090">
        <v>478</v>
      </c>
      <c r="D1090">
        <v>557</v>
      </c>
      <c r="G1090" s="3">
        <v>1035</v>
      </c>
      <c r="I1090">
        <v>81</v>
      </c>
      <c r="J1090">
        <v>271</v>
      </c>
      <c r="M1090">
        <v>352</v>
      </c>
      <c r="P1090" t="s">
        <v>3949</v>
      </c>
      <c r="Q1090" t="s">
        <v>3953</v>
      </c>
      <c r="R1090" t="s">
        <v>6546</v>
      </c>
      <c r="S1090" t="s">
        <v>6572</v>
      </c>
      <c r="T1090" t="s">
        <v>6599</v>
      </c>
      <c r="U1090" t="s">
        <v>6600</v>
      </c>
      <c r="W1090" t="s">
        <v>8753</v>
      </c>
      <c r="X1090" t="s">
        <v>8610</v>
      </c>
      <c r="Y1090" t="s">
        <v>8611</v>
      </c>
      <c r="AA1090" t="s">
        <v>3075</v>
      </c>
    </row>
    <row r="1091" spans="1:27" x14ac:dyDescent="0.3">
      <c r="A1091" t="s">
        <v>917</v>
      </c>
      <c r="F1091">
        <v>26</v>
      </c>
      <c r="G1091" s="3">
        <v>26</v>
      </c>
      <c r="L1091">
        <v>427</v>
      </c>
      <c r="M1091">
        <v>427</v>
      </c>
      <c r="P1091" t="s">
        <v>3949</v>
      </c>
      <c r="Q1091" t="s">
        <v>3953</v>
      </c>
      <c r="R1091" t="s">
        <v>6546</v>
      </c>
      <c r="S1091" t="s">
        <v>6556</v>
      </c>
      <c r="T1091" t="s">
        <v>6601</v>
      </c>
      <c r="U1091" t="s">
        <v>6602</v>
      </c>
      <c r="AA1091" t="s">
        <v>3076</v>
      </c>
    </row>
    <row r="1092" spans="1:27" x14ac:dyDescent="0.3">
      <c r="A1092" t="s">
        <v>938</v>
      </c>
      <c r="B1092">
        <v>1488</v>
      </c>
      <c r="C1092">
        <v>1699</v>
      </c>
      <c r="D1092">
        <v>356</v>
      </c>
      <c r="G1092" s="3">
        <v>3543</v>
      </c>
      <c r="H1092">
        <v>4102</v>
      </c>
      <c r="I1092">
        <v>1921</v>
      </c>
      <c r="M1092">
        <v>6023</v>
      </c>
      <c r="P1092" t="s">
        <v>3949</v>
      </c>
      <c r="Q1092" t="s">
        <v>3953</v>
      </c>
      <c r="R1092" t="s">
        <v>6546</v>
      </c>
      <c r="S1092" t="s">
        <v>6603</v>
      </c>
      <c r="T1092" t="s">
        <v>6604</v>
      </c>
      <c r="U1092" t="s">
        <v>6605</v>
      </c>
      <c r="AA1092" t="s">
        <v>3077</v>
      </c>
    </row>
    <row r="1093" spans="1:27" x14ac:dyDescent="0.3">
      <c r="A1093" t="s">
        <v>1636</v>
      </c>
      <c r="C1093">
        <v>435</v>
      </c>
      <c r="G1093" s="3">
        <v>435</v>
      </c>
      <c r="I1093">
        <v>369</v>
      </c>
      <c r="J1093">
        <v>173</v>
      </c>
      <c r="M1093">
        <v>542</v>
      </c>
      <c r="P1093" t="s">
        <v>3949</v>
      </c>
      <c r="Q1093" t="s">
        <v>3953</v>
      </c>
      <c r="R1093" t="s">
        <v>6546</v>
      </c>
      <c r="S1093" t="s">
        <v>6553</v>
      </c>
      <c r="T1093" t="s">
        <v>6606</v>
      </c>
      <c r="U1093" t="s">
        <v>6607</v>
      </c>
      <c r="AA1093" t="s">
        <v>3078</v>
      </c>
    </row>
    <row r="1094" spans="1:27" x14ac:dyDescent="0.3">
      <c r="A1094" t="s">
        <v>1045</v>
      </c>
      <c r="E1094">
        <v>32</v>
      </c>
      <c r="F1094">
        <v>12</v>
      </c>
      <c r="G1094" s="3">
        <v>44</v>
      </c>
      <c r="L1094">
        <v>220</v>
      </c>
      <c r="M1094">
        <v>220</v>
      </c>
      <c r="P1094" t="s">
        <v>3949</v>
      </c>
      <c r="Q1094" t="s">
        <v>3953</v>
      </c>
      <c r="R1094" t="s">
        <v>6546</v>
      </c>
      <c r="S1094" t="s">
        <v>6556</v>
      </c>
      <c r="T1094" t="s">
        <v>6608</v>
      </c>
      <c r="U1094" t="s">
        <v>6609</v>
      </c>
      <c r="AA1094" t="s">
        <v>3079</v>
      </c>
    </row>
    <row r="1095" spans="1:27" x14ac:dyDescent="0.3">
      <c r="A1095" t="s">
        <v>601</v>
      </c>
      <c r="C1095">
        <v>136</v>
      </c>
      <c r="G1095" s="3">
        <v>136</v>
      </c>
      <c r="I1095">
        <v>10</v>
      </c>
      <c r="J1095">
        <v>227</v>
      </c>
      <c r="M1095">
        <v>237</v>
      </c>
      <c r="P1095" t="s">
        <v>3949</v>
      </c>
      <c r="Q1095" t="s">
        <v>3953</v>
      </c>
      <c r="R1095" t="s">
        <v>6546</v>
      </c>
      <c r="S1095" t="s">
        <v>6593</v>
      </c>
      <c r="T1095" t="s">
        <v>6610</v>
      </c>
      <c r="U1095" t="s">
        <v>6611</v>
      </c>
      <c r="W1095" t="s">
        <v>8625</v>
      </c>
      <c r="X1095" t="s">
        <v>8610</v>
      </c>
      <c r="Y1095" t="s">
        <v>8611</v>
      </c>
      <c r="AA1095" t="s">
        <v>3080</v>
      </c>
    </row>
    <row r="1096" spans="1:27" x14ac:dyDescent="0.3">
      <c r="A1096" t="s">
        <v>146</v>
      </c>
      <c r="L1096">
        <v>36</v>
      </c>
      <c r="M1096">
        <v>36</v>
      </c>
      <c r="P1096" t="s">
        <v>4082</v>
      </c>
      <c r="Q1096" t="s">
        <v>4147</v>
      </c>
      <c r="R1096" t="s">
        <v>6612</v>
      </c>
      <c r="S1096" t="s">
        <v>6613</v>
      </c>
      <c r="T1096" t="s">
        <v>6614</v>
      </c>
      <c r="U1096" t="s">
        <v>6615</v>
      </c>
      <c r="Y1096" t="s">
        <v>8755</v>
      </c>
      <c r="AA1096" t="s">
        <v>3081</v>
      </c>
    </row>
    <row r="1097" spans="1:27" x14ac:dyDescent="0.3">
      <c r="A1097" t="s">
        <v>140</v>
      </c>
      <c r="D1097">
        <v>7</v>
      </c>
      <c r="G1097" s="3">
        <v>7</v>
      </c>
      <c r="J1097">
        <v>4</v>
      </c>
      <c r="M1097">
        <v>4</v>
      </c>
      <c r="P1097" t="s">
        <v>4082</v>
      </c>
      <c r="Q1097" t="s">
        <v>4147</v>
      </c>
      <c r="R1097" t="s">
        <v>6612</v>
      </c>
      <c r="S1097" t="s">
        <v>6616</v>
      </c>
      <c r="T1097" t="s">
        <v>6617</v>
      </c>
      <c r="U1097" t="s">
        <v>6618</v>
      </c>
      <c r="W1097" t="s">
        <v>9199</v>
      </c>
      <c r="X1097" t="s">
        <v>9200</v>
      </c>
      <c r="Y1097" t="s">
        <v>8611</v>
      </c>
      <c r="AA1097" t="s">
        <v>3082</v>
      </c>
    </row>
    <row r="1098" spans="1:27" x14ac:dyDescent="0.3">
      <c r="A1098" t="s">
        <v>148</v>
      </c>
      <c r="C1098">
        <v>66</v>
      </c>
      <c r="G1098" s="3">
        <v>66</v>
      </c>
      <c r="H1098">
        <v>6</v>
      </c>
      <c r="M1098">
        <v>6</v>
      </c>
      <c r="P1098" t="s">
        <v>4082</v>
      </c>
      <c r="Q1098" t="s">
        <v>4147</v>
      </c>
      <c r="R1098" t="s">
        <v>6612</v>
      </c>
      <c r="S1098" t="s">
        <v>6619</v>
      </c>
      <c r="T1098" t="s">
        <v>6620</v>
      </c>
      <c r="U1098" t="s">
        <v>6621</v>
      </c>
      <c r="W1098" t="s">
        <v>9193</v>
      </c>
      <c r="X1098" t="s">
        <v>9194</v>
      </c>
      <c r="Y1098" t="s">
        <v>8611</v>
      </c>
      <c r="AA1098" t="s">
        <v>3083</v>
      </c>
    </row>
    <row r="1099" spans="1:27" x14ac:dyDescent="0.3">
      <c r="A1099" t="s">
        <v>153</v>
      </c>
      <c r="D1099">
        <v>12</v>
      </c>
      <c r="G1099" s="3">
        <v>12</v>
      </c>
      <c r="I1099">
        <v>6</v>
      </c>
      <c r="J1099">
        <v>8</v>
      </c>
      <c r="M1099">
        <v>14</v>
      </c>
      <c r="P1099" t="s">
        <v>4082</v>
      </c>
      <c r="Q1099" t="s">
        <v>4147</v>
      </c>
      <c r="R1099" t="s">
        <v>6612</v>
      </c>
      <c r="S1099" t="s">
        <v>6622</v>
      </c>
      <c r="T1099" t="s">
        <v>6623</v>
      </c>
      <c r="U1099" t="s">
        <v>6624</v>
      </c>
      <c r="W1099" t="s">
        <v>9191</v>
      </c>
      <c r="X1099" t="s">
        <v>9192</v>
      </c>
      <c r="Y1099" t="s">
        <v>8611</v>
      </c>
      <c r="AA1099" t="s">
        <v>3084</v>
      </c>
    </row>
    <row r="1100" spans="1:27" x14ac:dyDescent="0.3">
      <c r="A1100" t="s">
        <v>154</v>
      </c>
      <c r="J1100">
        <v>35</v>
      </c>
      <c r="M1100">
        <v>35</v>
      </c>
      <c r="P1100" t="s">
        <v>4082</v>
      </c>
      <c r="Q1100" t="s">
        <v>4147</v>
      </c>
      <c r="R1100" t="s">
        <v>6612</v>
      </c>
      <c r="S1100" t="s">
        <v>6625</v>
      </c>
      <c r="T1100" t="s">
        <v>6626</v>
      </c>
      <c r="U1100" t="s">
        <v>6627</v>
      </c>
      <c r="W1100" t="s">
        <v>9195</v>
      </c>
      <c r="X1100" t="s">
        <v>9196</v>
      </c>
      <c r="Y1100" t="s">
        <v>8611</v>
      </c>
      <c r="AA1100" t="s">
        <v>3085</v>
      </c>
    </row>
    <row r="1101" spans="1:27" x14ac:dyDescent="0.3">
      <c r="A1101" t="s">
        <v>145</v>
      </c>
      <c r="C1101">
        <v>50</v>
      </c>
      <c r="F1101">
        <v>32</v>
      </c>
      <c r="G1101" s="3">
        <v>82</v>
      </c>
      <c r="P1101" t="s">
        <v>4082</v>
      </c>
      <c r="Q1101" t="s">
        <v>4147</v>
      </c>
      <c r="R1101" t="s">
        <v>6612</v>
      </c>
      <c r="S1101" t="s">
        <v>6628</v>
      </c>
      <c r="T1101" t="s">
        <v>6629</v>
      </c>
      <c r="U1101" t="s">
        <v>6630</v>
      </c>
      <c r="W1101" t="s">
        <v>9197</v>
      </c>
      <c r="X1101" t="s">
        <v>9198</v>
      </c>
      <c r="Y1101" t="s">
        <v>8611</v>
      </c>
      <c r="AA1101" t="s">
        <v>3086</v>
      </c>
    </row>
    <row r="1102" spans="1:27" x14ac:dyDescent="0.3">
      <c r="A1102" t="s">
        <v>151</v>
      </c>
      <c r="L1102">
        <v>74</v>
      </c>
      <c r="M1102">
        <v>74</v>
      </c>
      <c r="P1102" t="s">
        <v>4082</v>
      </c>
      <c r="Q1102" t="s">
        <v>4147</v>
      </c>
      <c r="R1102" t="s">
        <v>6612</v>
      </c>
      <c r="S1102" t="s">
        <v>6613</v>
      </c>
      <c r="T1102" t="s">
        <v>6614</v>
      </c>
      <c r="U1102" t="s">
        <v>6615</v>
      </c>
      <c r="Y1102" t="s">
        <v>8755</v>
      </c>
      <c r="AA1102" t="s">
        <v>3087</v>
      </c>
    </row>
    <row r="1103" spans="1:27" x14ac:dyDescent="0.3">
      <c r="A1103" t="s">
        <v>832</v>
      </c>
      <c r="J1103">
        <v>288</v>
      </c>
      <c r="M1103">
        <v>288</v>
      </c>
      <c r="P1103" t="s">
        <v>3949</v>
      </c>
      <c r="Q1103" t="s">
        <v>3953</v>
      </c>
      <c r="R1103" t="s">
        <v>6631</v>
      </c>
      <c r="S1103" t="s">
        <v>6632</v>
      </c>
      <c r="T1103" t="s">
        <v>6633</v>
      </c>
      <c r="U1103" t="s">
        <v>6634</v>
      </c>
      <c r="AA1103" t="s">
        <v>3088</v>
      </c>
    </row>
    <row r="1104" spans="1:27" x14ac:dyDescent="0.3">
      <c r="A1104" t="s">
        <v>1535</v>
      </c>
      <c r="I1104">
        <v>50</v>
      </c>
      <c r="M1104">
        <v>50</v>
      </c>
      <c r="P1104" t="s">
        <v>3949</v>
      </c>
      <c r="Q1104" t="s">
        <v>3953</v>
      </c>
      <c r="R1104" t="s">
        <v>6631</v>
      </c>
      <c r="S1104" t="s">
        <v>6635</v>
      </c>
      <c r="T1104" t="s">
        <v>6636</v>
      </c>
      <c r="U1104" t="s">
        <v>6637</v>
      </c>
      <c r="AA1104" t="s">
        <v>3089</v>
      </c>
    </row>
    <row r="1105" spans="1:27" x14ac:dyDescent="0.3">
      <c r="A1105" t="s">
        <v>157</v>
      </c>
      <c r="J1105">
        <v>15</v>
      </c>
      <c r="M1105">
        <v>15</v>
      </c>
      <c r="P1105" t="s">
        <v>5720</v>
      </c>
      <c r="Q1105" t="s">
        <v>6638</v>
      </c>
      <c r="R1105" t="s">
        <v>6639</v>
      </c>
      <c r="S1105" t="s">
        <v>6640</v>
      </c>
      <c r="T1105" t="s">
        <v>6641</v>
      </c>
      <c r="U1105" t="s">
        <v>6642</v>
      </c>
      <c r="W1105" t="s">
        <v>9377</v>
      </c>
      <c r="X1105" t="s">
        <v>9378</v>
      </c>
      <c r="Y1105" t="s">
        <v>8611</v>
      </c>
      <c r="AA1105" t="s">
        <v>3090</v>
      </c>
    </row>
    <row r="1106" spans="1:27" x14ac:dyDescent="0.3">
      <c r="A1106" t="s">
        <v>219</v>
      </c>
      <c r="B1106">
        <v>6</v>
      </c>
      <c r="G1106" s="3">
        <v>6</v>
      </c>
      <c r="P1106" t="s">
        <v>3949</v>
      </c>
      <c r="Q1106" t="s">
        <v>3958</v>
      </c>
      <c r="R1106" t="s">
        <v>6643</v>
      </c>
      <c r="S1106" t="s">
        <v>6644</v>
      </c>
      <c r="T1106" t="s">
        <v>6645</v>
      </c>
      <c r="U1106" t="s">
        <v>6646</v>
      </c>
      <c r="W1106" t="s">
        <v>8616</v>
      </c>
      <c r="X1106" t="s">
        <v>9053</v>
      </c>
      <c r="Y1106" t="s">
        <v>8611</v>
      </c>
      <c r="AA1106" t="s">
        <v>3091</v>
      </c>
    </row>
    <row r="1107" spans="1:27" x14ac:dyDescent="0.3">
      <c r="A1107" t="s">
        <v>246</v>
      </c>
      <c r="I1107">
        <v>45</v>
      </c>
      <c r="M1107">
        <v>45</v>
      </c>
      <c r="P1107" t="s">
        <v>3949</v>
      </c>
      <c r="Q1107" t="s">
        <v>3958</v>
      </c>
      <c r="R1107" t="s">
        <v>6643</v>
      </c>
      <c r="S1107" t="s">
        <v>6647</v>
      </c>
      <c r="T1107" t="s">
        <v>6648</v>
      </c>
      <c r="U1107" t="s">
        <v>6649</v>
      </c>
      <c r="AA1107" t="s">
        <v>3092</v>
      </c>
    </row>
    <row r="1108" spans="1:27" x14ac:dyDescent="0.3">
      <c r="A1108" t="s">
        <v>215</v>
      </c>
      <c r="H1108">
        <v>23</v>
      </c>
      <c r="M1108">
        <v>23</v>
      </c>
      <c r="P1108" t="s">
        <v>3949</v>
      </c>
      <c r="Q1108" t="s">
        <v>3958</v>
      </c>
      <c r="R1108" t="s">
        <v>6643</v>
      </c>
      <c r="S1108" t="s">
        <v>6650</v>
      </c>
      <c r="T1108" t="s">
        <v>6651</v>
      </c>
      <c r="U1108" t="s">
        <v>6652</v>
      </c>
      <c r="W1108" t="s">
        <v>8616</v>
      </c>
      <c r="X1108" t="s">
        <v>9054</v>
      </c>
      <c r="Y1108" t="s">
        <v>8611</v>
      </c>
      <c r="AA1108" t="s">
        <v>3093</v>
      </c>
    </row>
    <row r="1109" spans="1:27" x14ac:dyDescent="0.3">
      <c r="A1109" t="s">
        <v>316</v>
      </c>
      <c r="B1109">
        <v>195</v>
      </c>
      <c r="C1109">
        <v>7</v>
      </c>
      <c r="G1109" s="3">
        <v>202</v>
      </c>
      <c r="H1109">
        <v>353</v>
      </c>
      <c r="M1109">
        <v>353</v>
      </c>
      <c r="P1109" t="s">
        <v>3949</v>
      </c>
      <c r="Q1109" t="s">
        <v>4318</v>
      </c>
      <c r="R1109" t="s">
        <v>6653</v>
      </c>
      <c r="S1109" t="s">
        <v>9452</v>
      </c>
      <c r="T1109" t="s">
        <v>9451</v>
      </c>
      <c r="U1109" t="s">
        <v>6654</v>
      </c>
      <c r="V1109" t="s">
        <v>9453</v>
      </c>
      <c r="W1109" t="s">
        <v>9454</v>
      </c>
      <c r="X1109" t="s">
        <v>9455</v>
      </c>
      <c r="Y1109" t="s">
        <v>8611</v>
      </c>
      <c r="AA1109" t="s">
        <v>3094</v>
      </c>
    </row>
    <row r="1110" spans="1:27" x14ac:dyDescent="0.3">
      <c r="A1110" t="s">
        <v>235</v>
      </c>
      <c r="D1110">
        <v>224</v>
      </c>
      <c r="G1110" s="3">
        <v>224</v>
      </c>
      <c r="P1110" t="s">
        <v>3949</v>
      </c>
      <c r="Q1110" t="s">
        <v>3958</v>
      </c>
      <c r="R1110" t="s">
        <v>6655</v>
      </c>
      <c r="S1110" t="s">
        <v>6656</v>
      </c>
      <c r="T1110" t="s">
        <v>6657</v>
      </c>
      <c r="U1110" t="s">
        <v>6658</v>
      </c>
      <c r="W1110" t="s">
        <v>9350</v>
      </c>
      <c r="X1110" t="s">
        <v>9351</v>
      </c>
      <c r="Y1110" t="s">
        <v>8611</v>
      </c>
      <c r="AA1110" t="s">
        <v>3095</v>
      </c>
    </row>
    <row r="1111" spans="1:27" x14ac:dyDescent="0.3">
      <c r="A1111" t="s">
        <v>1843</v>
      </c>
      <c r="E1111">
        <v>20</v>
      </c>
      <c r="G1111" s="3">
        <v>20</v>
      </c>
      <c r="P1111" t="s">
        <v>3949</v>
      </c>
      <c r="Q1111" t="s">
        <v>4138</v>
      </c>
      <c r="R1111" t="s">
        <v>6659</v>
      </c>
      <c r="S1111" t="s">
        <v>6660</v>
      </c>
      <c r="T1111" t="s">
        <v>6661</v>
      </c>
      <c r="U1111" t="s">
        <v>6662</v>
      </c>
      <c r="AA1111" t="s">
        <v>3096</v>
      </c>
    </row>
    <row r="1112" spans="1:27" x14ac:dyDescent="0.3">
      <c r="A1112" t="s">
        <v>1960</v>
      </c>
      <c r="J1112">
        <v>24</v>
      </c>
      <c r="M1112">
        <v>24</v>
      </c>
      <c r="P1112" t="s">
        <v>3949</v>
      </c>
      <c r="Q1112" t="s">
        <v>4138</v>
      </c>
      <c r="R1112" t="s">
        <v>6659</v>
      </c>
      <c r="S1112" t="s">
        <v>6663</v>
      </c>
      <c r="T1112" t="s">
        <v>6664</v>
      </c>
      <c r="U1112" t="s">
        <v>6665</v>
      </c>
      <c r="AA1112" t="s">
        <v>3097</v>
      </c>
    </row>
    <row r="1113" spans="1:27" x14ac:dyDescent="0.3">
      <c r="A1113" t="s">
        <v>1863</v>
      </c>
      <c r="F1113">
        <v>5</v>
      </c>
      <c r="G1113" s="3">
        <v>5</v>
      </c>
      <c r="P1113" t="s">
        <v>3949</v>
      </c>
      <c r="Q1113" t="s">
        <v>4138</v>
      </c>
      <c r="R1113" t="s">
        <v>6659</v>
      </c>
      <c r="S1113" t="s">
        <v>6663</v>
      </c>
      <c r="T1113" t="s">
        <v>6666</v>
      </c>
      <c r="U1113" t="s">
        <v>6667</v>
      </c>
      <c r="AA1113" t="s">
        <v>3098</v>
      </c>
    </row>
    <row r="1114" spans="1:27" x14ac:dyDescent="0.3">
      <c r="A1114" t="s">
        <v>363</v>
      </c>
      <c r="I1114">
        <v>908</v>
      </c>
      <c r="M1114">
        <v>908</v>
      </c>
      <c r="P1114" t="s">
        <v>3949</v>
      </c>
      <c r="Q1114" t="s">
        <v>4024</v>
      </c>
      <c r="R1114" t="s">
        <v>6668</v>
      </c>
      <c r="S1114" t="s">
        <v>6669</v>
      </c>
      <c r="T1114" t="s">
        <v>6670</v>
      </c>
      <c r="U1114" t="s">
        <v>6671</v>
      </c>
      <c r="W1114" t="s">
        <v>8655</v>
      </c>
      <c r="X1114" t="s">
        <v>8656</v>
      </c>
      <c r="Y1114" t="s">
        <v>8611</v>
      </c>
      <c r="AA1114" t="s">
        <v>3099</v>
      </c>
    </row>
    <row r="1115" spans="1:27" x14ac:dyDescent="0.3">
      <c r="A1115" t="s">
        <v>1320</v>
      </c>
      <c r="I1115">
        <v>434</v>
      </c>
      <c r="M1115">
        <v>434</v>
      </c>
      <c r="P1115" t="s">
        <v>3949</v>
      </c>
      <c r="Q1115" t="s">
        <v>3953</v>
      </c>
      <c r="R1115" t="s">
        <v>6672</v>
      </c>
      <c r="S1115" t="s">
        <v>6673</v>
      </c>
      <c r="T1115" t="s">
        <v>6674</v>
      </c>
      <c r="U1115" t="s">
        <v>6675</v>
      </c>
      <c r="AA1115" t="s">
        <v>3100</v>
      </c>
    </row>
    <row r="1116" spans="1:27" x14ac:dyDescent="0.3">
      <c r="A1116" t="s">
        <v>74</v>
      </c>
      <c r="H1116">
        <v>113</v>
      </c>
      <c r="M1116">
        <v>113</v>
      </c>
      <c r="P1116" t="s">
        <v>3949</v>
      </c>
      <c r="Q1116" t="s">
        <v>4016</v>
      </c>
      <c r="R1116" t="s">
        <v>6676</v>
      </c>
      <c r="S1116" t="s">
        <v>6677</v>
      </c>
      <c r="T1116" t="s">
        <v>6678</v>
      </c>
      <c r="U1116" t="s">
        <v>6679</v>
      </c>
      <c r="W1116" t="s">
        <v>9292</v>
      </c>
      <c r="X1116" t="s">
        <v>8610</v>
      </c>
      <c r="Y1116" t="s">
        <v>8611</v>
      </c>
      <c r="AA1116" t="s">
        <v>3101</v>
      </c>
    </row>
    <row r="1117" spans="1:27" x14ac:dyDescent="0.3">
      <c r="A1117" t="s">
        <v>200</v>
      </c>
      <c r="I1117">
        <v>21</v>
      </c>
      <c r="M1117">
        <v>21</v>
      </c>
      <c r="P1117" t="s">
        <v>3949</v>
      </c>
      <c r="Q1117" t="s">
        <v>3958</v>
      </c>
      <c r="R1117" t="s">
        <v>6680</v>
      </c>
      <c r="S1117" t="s">
        <v>6681</v>
      </c>
      <c r="T1117" t="s">
        <v>6682</v>
      </c>
      <c r="U1117" t="s">
        <v>6683</v>
      </c>
      <c r="W1117" t="s">
        <v>9266</v>
      </c>
      <c r="X1117" t="s">
        <v>9267</v>
      </c>
      <c r="Y1117" t="s">
        <v>8611</v>
      </c>
      <c r="AA1117" t="s">
        <v>3102</v>
      </c>
    </row>
    <row r="1118" spans="1:27" x14ac:dyDescent="0.3">
      <c r="A1118" t="s">
        <v>31</v>
      </c>
      <c r="H1118">
        <v>11</v>
      </c>
      <c r="I1118">
        <v>125</v>
      </c>
      <c r="M1118">
        <v>136</v>
      </c>
      <c r="P1118" t="s">
        <v>4082</v>
      </c>
      <c r="Q1118" t="s">
        <v>4083</v>
      </c>
      <c r="R1118" t="s">
        <v>6684</v>
      </c>
      <c r="S1118" t="s">
        <v>6685</v>
      </c>
      <c r="T1118" t="s">
        <v>6686</v>
      </c>
      <c r="U1118" t="s">
        <v>6687</v>
      </c>
      <c r="V1118" t="s">
        <v>9466</v>
      </c>
      <c r="AA1118" t="s">
        <v>3103</v>
      </c>
    </row>
    <row r="1119" spans="1:27" x14ac:dyDescent="0.3">
      <c r="A1119" t="s">
        <v>34</v>
      </c>
      <c r="H1119">
        <v>5</v>
      </c>
      <c r="I1119">
        <v>80</v>
      </c>
      <c r="M1119">
        <v>85</v>
      </c>
      <c r="P1119" t="s">
        <v>4082</v>
      </c>
      <c r="Q1119" t="s">
        <v>4083</v>
      </c>
      <c r="R1119" t="s">
        <v>6684</v>
      </c>
      <c r="S1119" t="s">
        <v>6685</v>
      </c>
      <c r="T1119" t="s">
        <v>6688</v>
      </c>
      <c r="U1119" t="s">
        <v>6689</v>
      </c>
      <c r="AA1119" t="s">
        <v>3104</v>
      </c>
    </row>
    <row r="1120" spans="1:27" x14ac:dyDescent="0.3">
      <c r="A1120" t="s">
        <v>39</v>
      </c>
      <c r="C1120">
        <v>53</v>
      </c>
      <c r="G1120" s="3">
        <v>53</v>
      </c>
      <c r="I1120">
        <v>41</v>
      </c>
      <c r="M1120">
        <v>41</v>
      </c>
      <c r="P1120" t="s">
        <v>4082</v>
      </c>
      <c r="Q1120" t="s">
        <v>4083</v>
      </c>
      <c r="R1120" t="s">
        <v>6684</v>
      </c>
      <c r="S1120" t="s">
        <v>6685</v>
      </c>
      <c r="T1120" t="s">
        <v>6690</v>
      </c>
      <c r="U1120" t="s">
        <v>6691</v>
      </c>
      <c r="AA1120" t="s">
        <v>3105</v>
      </c>
    </row>
    <row r="1121" spans="1:27" x14ac:dyDescent="0.3">
      <c r="A1121" t="s">
        <v>29</v>
      </c>
      <c r="I1121">
        <v>15</v>
      </c>
      <c r="M1121">
        <v>15</v>
      </c>
      <c r="P1121" t="s">
        <v>4082</v>
      </c>
      <c r="Q1121" t="s">
        <v>4083</v>
      </c>
      <c r="R1121" t="s">
        <v>6684</v>
      </c>
      <c r="S1121" t="s">
        <v>6685</v>
      </c>
      <c r="T1121" t="s">
        <v>6692</v>
      </c>
      <c r="U1121" t="s">
        <v>6693</v>
      </c>
      <c r="AA1121" t="s">
        <v>3106</v>
      </c>
    </row>
    <row r="1122" spans="1:27" x14ac:dyDescent="0.3">
      <c r="A1122" t="s">
        <v>1424</v>
      </c>
      <c r="C1122">
        <v>52</v>
      </c>
      <c r="G1122" s="3">
        <v>52</v>
      </c>
      <c r="P1122" t="s">
        <v>3949</v>
      </c>
      <c r="Q1122" t="s">
        <v>3953</v>
      </c>
      <c r="R1122" t="s">
        <v>6694</v>
      </c>
      <c r="S1122" t="s">
        <v>6695</v>
      </c>
      <c r="T1122" t="s">
        <v>6696</v>
      </c>
      <c r="U1122" t="s">
        <v>6697</v>
      </c>
      <c r="AA1122" t="s">
        <v>3107</v>
      </c>
    </row>
    <row r="1123" spans="1:27" x14ac:dyDescent="0.3">
      <c r="A1123" t="s">
        <v>820</v>
      </c>
      <c r="C1123">
        <v>10</v>
      </c>
      <c r="G1123" s="3">
        <v>10</v>
      </c>
      <c r="P1123" t="s">
        <v>3949</v>
      </c>
      <c r="Q1123" t="s">
        <v>3953</v>
      </c>
      <c r="R1123" t="s">
        <v>6694</v>
      </c>
      <c r="S1123" t="s">
        <v>6698</v>
      </c>
      <c r="T1123" t="s">
        <v>6699</v>
      </c>
      <c r="U1123" t="s">
        <v>6700</v>
      </c>
      <c r="AA1123" t="s">
        <v>3108</v>
      </c>
    </row>
    <row r="1124" spans="1:27" x14ac:dyDescent="0.3">
      <c r="A1124" t="s">
        <v>893</v>
      </c>
      <c r="I1124">
        <v>55</v>
      </c>
      <c r="M1124">
        <v>55</v>
      </c>
      <c r="P1124" t="s">
        <v>3949</v>
      </c>
      <c r="Q1124" t="s">
        <v>3953</v>
      </c>
      <c r="R1124" t="s">
        <v>6694</v>
      </c>
      <c r="S1124" t="s">
        <v>6695</v>
      </c>
      <c r="T1124" t="s">
        <v>6701</v>
      </c>
      <c r="U1124" t="s">
        <v>6702</v>
      </c>
      <c r="W1124" t="s">
        <v>8759</v>
      </c>
      <c r="X1124" t="s">
        <v>8610</v>
      </c>
      <c r="Y1124" t="s">
        <v>8611</v>
      </c>
      <c r="AA1124" t="s">
        <v>3109</v>
      </c>
    </row>
    <row r="1125" spans="1:27" x14ac:dyDescent="0.3">
      <c r="A1125" t="s">
        <v>112</v>
      </c>
      <c r="C1125">
        <v>7</v>
      </c>
      <c r="G1125" s="3">
        <v>7</v>
      </c>
      <c r="P1125" t="s">
        <v>3949</v>
      </c>
      <c r="Q1125" t="s">
        <v>4016</v>
      </c>
      <c r="R1125" t="s">
        <v>6703</v>
      </c>
      <c r="S1125" t="s">
        <v>6704</v>
      </c>
      <c r="T1125" t="s">
        <v>6705</v>
      </c>
      <c r="U1125" t="s">
        <v>6706</v>
      </c>
      <c r="W1125" t="s">
        <v>8616</v>
      </c>
      <c r="X1125" t="s">
        <v>8610</v>
      </c>
      <c r="Y1125" t="s">
        <v>8611</v>
      </c>
      <c r="AA1125" t="s">
        <v>3110</v>
      </c>
    </row>
    <row r="1126" spans="1:27" x14ac:dyDescent="0.3">
      <c r="A1126" t="s">
        <v>113</v>
      </c>
      <c r="D1126">
        <v>72</v>
      </c>
      <c r="G1126" s="3">
        <v>72</v>
      </c>
      <c r="K1126">
        <v>3</v>
      </c>
      <c r="M1126">
        <v>3</v>
      </c>
      <c r="P1126" t="s">
        <v>3949</v>
      </c>
      <c r="Q1126" t="s">
        <v>4016</v>
      </c>
      <c r="R1126" t="s">
        <v>6703</v>
      </c>
      <c r="S1126" t="s">
        <v>6707</v>
      </c>
      <c r="T1126" t="s">
        <v>6708</v>
      </c>
      <c r="U1126" t="s">
        <v>6709</v>
      </c>
      <c r="W1126" t="s">
        <v>8621</v>
      </c>
      <c r="X1126" t="s">
        <v>8610</v>
      </c>
      <c r="Y1126" t="s">
        <v>8611</v>
      </c>
      <c r="AA1126" t="s">
        <v>3111</v>
      </c>
    </row>
    <row r="1127" spans="1:27" x14ac:dyDescent="0.3">
      <c r="A1127" t="s">
        <v>116</v>
      </c>
      <c r="D1127">
        <v>211</v>
      </c>
      <c r="G1127" s="3">
        <v>211</v>
      </c>
      <c r="I1127">
        <v>5</v>
      </c>
      <c r="M1127">
        <v>5</v>
      </c>
      <c r="P1127" t="s">
        <v>3949</v>
      </c>
      <c r="Q1127" t="s">
        <v>4016</v>
      </c>
      <c r="R1127" t="s">
        <v>6703</v>
      </c>
      <c r="S1127" t="s">
        <v>6710</v>
      </c>
      <c r="T1127" t="s">
        <v>6711</v>
      </c>
      <c r="U1127" t="s">
        <v>6712</v>
      </c>
      <c r="W1127" t="s">
        <v>9279</v>
      </c>
      <c r="X1127" t="s">
        <v>8610</v>
      </c>
      <c r="Y1127" t="s">
        <v>8611</v>
      </c>
      <c r="AA1127" t="s">
        <v>3112</v>
      </c>
    </row>
    <row r="1128" spans="1:27" x14ac:dyDescent="0.3">
      <c r="A1128" t="s">
        <v>91</v>
      </c>
      <c r="E1128">
        <v>79</v>
      </c>
      <c r="F1128">
        <v>131</v>
      </c>
      <c r="G1128" s="3">
        <v>210</v>
      </c>
      <c r="P1128" t="s">
        <v>3949</v>
      </c>
      <c r="Q1128" t="s">
        <v>4016</v>
      </c>
      <c r="R1128" t="s">
        <v>6703</v>
      </c>
      <c r="S1128" t="s">
        <v>6713</v>
      </c>
      <c r="T1128" t="s">
        <v>6714</v>
      </c>
      <c r="U1128" t="s">
        <v>6715</v>
      </c>
      <c r="W1128" t="s">
        <v>9279</v>
      </c>
      <c r="X1128" t="s">
        <v>8610</v>
      </c>
      <c r="Y1128" t="s">
        <v>8611</v>
      </c>
      <c r="AA1128" t="s">
        <v>3113</v>
      </c>
    </row>
    <row r="1129" spans="1:27" x14ac:dyDescent="0.3">
      <c r="A1129" t="s">
        <v>109</v>
      </c>
      <c r="D1129">
        <v>1023</v>
      </c>
      <c r="G1129" s="3">
        <v>1023</v>
      </c>
      <c r="P1129" t="s">
        <v>3949</v>
      </c>
      <c r="Q1129" t="s">
        <v>4016</v>
      </c>
      <c r="R1129" t="s">
        <v>6703</v>
      </c>
      <c r="S1129" t="s">
        <v>6716</v>
      </c>
      <c r="T1129" t="s">
        <v>6717</v>
      </c>
      <c r="U1129" t="s">
        <v>6718</v>
      </c>
      <c r="W1129" t="s">
        <v>9279</v>
      </c>
      <c r="X1129" t="s">
        <v>8610</v>
      </c>
      <c r="Y1129" t="s">
        <v>8611</v>
      </c>
      <c r="AA1129" t="s">
        <v>3114</v>
      </c>
    </row>
    <row r="1130" spans="1:27" x14ac:dyDescent="0.3">
      <c r="A1130" t="s">
        <v>85</v>
      </c>
      <c r="D1130">
        <v>434</v>
      </c>
      <c r="G1130" s="3">
        <v>434</v>
      </c>
      <c r="J1130">
        <v>530</v>
      </c>
      <c r="M1130">
        <v>530</v>
      </c>
      <c r="P1130" t="s">
        <v>3949</v>
      </c>
      <c r="Q1130" t="s">
        <v>4016</v>
      </c>
      <c r="R1130" t="s">
        <v>6703</v>
      </c>
      <c r="S1130" t="s">
        <v>6719</v>
      </c>
      <c r="T1130" t="s">
        <v>6720</v>
      </c>
      <c r="U1130" t="s">
        <v>6721</v>
      </c>
      <c r="W1130" t="s">
        <v>9280</v>
      </c>
      <c r="X1130" t="s">
        <v>8610</v>
      </c>
      <c r="Y1130" t="s">
        <v>8611</v>
      </c>
      <c r="AA1130" t="s">
        <v>3115</v>
      </c>
    </row>
    <row r="1131" spans="1:27" x14ac:dyDescent="0.3">
      <c r="A1131" t="s">
        <v>73</v>
      </c>
      <c r="I1131">
        <v>419</v>
      </c>
      <c r="M1131">
        <v>419</v>
      </c>
      <c r="P1131" t="s">
        <v>3949</v>
      </c>
      <c r="Q1131" t="s">
        <v>4016</v>
      </c>
      <c r="R1131" t="s">
        <v>6703</v>
      </c>
      <c r="S1131" t="s">
        <v>6722</v>
      </c>
      <c r="T1131" t="s">
        <v>6723</v>
      </c>
      <c r="U1131" t="s">
        <v>6724</v>
      </c>
      <c r="W1131" t="s">
        <v>9281</v>
      </c>
      <c r="X1131" t="s">
        <v>8610</v>
      </c>
      <c r="Y1131" t="s">
        <v>8611</v>
      </c>
      <c r="AA1131" t="s">
        <v>3116</v>
      </c>
    </row>
    <row r="1132" spans="1:27" x14ac:dyDescent="0.3">
      <c r="A1132" t="s">
        <v>135</v>
      </c>
      <c r="J1132">
        <v>76</v>
      </c>
      <c r="M1132">
        <v>76</v>
      </c>
      <c r="P1132" t="s">
        <v>3949</v>
      </c>
      <c r="Q1132" t="s">
        <v>4016</v>
      </c>
      <c r="R1132" t="s">
        <v>6703</v>
      </c>
      <c r="S1132" t="s">
        <v>6719</v>
      </c>
      <c r="T1132" t="s">
        <v>6725</v>
      </c>
      <c r="U1132" t="s">
        <v>6726</v>
      </c>
      <c r="W1132" t="s">
        <v>9282</v>
      </c>
      <c r="X1132" t="s">
        <v>8610</v>
      </c>
      <c r="Y1132" t="s">
        <v>8611</v>
      </c>
      <c r="AA1132" t="s">
        <v>3117</v>
      </c>
    </row>
    <row r="1133" spans="1:27" x14ac:dyDescent="0.3">
      <c r="A1133" t="s">
        <v>106</v>
      </c>
      <c r="D1133">
        <v>2210</v>
      </c>
      <c r="E1133">
        <v>2211</v>
      </c>
      <c r="G1133" s="3">
        <v>4421</v>
      </c>
      <c r="J1133">
        <v>269</v>
      </c>
      <c r="K1133">
        <v>142</v>
      </c>
      <c r="L1133">
        <v>906</v>
      </c>
      <c r="M1133">
        <v>1317</v>
      </c>
      <c r="P1133" t="s">
        <v>3949</v>
      </c>
      <c r="Q1133" t="s">
        <v>4016</v>
      </c>
      <c r="R1133" t="s">
        <v>6703</v>
      </c>
      <c r="S1133" t="s">
        <v>6727</v>
      </c>
      <c r="T1133" t="s">
        <v>6728</v>
      </c>
      <c r="U1133" t="s">
        <v>6729</v>
      </c>
      <c r="W1133" t="s">
        <v>9283</v>
      </c>
      <c r="X1133" t="s">
        <v>8610</v>
      </c>
      <c r="Y1133" t="s">
        <v>8611</v>
      </c>
      <c r="AA1133" t="s">
        <v>3118</v>
      </c>
    </row>
    <row r="1134" spans="1:27" x14ac:dyDescent="0.3">
      <c r="A1134" t="s">
        <v>79</v>
      </c>
      <c r="I1134">
        <v>245</v>
      </c>
      <c r="M1134">
        <v>245</v>
      </c>
      <c r="P1134" t="s">
        <v>3949</v>
      </c>
      <c r="Q1134" t="s">
        <v>4016</v>
      </c>
      <c r="R1134" t="s">
        <v>6703</v>
      </c>
      <c r="S1134" t="s">
        <v>6730</v>
      </c>
      <c r="T1134" t="s">
        <v>6731</v>
      </c>
      <c r="U1134" t="s">
        <v>6732</v>
      </c>
      <c r="W1134" t="s">
        <v>9284</v>
      </c>
      <c r="X1134" t="s">
        <v>8610</v>
      </c>
      <c r="Y1134" t="s">
        <v>8611</v>
      </c>
      <c r="AA1134" t="s">
        <v>3119</v>
      </c>
    </row>
    <row r="1135" spans="1:27" x14ac:dyDescent="0.3">
      <c r="A1135" t="s">
        <v>125</v>
      </c>
      <c r="J1135">
        <v>221</v>
      </c>
      <c r="M1135">
        <v>221</v>
      </c>
      <c r="P1135" t="s">
        <v>3949</v>
      </c>
      <c r="Q1135" t="s">
        <v>4016</v>
      </c>
      <c r="R1135" t="s">
        <v>6703</v>
      </c>
      <c r="S1135" t="s">
        <v>6730</v>
      </c>
      <c r="T1135" t="s">
        <v>6731</v>
      </c>
      <c r="U1135" t="s">
        <v>6733</v>
      </c>
      <c r="W1135" t="s">
        <v>9284</v>
      </c>
      <c r="X1135" t="s">
        <v>8610</v>
      </c>
      <c r="Y1135" t="s">
        <v>8611</v>
      </c>
      <c r="AA1135" t="s">
        <v>3120</v>
      </c>
    </row>
    <row r="1136" spans="1:27" x14ac:dyDescent="0.3">
      <c r="A1136" t="s">
        <v>126</v>
      </c>
      <c r="J1136">
        <v>721</v>
      </c>
      <c r="M1136">
        <v>721</v>
      </c>
      <c r="P1136" t="s">
        <v>3949</v>
      </c>
      <c r="Q1136" t="s">
        <v>4016</v>
      </c>
      <c r="R1136" t="s">
        <v>6703</v>
      </c>
      <c r="S1136" t="s">
        <v>6734</v>
      </c>
      <c r="T1136" t="s">
        <v>6735</v>
      </c>
      <c r="U1136" t="s">
        <v>6736</v>
      </c>
      <c r="W1136" t="s">
        <v>9279</v>
      </c>
      <c r="X1136" t="s">
        <v>8610</v>
      </c>
      <c r="Y1136" t="s">
        <v>8611</v>
      </c>
      <c r="AA1136" t="s">
        <v>3121</v>
      </c>
    </row>
    <row r="1137" spans="1:27" x14ac:dyDescent="0.3">
      <c r="A1137" t="s">
        <v>108</v>
      </c>
      <c r="D1137">
        <v>1682</v>
      </c>
      <c r="G1137" s="3">
        <v>1682</v>
      </c>
      <c r="J1137">
        <v>32</v>
      </c>
      <c r="M1137">
        <v>32</v>
      </c>
      <c r="P1137" t="s">
        <v>3949</v>
      </c>
      <c r="Q1137" t="s">
        <v>4016</v>
      </c>
      <c r="R1137" t="s">
        <v>6703</v>
      </c>
      <c r="S1137" t="s">
        <v>6710</v>
      </c>
      <c r="T1137" t="s">
        <v>6737</v>
      </c>
      <c r="U1137" t="s">
        <v>6738</v>
      </c>
      <c r="W1137" t="s">
        <v>9285</v>
      </c>
      <c r="X1137" t="s">
        <v>8610</v>
      </c>
      <c r="Y1137" t="s">
        <v>8611</v>
      </c>
      <c r="AA1137" t="s">
        <v>3122</v>
      </c>
    </row>
    <row r="1138" spans="1:27" x14ac:dyDescent="0.3">
      <c r="A1138" t="s">
        <v>50</v>
      </c>
      <c r="C1138">
        <v>622</v>
      </c>
      <c r="D1138">
        <v>416</v>
      </c>
      <c r="G1138" s="3">
        <v>1038</v>
      </c>
      <c r="P1138" t="s">
        <v>3949</v>
      </c>
      <c r="Q1138" t="s">
        <v>4218</v>
      </c>
      <c r="R1138" t="s">
        <v>6739</v>
      </c>
      <c r="S1138" t="s">
        <v>6740</v>
      </c>
      <c r="T1138" t="s">
        <v>6741</v>
      </c>
      <c r="U1138" t="s">
        <v>6742</v>
      </c>
      <c r="W1138" t="s">
        <v>9048</v>
      </c>
      <c r="X1138" t="s">
        <v>8610</v>
      </c>
      <c r="Y1138" t="s">
        <v>8611</v>
      </c>
      <c r="AA1138" t="s">
        <v>3123</v>
      </c>
    </row>
    <row r="1139" spans="1:27" x14ac:dyDescent="0.3">
      <c r="A1139" t="s">
        <v>710</v>
      </c>
      <c r="C1139">
        <v>5</v>
      </c>
      <c r="G1139" s="3">
        <v>5</v>
      </c>
      <c r="P1139" t="s">
        <v>3949</v>
      </c>
      <c r="Q1139" t="s">
        <v>3953</v>
      </c>
      <c r="R1139" t="s">
        <v>6743</v>
      </c>
      <c r="S1139" t="s">
        <v>6745</v>
      </c>
      <c r="T1139" t="s">
        <v>6746</v>
      </c>
      <c r="U1139" t="s">
        <v>6747</v>
      </c>
      <c r="W1139" t="s">
        <v>8613</v>
      </c>
      <c r="X1139" t="s">
        <v>8610</v>
      </c>
      <c r="Y1139" t="s">
        <v>8611</v>
      </c>
      <c r="AA1139" t="s">
        <v>3124</v>
      </c>
    </row>
    <row r="1140" spans="1:27" x14ac:dyDescent="0.3">
      <c r="A1140" t="s">
        <v>911</v>
      </c>
      <c r="D1140">
        <v>142</v>
      </c>
      <c r="G1140" s="3">
        <v>142</v>
      </c>
      <c r="P1140" t="s">
        <v>3949</v>
      </c>
      <c r="Q1140" t="s">
        <v>3953</v>
      </c>
      <c r="R1140" t="s">
        <v>6743</v>
      </c>
      <c r="S1140" t="s">
        <v>6748</v>
      </c>
      <c r="T1140" t="s">
        <v>6749</v>
      </c>
      <c r="U1140" t="s">
        <v>6750</v>
      </c>
      <c r="V1140" t="s">
        <v>9466</v>
      </c>
      <c r="W1140" t="s">
        <v>8629</v>
      </c>
      <c r="X1140" t="s">
        <v>8610</v>
      </c>
      <c r="Y1140" t="s">
        <v>8611</v>
      </c>
      <c r="AA1140" t="s">
        <v>3125</v>
      </c>
    </row>
    <row r="1141" spans="1:27" x14ac:dyDescent="0.3">
      <c r="A1141" t="s">
        <v>887</v>
      </c>
      <c r="B1141">
        <v>210</v>
      </c>
      <c r="C1141">
        <v>626</v>
      </c>
      <c r="D1141">
        <v>844</v>
      </c>
      <c r="E1141">
        <v>105</v>
      </c>
      <c r="G1141" s="3">
        <v>1785</v>
      </c>
      <c r="I1141">
        <v>329</v>
      </c>
      <c r="J1141">
        <v>361</v>
      </c>
      <c r="K1141">
        <v>6</v>
      </c>
      <c r="L1141">
        <v>163</v>
      </c>
      <c r="M1141">
        <v>859</v>
      </c>
      <c r="P1141" t="s">
        <v>3949</v>
      </c>
      <c r="Q1141" t="s">
        <v>3953</v>
      </c>
      <c r="R1141" t="s">
        <v>6743</v>
      </c>
      <c r="S1141" t="s">
        <v>6744</v>
      </c>
      <c r="T1141" t="s">
        <v>6751</v>
      </c>
      <c r="U1141" t="s">
        <v>6752</v>
      </c>
      <c r="W1141" t="s">
        <v>8617</v>
      </c>
      <c r="X1141" t="s">
        <v>8610</v>
      </c>
      <c r="Y1141" t="s">
        <v>8611</v>
      </c>
      <c r="AA1141" t="s">
        <v>3126</v>
      </c>
    </row>
    <row r="1142" spans="1:27" x14ac:dyDescent="0.3">
      <c r="A1142" t="s">
        <v>494</v>
      </c>
      <c r="C1142">
        <v>207</v>
      </c>
      <c r="D1142">
        <v>1893</v>
      </c>
      <c r="E1142">
        <v>132</v>
      </c>
      <c r="G1142" s="3">
        <v>2232</v>
      </c>
      <c r="I1142">
        <v>25</v>
      </c>
      <c r="M1142">
        <v>25</v>
      </c>
      <c r="P1142" t="s">
        <v>3949</v>
      </c>
      <c r="Q1142" t="s">
        <v>3953</v>
      </c>
      <c r="R1142" t="s">
        <v>6743</v>
      </c>
      <c r="S1142" t="s">
        <v>6744</v>
      </c>
      <c r="T1142" t="s">
        <v>6753</v>
      </c>
      <c r="U1142" t="s">
        <v>6754</v>
      </c>
      <c r="AA1142" t="s">
        <v>3127</v>
      </c>
    </row>
    <row r="1143" spans="1:27" x14ac:dyDescent="0.3">
      <c r="A1143" t="s">
        <v>1349</v>
      </c>
      <c r="C1143">
        <v>199</v>
      </c>
      <c r="G1143" s="3">
        <v>199</v>
      </c>
      <c r="J1143">
        <v>67</v>
      </c>
      <c r="M1143">
        <v>67</v>
      </c>
      <c r="P1143" t="s">
        <v>3949</v>
      </c>
      <c r="Q1143" t="s">
        <v>3953</v>
      </c>
      <c r="R1143" t="s">
        <v>6743</v>
      </c>
      <c r="S1143" t="s">
        <v>6755</v>
      </c>
      <c r="T1143" t="s">
        <v>6756</v>
      </c>
      <c r="U1143" t="s">
        <v>6757</v>
      </c>
      <c r="W1143" t="s">
        <v>8621</v>
      </c>
      <c r="X1143" t="s">
        <v>8610</v>
      </c>
      <c r="Y1143" t="s">
        <v>8611</v>
      </c>
      <c r="AA1143" t="s">
        <v>3128</v>
      </c>
    </row>
    <row r="1144" spans="1:27" x14ac:dyDescent="0.3">
      <c r="A1144" t="s">
        <v>1037</v>
      </c>
      <c r="F1144">
        <v>7</v>
      </c>
      <c r="G1144" s="3">
        <v>7</v>
      </c>
      <c r="I1144">
        <v>31</v>
      </c>
      <c r="J1144">
        <v>818</v>
      </c>
      <c r="M1144">
        <v>849</v>
      </c>
      <c r="P1144" t="s">
        <v>3949</v>
      </c>
      <c r="Q1144" t="s">
        <v>3953</v>
      </c>
      <c r="R1144" t="s">
        <v>6743</v>
      </c>
      <c r="S1144" t="s">
        <v>6758</v>
      </c>
      <c r="T1144" t="s">
        <v>6759</v>
      </c>
      <c r="U1144" t="s">
        <v>6760</v>
      </c>
      <c r="W1144" t="s">
        <v>8614</v>
      </c>
      <c r="X1144" t="s">
        <v>8610</v>
      </c>
      <c r="Y1144" t="s">
        <v>8611</v>
      </c>
      <c r="AA1144" t="s">
        <v>3129</v>
      </c>
    </row>
    <row r="1145" spans="1:27" x14ac:dyDescent="0.3">
      <c r="A1145" t="s">
        <v>1603</v>
      </c>
      <c r="D1145">
        <v>60</v>
      </c>
      <c r="G1145" s="3">
        <v>60</v>
      </c>
      <c r="P1145" t="s">
        <v>3949</v>
      </c>
      <c r="Q1145" t="s">
        <v>3953</v>
      </c>
      <c r="R1145" t="s">
        <v>6743</v>
      </c>
      <c r="S1145" t="s">
        <v>6758</v>
      </c>
      <c r="T1145" t="s">
        <v>6761</v>
      </c>
      <c r="U1145" t="s">
        <v>6762</v>
      </c>
      <c r="W1145" t="s">
        <v>8630</v>
      </c>
      <c r="X1145" t="s">
        <v>8610</v>
      </c>
      <c r="Y1145" t="s">
        <v>8611</v>
      </c>
      <c r="AA1145" t="s">
        <v>3130</v>
      </c>
    </row>
    <row r="1146" spans="1:27" x14ac:dyDescent="0.3">
      <c r="A1146" t="s">
        <v>921</v>
      </c>
      <c r="D1146">
        <v>157</v>
      </c>
      <c r="E1146">
        <v>19</v>
      </c>
      <c r="G1146" s="3">
        <v>176</v>
      </c>
      <c r="I1146">
        <v>17</v>
      </c>
      <c r="M1146">
        <v>17</v>
      </c>
      <c r="P1146" t="s">
        <v>3949</v>
      </c>
      <c r="Q1146" t="s">
        <v>3953</v>
      </c>
      <c r="R1146" t="s">
        <v>6743</v>
      </c>
      <c r="S1146" t="s">
        <v>6744</v>
      </c>
      <c r="T1146" t="s">
        <v>6763</v>
      </c>
      <c r="U1146" t="s">
        <v>6764</v>
      </c>
      <c r="W1146" t="s">
        <v>8631</v>
      </c>
      <c r="X1146" t="s">
        <v>8610</v>
      </c>
      <c r="Y1146" t="s">
        <v>8611</v>
      </c>
      <c r="AA1146" t="s">
        <v>3131</v>
      </c>
    </row>
    <row r="1147" spans="1:27" x14ac:dyDescent="0.3">
      <c r="A1147" t="s">
        <v>999</v>
      </c>
      <c r="J1147">
        <v>1206</v>
      </c>
      <c r="K1147">
        <v>81</v>
      </c>
      <c r="M1147">
        <v>1287</v>
      </c>
      <c r="P1147" t="s">
        <v>3949</v>
      </c>
      <c r="Q1147" t="s">
        <v>3953</v>
      </c>
      <c r="R1147" t="s">
        <v>6743</v>
      </c>
      <c r="S1147" t="s">
        <v>6745</v>
      </c>
      <c r="T1147" t="s">
        <v>6768</v>
      </c>
      <c r="U1147" t="s">
        <v>6769</v>
      </c>
      <c r="W1147" t="s">
        <v>8628</v>
      </c>
      <c r="X1147" t="s">
        <v>8610</v>
      </c>
      <c r="Y1147" t="s">
        <v>8611</v>
      </c>
      <c r="AA1147" t="s">
        <v>3132</v>
      </c>
    </row>
    <row r="1148" spans="1:27" x14ac:dyDescent="0.3">
      <c r="A1148" t="s">
        <v>1177</v>
      </c>
      <c r="D1148">
        <v>23</v>
      </c>
      <c r="E1148">
        <v>7</v>
      </c>
      <c r="G1148" s="3">
        <v>30</v>
      </c>
      <c r="I1148">
        <v>12</v>
      </c>
      <c r="M1148">
        <v>12</v>
      </c>
      <c r="P1148" t="s">
        <v>3949</v>
      </c>
      <c r="Q1148" t="s">
        <v>3953</v>
      </c>
      <c r="R1148" t="s">
        <v>6743</v>
      </c>
      <c r="S1148" t="s">
        <v>6758</v>
      </c>
      <c r="T1148" t="s">
        <v>6770</v>
      </c>
      <c r="U1148" t="s">
        <v>6771</v>
      </c>
      <c r="W1148" t="s">
        <v>8632</v>
      </c>
      <c r="X1148" t="s">
        <v>8610</v>
      </c>
      <c r="Y1148" t="s">
        <v>8611</v>
      </c>
      <c r="AA1148" t="s">
        <v>3133</v>
      </c>
    </row>
    <row r="1149" spans="1:27" x14ac:dyDescent="0.3">
      <c r="A1149" t="s">
        <v>1351</v>
      </c>
      <c r="E1149">
        <v>280</v>
      </c>
      <c r="G1149" s="3">
        <v>280</v>
      </c>
      <c r="L1149">
        <v>219</v>
      </c>
      <c r="M1149">
        <v>219</v>
      </c>
      <c r="P1149" t="s">
        <v>3949</v>
      </c>
      <c r="Q1149" t="s">
        <v>3953</v>
      </c>
      <c r="R1149" t="s">
        <v>6743</v>
      </c>
      <c r="S1149" t="s">
        <v>6772</v>
      </c>
      <c r="T1149" t="s">
        <v>6773</v>
      </c>
      <c r="U1149" t="s">
        <v>6774</v>
      </c>
      <c r="AA1149" t="s">
        <v>3134</v>
      </c>
    </row>
    <row r="1150" spans="1:27" x14ac:dyDescent="0.3">
      <c r="A1150" t="s">
        <v>1607</v>
      </c>
      <c r="J1150">
        <v>63</v>
      </c>
      <c r="M1150">
        <v>63</v>
      </c>
      <c r="P1150" t="s">
        <v>3949</v>
      </c>
      <c r="Q1150" t="s">
        <v>3953</v>
      </c>
      <c r="R1150" t="s">
        <v>6743</v>
      </c>
      <c r="S1150" t="s">
        <v>6772</v>
      </c>
      <c r="T1150" t="s">
        <v>6775</v>
      </c>
      <c r="U1150" t="s">
        <v>6776</v>
      </c>
      <c r="W1150" t="s">
        <v>8633</v>
      </c>
      <c r="X1150" t="s">
        <v>8610</v>
      </c>
      <c r="Y1150" t="s">
        <v>8611</v>
      </c>
      <c r="AA1150" t="s">
        <v>3135</v>
      </c>
    </row>
    <row r="1151" spans="1:27" x14ac:dyDescent="0.3">
      <c r="A1151" t="s">
        <v>1117</v>
      </c>
      <c r="K1151">
        <v>146</v>
      </c>
      <c r="M1151">
        <v>146</v>
      </c>
      <c r="P1151" t="s">
        <v>3949</v>
      </c>
      <c r="Q1151" t="s">
        <v>3953</v>
      </c>
      <c r="R1151" t="s">
        <v>6743</v>
      </c>
      <c r="S1151" t="s">
        <v>6777</v>
      </c>
      <c r="T1151" t="s">
        <v>6778</v>
      </c>
      <c r="U1151" t="s">
        <v>6779</v>
      </c>
      <c r="V1151" t="s">
        <v>9466</v>
      </c>
      <c r="W1151" t="s">
        <v>8612</v>
      </c>
      <c r="X1151" t="s">
        <v>8610</v>
      </c>
      <c r="Y1151" t="s">
        <v>8611</v>
      </c>
      <c r="AA1151" t="s">
        <v>3136</v>
      </c>
    </row>
    <row r="1152" spans="1:27" x14ac:dyDescent="0.3">
      <c r="A1152" t="s">
        <v>1345</v>
      </c>
      <c r="C1152">
        <v>19</v>
      </c>
      <c r="G1152" s="3">
        <v>19</v>
      </c>
      <c r="P1152" t="s">
        <v>3949</v>
      </c>
      <c r="Q1152" t="s">
        <v>3953</v>
      </c>
      <c r="R1152" t="s">
        <v>6743</v>
      </c>
      <c r="S1152" t="s">
        <v>6744</v>
      </c>
      <c r="T1152" t="s">
        <v>6780</v>
      </c>
      <c r="U1152" t="s">
        <v>6781</v>
      </c>
      <c r="W1152" t="s">
        <v>8612</v>
      </c>
      <c r="X1152" t="s">
        <v>8610</v>
      </c>
      <c r="Y1152" t="s">
        <v>8611</v>
      </c>
      <c r="AA1152" t="s">
        <v>3137</v>
      </c>
    </row>
    <row r="1153" spans="1:27" x14ac:dyDescent="0.3">
      <c r="A1153" t="s">
        <v>1498</v>
      </c>
      <c r="B1153">
        <v>6</v>
      </c>
      <c r="C1153">
        <v>24</v>
      </c>
      <c r="G1153" s="3">
        <v>30</v>
      </c>
      <c r="P1153" t="s">
        <v>3949</v>
      </c>
      <c r="Q1153" t="s">
        <v>3953</v>
      </c>
      <c r="R1153" t="s">
        <v>6743</v>
      </c>
      <c r="S1153" t="s">
        <v>6758</v>
      </c>
      <c r="T1153" t="s">
        <v>6782</v>
      </c>
      <c r="U1153" t="s">
        <v>6783</v>
      </c>
      <c r="V1153" t="s">
        <v>9466</v>
      </c>
      <c r="W1153" t="s">
        <v>8621</v>
      </c>
      <c r="X1153" t="s">
        <v>8610</v>
      </c>
      <c r="Y1153" t="s">
        <v>8611</v>
      </c>
      <c r="AA1153" t="s">
        <v>3138</v>
      </c>
    </row>
    <row r="1154" spans="1:27" x14ac:dyDescent="0.3">
      <c r="A1154" t="s">
        <v>1214</v>
      </c>
      <c r="H1154">
        <v>31</v>
      </c>
      <c r="M1154">
        <v>31</v>
      </c>
      <c r="P1154" t="s">
        <v>3949</v>
      </c>
      <c r="Q1154" t="s">
        <v>3953</v>
      </c>
      <c r="R1154" t="s">
        <v>6743</v>
      </c>
      <c r="S1154" t="s">
        <v>6784</v>
      </c>
      <c r="T1154" t="s">
        <v>6785</v>
      </c>
      <c r="U1154" t="s">
        <v>6786</v>
      </c>
      <c r="W1154" t="s">
        <v>8633</v>
      </c>
      <c r="X1154" t="s">
        <v>8610</v>
      </c>
      <c r="Y1154" t="s">
        <v>8611</v>
      </c>
      <c r="AA1154" t="s">
        <v>3139</v>
      </c>
    </row>
    <row r="1155" spans="1:27" x14ac:dyDescent="0.3">
      <c r="A1155" t="s">
        <v>1138</v>
      </c>
      <c r="D1155">
        <v>12</v>
      </c>
      <c r="G1155" s="3">
        <v>12</v>
      </c>
      <c r="I1155">
        <v>28</v>
      </c>
      <c r="M1155">
        <v>28</v>
      </c>
      <c r="P1155" t="s">
        <v>3949</v>
      </c>
      <c r="Q1155" t="s">
        <v>3953</v>
      </c>
      <c r="R1155" t="s">
        <v>6743</v>
      </c>
      <c r="S1155" t="s">
        <v>6772</v>
      </c>
      <c r="T1155" t="s">
        <v>6787</v>
      </c>
      <c r="U1155" t="s">
        <v>6788</v>
      </c>
      <c r="AA1155" t="s">
        <v>3140</v>
      </c>
    </row>
    <row r="1156" spans="1:27" x14ac:dyDescent="0.3">
      <c r="A1156" t="s">
        <v>1224</v>
      </c>
      <c r="B1156">
        <v>37</v>
      </c>
      <c r="C1156">
        <v>86</v>
      </c>
      <c r="G1156" s="3">
        <v>123</v>
      </c>
      <c r="I1156">
        <v>637</v>
      </c>
      <c r="M1156">
        <v>637</v>
      </c>
      <c r="P1156" t="s">
        <v>3949</v>
      </c>
      <c r="Q1156" t="s">
        <v>3953</v>
      </c>
      <c r="R1156" t="s">
        <v>6743</v>
      </c>
      <c r="S1156" t="s">
        <v>6789</v>
      </c>
      <c r="T1156" t="s">
        <v>6790</v>
      </c>
      <c r="U1156" t="s">
        <v>6791</v>
      </c>
      <c r="W1156" t="s">
        <v>8617</v>
      </c>
      <c r="X1156" t="s">
        <v>8610</v>
      </c>
      <c r="Y1156" t="s">
        <v>8611</v>
      </c>
      <c r="AA1156" t="s">
        <v>3141</v>
      </c>
    </row>
    <row r="1157" spans="1:27" x14ac:dyDescent="0.3">
      <c r="A1157" t="s">
        <v>786</v>
      </c>
      <c r="B1157">
        <v>589</v>
      </c>
      <c r="G1157" s="3">
        <v>589</v>
      </c>
      <c r="J1157">
        <v>291</v>
      </c>
      <c r="M1157">
        <v>291</v>
      </c>
      <c r="P1157" t="s">
        <v>3949</v>
      </c>
      <c r="Q1157" t="s">
        <v>3953</v>
      </c>
      <c r="R1157" t="s">
        <v>6743</v>
      </c>
      <c r="S1157" t="s">
        <v>6792</v>
      </c>
      <c r="T1157" t="s">
        <v>6793</v>
      </c>
      <c r="U1157" t="s">
        <v>6794</v>
      </c>
      <c r="V1157" t="s">
        <v>9466</v>
      </c>
      <c r="W1157" t="s">
        <v>8619</v>
      </c>
      <c r="X1157" t="s">
        <v>8620</v>
      </c>
      <c r="Y1157" t="s">
        <v>8611</v>
      </c>
      <c r="AA1157" t="s">
        <v>3142</v>
      </c>
    </row>
    <row r="1158" spans="1:27" x14ac:dyDescent="0.3">
      <c r="A1158" t="s">
        <v>751</v>
      </c>
      <c r="B1158">
        <v>5</v>
      </c>
      <c r="F1158">
        <v>3</v>
      </c>
      <c r="G1158" s="3">
        <v>8</v>
      </c>
      <c r="J1158">
        <v>3</v>
      </c>
      <c r="M1158">
        <v>3</v>
      </c>
      <c r="P1158" t="s">
        <v>3949</v>
      </c>
      <c r="Q1158" t="s">
        <v>3953</v>
      </c>
      <c r="R1158" t="s">
        <v>6743</v>
      </c>
      <c r="S1158" t="s">
        <v>6765</v>
      </c>
      <c r="T1158" t="s">
        <v>6795</v>
      </c>
      <c r="U1158" t="s">
        <v>6796</v>
      </c>
      <c r="W1158" t="s">
        <v>8609</v>
      </c>
      <c r="X1158" t="s">
        <v>8610</v>
      </c>
      <c r="Y1158" t="s">
        <v>8611</v>
      </c>
      <c r="AA1158" t="s">
        <v>3143</v>
      </c>
    </row>
    <row r="1159" spans="1:27" x14ac:dyDescent="0.3">
      <c r="A1159" t="s">
        <v>1356</v>
      </c>
      <c r="I1159">
        <v>55</v>
      </c>
      <c r="K1159">
        <v>30</v>
      </c>
      <c r="M1159">
        <v>85</v>
      </c>
      <c r="N1159">
        <v>25</v>
      </c>
      <c r="P1159" t="s">
        <v>3949</v>
      </c>
      <c r="Q1159" t="s">
        <v>3953</v>
      </c>
      <c r="R1159" t="s">
        <v>6743</v>
      </c>
      <c r="S1159" t="s">
        <v>6744</v>
      </c>
      <c r="T1159" t="s">
        <v>6797</v>
      </c>
      <c r="U1159" t="s">
        <v>6798</v>
      </c>
      <c r="W1159" t="s">
        <v>8609</v>
      </c>
      <c r="X1159" t="s">
        <v>8610</v>
      </c>
      <c r="Y1159" t="s">
        <v>8611</v>
      </c>
      <c r="AA1159" t="s">
        <v>3144</v>
      </c>
    </row>
    <row r="1160" spans="1:27" x14ac:dyDescent="0.3">
      <c r="A1160" t="s">
        <v>1377</v>
      </c>
      <c r="B1160">
        <v>22</v>
      </c>
      <c r="C1160">
        <v>417</v>
      </c>
      <c r="D1160">
        <v>987</v>
      </c>
      <c r="E1160">
        <v>214</v>
      </c>
      <c r="F1160">
        <v>33</v>
      </c>
      <c r="G1160" s="3">
        <v>1673</v>
      </c>
      <c r="I1160">
        <v>833</v>
      </c>
      <c r="J1160">
        <v>1696</v>
      </c>
      <c r="K1160">
        <v>36</v>
      </c>
      <c r="L1160">
        <v>287</v>
      </c>
      <c r="M1160">
        <v>2852</v>
      </c>
      <c r="P1160" t="s">
        <v>3949</v>
      </c>
      <c r="Q1160" t="s">
        <v>3953</v>
      </c>
      <c r="R1160" t="s">
        <v>6743</v>
      </c>
      <c r="S1160" t="s">
        <v>6758</v>
      </c>
      <c r="T1160" t="s">
        <v>6799</v>
      </c>
      <c r="U1160" t="s">
        <v>6800</v>
      </c>
      <c r="W1160" t="s">
        <v>8621</v>
      </c>
      <c r="X1160" t="s">
        <v>8610</v>
      </c>
      <c r="Y1160" t="s">
        <v>8611</v>
      </c>
      <c r="AA1160" t="s">
        <v>3145</v>
      </c>
    </row>
    <row r="1161" spans="1:27" x14ac:dyDescent="0.3">
      <c r="A1161" t="s">
        <v>1329</v>
      </c>
      <c r="C1161">
        <v>155</v>
      </c>
      <c r="D1161">
        <v>7383</v>
      </c>
      <c r="E1161">
        <v>3542</v>
      </c>
      <c r="F1161">
        <v>917</v>
      </c>
      <c r="G1161" s="3">
        <v>11997</v>
      </c>
      <c r="I1161">
        <v>114</v>
      </c>
      <c r="J1161">
        <v>8879</v>
      </c>
      <c r="K1161">
        <v>140</v>
      </c>
      <c r="L1161">
        <v>280</v>
      </c>
      <c r="M1161">
        <v>9413</v>
      </c>
      <c r="P1161" t="s">
        <v>3949</v>
      </c>
      <c r="Q1161" t="s">
        <v>3953</v>
      </c>
      <c r="R1161" t="s">
        <v>6743</v>
      </c>
      <c r="S1161" t="s">
        <v>6765</v>
      </c>
      <c r="T1161" t="s">
        <v>6801</v>
      </c>
      <c r="U1161" t="s">
        <v>6802</v>
      </c>
      <c r="W1161" t="s">
        <v>8621</v>
      </c>
      <c r="X1161" t="s">
        <v>8610</v>
      </c>
      <c r="Y1161" t="s">
        <v>8611</v>
      </c>
      <c r="AA1161" t="s">
        <v>3146</v>
      </c>
    </row>
    <row r="1162" spans="1:27" x14ac:dyDescent="0.3">
      <c r="A1162" t="s">
        <v>1623</v>
      </c>
      <c r="C1162">
        <v>165</v>
      </c>
      <c r="G1162" s="3">
        <v>165</v>
      </c>
      <c r="O1162">
        <v>72</v>
      </c>
      <c r="P1162" t="s">
        <v>3949</v>
      </c>
      <c r="Q1162" t="s">
        <v>3953</v>
      </c>
      <c r="R1162" t="s">
        <v>6743</v>
      </c>
      <c r="S1162" t="s">
        <v>6755</v>
      </c>
      <c r="T1162" t="s">
        <v>6803</v>
      </c>
      <c r="U1162" t="s">
        <v>6804</v>
      </c>
      <c r="AA1162" t="s">
        <v>3147</v>
      </c>
    </row>
    <row r="1163" spans="1:27" x14ac:dyDescent="0.3">
      <c r="A1163" t="s">
        <v>1125</v>
      </c>
      <c r="F1163">
        <v>25</v>
      </c>
      <c r="G1163" s="3">
        <v>25</v>
      </c>
      <c r="P1163" t="s">
        <v>3949</v>
      </c>
      <c r="Q1163" t="s">
        <v>3953</v>
      </c>
      <c r="R1163" t="s">
        <v>6743</v>
      </c>
      <c r="S1163" t="s">
        <v>6777</v>
      </c>
      <c r="T1163" t="s">
        <v>6805</v>
      </c>
      <c r="U1163" t="s">
        <v>6806</v>
      </c>
      <c r="W1163" t="s">
        <v>8622</v>
      </c>
      <c r="X1163" t="s">
        <v>8610</v>
      </c>
      <c r="Y1163" t="s">
        <v>8611</v>
      </c>
      <c r="AA1163" t="s">
        <v>3148</v>
      </c>
    </row>
    <row r="1164" spans="1:27" x14ac:dyDescent="0.3">
      <c r="A1164" t="s">
        <v>419</v>
      </c>
      <c r="B1164">
        <v>255</v>
      </c>
      <c r="C1164">
        <v>2402</v>
      </c>
      <c r="D1164">
        <v>3562</v>
      </c>
      <c r="G1164" s="3">
        <v>6219</v>
      </c>
      <c r="H1164">
        <v>250</v>
      </c>
      <c r="I1164">
        <v>11041</v>
      </c>
      <c r="J1164">
        <v>6013</v>
      </c>
      <c r="K1164">
        <v>73</v>
      </c>
      <c r="M1164">
        <v>17377</v>
      </c>
      <c r="P1164" t="s">
        <v>3949</v>
      </c>
      <c r="Q1164" t="s">
        <v>3953</v>
      </c>
      <c r="R1164" t="s">
        <v>6743</v>
      </c>
      <c r="S1164" t="s">
        <v>6745</v>
      </c>
      <c r="T1164" t="s">
        <v>6807</v>
      </c>
      <c r="U1164" t="s">
        <v>6808</v>
      </c>
      <c r="W1164" t="s">
        <v>8623</v>
      </c>
      <c r="X1164" t="s">
        <v>8610</v>
      </c>
      <c r="Y1164" t="s">
        <v>8611</v>
      </c>
      <c r="AA1164" t="s">
        <v>3149</v>
      </c>
    </row>
    <row r="1165" spans="1:27" x14ac:dyDescent="0.3">
      <c r="A1165" t="s">
        <v>1395</v>
      </c>
      <c r="B1165">
        <v>17</v>
      </c>
      <c r="G1165" s="3">
        <v>17</v>
      </c>
      <c r="L1165">
        <v>2</v>
      </c>
      <c r="M1165">
        <v>2</v>
      </c>
      <c r="P1165" t="s">
        <v>3949</v>
      </c>
      <c r="Q1165" t="s">
        <v>3953</v>
      </c>
      <c r="R1165" t="s">
        <v>6743</v>
      </c>
      <c r="S1165" t="s">
        <v>6745</v>
      </c>
      <c r="T1165" t="s">
        <v>6809</v>
      </c>
      <c r="U1165" t="s">
        <v>6810</v>
      </c>
      <c r="W1165" t="s">
        <v>8613</v>
      </c>
      <c r="X1165" t="s">
        <v>8610</v>
      </c>
      <c r="Y1165" t="s">
        <v>8611</v>
      </c>
      <c r="AA1165" t="s">
        <v>3150</v>
      </c>
    </row>
    <row r="1166" spans="1:27" x14ac:dyDescent="0.3">
      <c r="A1166" t="s">
        <v>920</v>
      </c>
      <c r="E1166">
        <v>341</v>
      </c>
      <c r="G1166" s="3">
        <v>341</v>
      </c>
      <c r="J1166">
        <v>239</v>
      </c>
      <c r="L1166">
        <v>164</v>
      </c>
      <c r="M1166">
        <v>403</v>
      </c>
      <c r="P1166" t="s">
        <v>3949</v>
      </c>
      <c r="Q1166" t="s">
        <v>3953</v>
      </c>
      <c r="R1166" t="s">
        <v>6743</v>
      </c>
      <c r="S1166" t="s">
        <v>6811</v>
      </c>
      <c r="T1166" t="s">
        <v>6812</v>
      </c>
      <c r="U1166" t="s">
        <v>6813</v>
      </c>
      <c r="V1166" t="s">
        <v>9466</v>
      </c>
      <c r="AA1166" t="s">
        <v>3151</v>
      </c>
    </row>
    <row r="1167" spans="1:27" x14ac:dyDescent="0.3">
      <c r="A1167" t="s">
        <v>421</v>
      </c>
      <c r="C1167">
        <v>48</v>
      </c>
      <c r="D1167">
        <v>267</v>
      </c>
      <c r="G1167" s="3">
        <v>315</v>
      </c>
      <c r="P1167" t="s">
        <v>3949</v>
      </c>
      <c r="Q1167" t="s">
        <v>3953</v>
      </c>
      <c r="R1167" t="s">
        <v>6743</v>
      </c>
      <c r="S1167" t="s">
        <v>6814</v>
      </c>
      <c r="T1167" t="s">
        <v>6815</v>
      </c>
      <c r="U1167" t="s">
        <v>6816</v>
      </c>
      <c r="Y1167" t="s">
        <v>8624</v>
      </c>
      <c r="AA1167" t="s">
        <v>3152</v>
      </c>
    </row>
    <row r="1168" spans="1:27" x14ac:dyDescent="0.3">
      <c r="A1168" t="s">
        <v>1568</v>
      </c>
      <c r="C1168">
        <v>40</v>
      </c>
      <c r="D1168">
        <v>238</v>
      </c>
      <c r="E1168">
        <v>355</v>
      </c>
      <c r="G1168" s="3">
        <v>633</v>
      </c>
      <c r="J1168">
        <v>42</v>
      </c>
      <c r="L1168">
        <v>50</v>
      </c>
      <c r="M1168">
        <v>92</v>
      </c>
      <c r="P1168" t="s">
        <v>3949</v>
      </c>
      <c r="Q1168" t="s">
        <v>3953</v>
      </c>
      <c r="R1168" t="s">
        <v>6743</v>
      </c>
      <c r="S1168" t="s">
        <v>6765</v>
      </c>
      <c r="T1168" t="s">
        <v>6817</v>
      </c>
      <c r="U1168" t="s">
        <v>6818</v>
      </c>
      <c r="W1168" t="s">
        <v>8609</v>
      </c>
      <c r="X1168" t="s">
        <v>8610</v>
      </c>
      <c r="Y1168" t="s">
        <v>8611</v>
      </c>
      <c r="AA1168" t="s">
        <v>3153</v>
      </c>
    </row>
    <row r="1169" spans="1:27" x14ac:dyDescent="0.3">
      <c r="A1169" t="s">
        <v>1141</v>
      </c>
      <c r="I1169">
        <v>2</v>
      </c>
      <c r="M1169">
        <v>2</v>
      </c>
      <c r="P1169" t="s">
        <v>3949</v>
      </c>
      <c r="Q1169" t="s">
        <v>3953</v>
      </c>
      <c r="R1169" t="s">
        <v>6743</v>
      </c>
      <c r="S1169" t="s">
        <v>6745</v>
      </c>
      <c r="T1169" t="s">
        <v>6819</v>
      </c>
      <c r="U1169" t="s">
        <v>6820</v>
      </c>
      <c r="AA1169" t="s">
        <v>3154</v>
      </c>
    </row>
    <row r="1170" spans="1:27" x14ac:dyDescent="0.3">
      <c r="A1170" t="s">
        <v>550</v>
      </c>
      <c r="C1170">
        <v>620</v>
      </c>
      <c r="D1170">
        <v>961</v>
      </c>
      <c r="E1170">
        <v>824</v>
      </c>
      <c r="G1170" s="3">
        <v>2405</v>
      </c>
      <c r="J1170">
        <v>1563</v>
      </c>
      <c r="M1170">
        <v>1563</v>
      </c>
      <c r="P1170" t="s">
        <v>3949</v>
      </c>
      <c r="Q1170" t="s">
        <v>3953</v>
      </c>
      <c r="R1170" t="s">
        <v>6743</v>
      </c>
      <c r="S1170" t="s">
        <v>6745</v>
      </c>
      <c r="T1170" t="s">
        <v>6821</v>
      </c>
      <c r="U1170" t="s">
        <v>6822</v>
      </c>
      <c r="W1170" t="s">
        <v>8614</v>
      </c>
      <c r="X1170" t="s">
        <v>8610</v>
      </c>
      <c r="Y1170" t="s">
        <v>8611</v>
      </c>
      <c r="AA1170" t="s">
        <v>3155</v>
      </c>
    </row>
    <row r="1171" spans="1:27" x14ac:dyDescent="0.3">
      <c r="A1171" t="s">
        <v>1128</v>
      </c>
      <c r="C1171">
        <v>9757</v>
      </c>
      <c r="G1171" s="3">
        <v>9757</v>
      </c>
      <c r="P1171" t="s">
        <v>3949</v>
      </c>
      <c r="Q1171" t="s">
        <v>3953</v>
      </c>
      <c r="R1171" t="s">
        <v>6743</v>
      </c>
      <c r="S1171" t="s">
        <v>6745</v>
      </c>
      <c r="T1171" t="s">
        <v>6823</v>
      </c>
      <c r="U1171" t="s">
        <v>6824</v>
      </c>
      <c r="W1171" t="s">
        <v>8621</v>
      </c>
      <c r="X1171" t="s">
        <v>8610</v>
      </c>
      <c r="Y1171" t="s">
        <v>8611</v>
      </c>
      <c r="AA1171" t="s">
        <v>3156</v>
      </c>
    </row>
    <row r="1172" spans="1:27" x14ac:dyDescent="0.3">
      <c r="A1172" t="s">
        <v>409</v>
      </c>
      <c r="C1172">
        <v>506</v>
      </c>
      <c r="D1172">
        <v>4471</v>
      </c>
      <c r="E1172">
        <v>49</v>
      </c>
      <c r="G1172" s="3">
        <v>5026</v>
      </c>
      <c r="I1172">
        <v>343</v>
      </c>
      <c r="J1172">
        <v>616</v>
      </c>
      <c r="K1172">
        <v>146</v>
      </c>
      <c r="L1172">
        <v>17</v>
      </c>
      <c r="M1172">
        <v>1122</v>
      </c>
      <c r="P1172" t="s">
        <v>3949</v>
      </c>
      <c r="Q1172" t="s">
        <v>3953</v>
      </c>
      <c r="R1172" t="s">
        <v>6743</v>
      </c>
      <c r="S1172" t="s">
        <v>6777</v>
      </c>
      <c r="T1172" t="s">
        <v>6825</v>
      </c>
      <c r="U1172" t="s">
        <v>6826</v>
      </c>
      <c r="W1172" t="s">
        <v>8614</v>
      </c>
      <c r="X1172" t="s">
        <v>8610</v>
      </c>
      <c r="Y1172" t="s">
        <v>8611</v>
      </c>
      <c r="AA1172" t="s">
        <v>3157</v>
      </c>
    </row>
    <row r="1173" spans="1:27" x14ac:dyDescent="0.3">
      <c r="A1173" t="s">
        <v>1086</v>
      </c>
      <c r="B1173">
        <v>53</v>
      </c>
      <c r="C1173">
        <v>39</v>
      </c>
      <c r="D1173">
        <v>276</v>
      </c>
      <c r="E1173">
        <v>640</v>
      </c>
      <c r="G1173" s="3">
        <v>1008</v>
      </c>
      <c r="H1173">
        <v>9</v>
      </c>
      <c r="J1173">
        <v>226</v>
      </c>
      <c r="K1173">
        <v>153</v>
      </c>
      <c r="L1173">
        <v>215</v>
      </c>
      <c r="M1173">
        <v>603</v>
      </c>
      <c r="P1173" t="s">
        <v>3949</v>
      </c>
      <c r="Q1173" t="s">
        <v>3953</v>
      </c>
      <c r="R1173" t="s">
        <v>6743</v>
      </c>
      <c r="S1173" t="s">
        <v>6827</v>
      </c>
      <c r="T1173" t="s">
        <v>6828</v>
      </c>
      <c r="U1173" t="s">
        <v>6829</v>
      </c>
      <c r="AA1173" t="s">
        <v>3158</v>
      </c>
    </row>
    <row r="1174" spans="1:27" x14ac:dyDescent="0.3">
      <c r="A1174" t="s">
        <v>373</v>
      </c>
      <c r="D1174">
        <v>5300</v>
      </c>
      <c r="G1174" s="3">
        <v>5300</v>
      </c>
      <c r="K1174">
        <v>1138</v>
      </c>
      <c r="M1174">
        <v>1138</v>
      </c>
      <c r="P1174" t="s">
        <v>3949</v>
      </c>
      <c r="Q1174" t="s">
        <v>3953</v>
      </c>
      <c r="R1174" t="s">
        <v>6743</v>
      </c>
      <c r="S1174" t="s">
        <v>6814</v>
      </c>
      <c r="T1174" t="s">
        <v>6830</v>
      </c>
      <c r="U1174" t="s">
        <v>6831</v>
      </c>
      <c r="W1174" t="s">
        <v>8615</v>
      </c>
      <c r="X1174" t="s">
        <v>8610</v>
      </c>
      <c r="Y1174" t="s">
        <v>8611</v>
      </c>
      <c r="AA1174" t="s">
        <v>3159</v>
      </c>
    </row>
    <row r="1175" spans="1:27" x14ac:dyDescent="0.3">
      <c r="A1175" t="s">
        <v>841</v>
      </c>
      <c r="C1175">
        <v>65</v>
      </c>
      <c r="D1175">
        <v>33</v>
      </c>
      <c r="G1175" s="3">
        <v>98</v>
      </c>
      <c r="H1175">
        <v>172</v>
      </c>
      <c r="I1175">
        <v>66</v>
      </c>
      <c r="J1175">
        <v>144</v>
      </c>
      <c r="M1175">
        <v>382</v>
      </c>
      <c r="P1175" t="s">
        <v>3949</v>
      </c>
      <c r="Q1175" t="s">
        <v>3953</v>
      </c>
      <c r="R1175" t="s">
        <v>6743</v>
      </c>
      <c r="S1175" t="s">
        <v>6827</v>
      </c>
      <c r="T1175" t="s">
        <v>6832</v>
      </c>
      <c r="U1175" t="s">
        <v>6833</v>
      </c>
      <c r="AA1175" t="s">
        <v>3160</v>
      </c>
    </row>
    <row r="1176" spans="1:27" x14ac:dyDescent="0.3">
      <c r="A1176" t="s">
        <v>489</v>
      </c>
      <c r="B1176">
        <v>3101</v>
      </c>
      <c r="G1176" s="3">
        <v>3101</v>
      </c>
      <c r="P1176" t="s">
        <v>3949</v>
      </c>
      <c r="Q1176" t="s">
        <v>3953</v>
      </c>
      <c r="R1176" t="s">
        <v>6743</v>
      </c>
      <c r="S1176" t="s">
        <v>6745</v>
      </c>
      <c r="T1176" t="s">
        <v>6834</v>
      </c>
      <c r="U1176" t="s">
        <v>6835</v>
      </c>
      <c r="W1176" t="s">
        <v>8621</v>
      </c>
      <c r="X1176" t="s">
        <v>8610</v>
      </c>
      <c r="Y1176" t="s">
        <v>8611</v>
      </c>
      <c r="AA1176" t="s">
        <v>3161</v>
      </c>
    </row>
    <row r="1177" spans="1:27" x14ac:dyDescent="0.3">
      <c r="A1177" t="s">
        <v>1028</v>
      </c>
      <c r="C1177">
        <v>2654</v>
      </c>
      <c r="D1177">
        <v>342</v>
      </c>
      <c r="E1177">
        <v>100</v>
      </c>
      <c r="G1177" s="3">
        <v>3096</v>
      </c>
      <c r="I1177">
        <v>165</v>
      </c>
      <c r="J1177">
        <v>95</v>
      </c>
      <c r="K1177">
        <v>10</v>
      </c>
      <c r="M1177">
        <v>270</v>
      </c>
      <c r="P1177" t="s">
        <v>3949</v>
      </c>
      <c r="Q1177" t="s">
        <v>3953</v>
      </c>
      <c r="R1177" t="s">
        <v>6743</v>
      </c>
      <c r="S1177" t="s">
        <v>6777</v>
      </c>
      <c r="T1177" t="s">
        <v>6836</v>
      </c>
      <c r="U1177" t="s">
        <v>6837</v>
      </c>
      <c r="W1177" t="s">
        <v>8612</v>
      </c>
      <c r="X1177" t="s">
        <v>8610</v>
      </c>
      <c r="Y1177" t="s">
        <v>8611</v>
      </c>
      <c r="AA1177" t="s">
        <v>3162</v>
      </c>
    </row>
    <row r="1178" spans="1:27" x14ac:dyDescent="0.3">
      <c r="A1178" t="s">
        <v>941</v>
      </c>
      <c r="E1178">
        <v>105</v>
      </c>
      <c r="G1178" s="3">
        <v>105</v>
      </c>
      <c r="P1178" t="s">
        <v>3949</v>
      </c>
      <c r="Q1178" t="s">
        <v>3953</v>
      </c>
      <c r="R1178" t="s">
        <v>6743</v>
      </c>
      <c r="S1178" t="s">
        <v>6758</v>
      </c>
      <c r="T1178" t="s">
        <v>6838</v>
      </c>
      <c r="U1178" t="s">
        <v>6839</v>
      </c>
      <c r="AA1178" t="s">
        <v>3163</v>
      </c>
    </row>
    <row r="1179" spans="1:27" x14ac:dyDescent="0.3">
      <c r="A1179" t="s">
        <v>1079</v>
      </c>
      <c r="D1179">
        <v>22894</v>
      </c>
      <c r="G1179" s="3">
        <v>22894</v>
      </c>
      <c r="L1179">
        <v>55012</v>
      </c>
      <c r="M1179">
        <v>55012</v>
      </c>
      <c r="P1179" t="s">
        <v>3949</v>
      </c>
      <c r="Q1179" t="s">
        <v>3953</v>
      </c>
      <c r="R1179" t="s">
        <v>6743</v>
      </c>
      <c r="S1179" t="s">
        <v>6840</v>
      </c>
      <c r="T1179" t="s">
        <v>6841</v>
      </c>
      <c r="U1179" t="s">
        <v>6842</v>
      </c>
      <c r="W1179" t="s">
        <v>8613</v>
      </c>
      <c r="X1179" t="s">
        <v>8610</v>
      </c>
      <c r="Y1179" t="s">
        <v>8611</v>
      </c>
      <c r="AA1179" t="s">
        <v>3164</v>
      </c>
    </row>
    <row r="1180" spans="1:27" x14ac:dyDescent="0.3">
      <c r="A1180" t="s">
        <v>638</v>
      </c>
      <c r="C1180">
        <v>4</v>
      </c>
      <c r="G1180" s="3">
        <v>4</v>
      </c>
      <c r="P1180" t="s">
        <v>3949</v>
      </c>
      <c r="Q1180" t="s">
        <v>3953</v>
      </c>
      <c r="R1180" t="s">
        <v>6743</v>
      </c>
      <c r="S1180" t="s">
        <v>6777</v>
      </c>
      <c r="T1180" t="s">
        <v>6843</v>
      </c>
      <c r="U1180" t="s">
        <v>6844</v>
      </c>
      <c r="V1180" t="s">
        <v>9466</v>
      </c>
      <c r="W1180" t="s">
        <v>8622</v>
      </c>
      <c r="X1180" t="s">
        <v>8610</v>
      </c>
      <c r="Y1180" t="s">
        <v>8611</v>
      </c>
      <c r="AA1180" t="s">
        <v>3165</v>
      </c>
    </row>
    <row r="1181" spans="1:27" x14ac:dyDescent="0.3">
      <c r="A1181" t="s">
        <v>380</v>
      </c>
      <c r="C1181">
        <v>399</v>
      </c>
      <c r="G1181" s="3">
        <v>399</v>
      </c>
      <c r="H1181">
        <v>286</v>
      </c>
      <c r="M1181">
        <v>286</v>
      </c>
      <c r="P1181" t="s">
        <v>3949</v>
      </c>
      <c r="Q1181" t="s">
        <v>3953</v>
      </c>
      <c r="R1181" t="s">
        <v>6743</v>
      </c>
      <c r="S1181" t="s">
        <v>6745</v>
      </c>
      <c r="T1181" t="s">
        <v>6845</v>
      </c>
      <c r="U1181" t="s">
        <v>6846</v>
      </c>
      <c r="V1181" t="s">
        <v>9466</v>
      </c>
      <c r="W1181" t="s">
        <v>8625</v>
      </c>
      <c r="X1181" t="s">
        <v>8610</v>
      </c>
      <c r="Y1181" t="s">
        <v>8611</v>
      </c>
      <c r="AA1181" t="s">
        <v>3166</v>
      </c>
    </row>
    <row r="1182" spans="1:27" x14ac:dyDescent="0.3">
      <c r="A1182" t="s">
        <v>1106</v>
      </c>
      <c r="D1182">
        <v>172</v>
      </c>
      <c r="G1182" s="3">
        <v>172</v>
      </c>
      <c r="P1182" t="s">
        <v>3949</v>
      </c>
      <c r="Q1182" t="s">
        <v>3953</v>
      </c>
      <c r="R1182" t="s">
        <v>6743</v>
      </c>
      <c r="S1182" t="s">
        <v>6847</v>
      </c>
      <c r="T1182" t="s">
        <v>6848</v>
      </c>
      <c r="U1182" t="s">
        <v>6849</v>
      </c>
      <c r="W1182" t="s">
        <v>8616</v>
      </c>
      <c r="X1182" t="s">
        <v>8610</v>
      </c>
      <c r="Y1182" t="s">
        <v>8611</v>
      </c>
      <c r="AA1182" t="s">
        <v>3167</v>
      </c>
    </row>
    <row r="1183" spans="1:27" x14ac:dyDescent="0.3">
      <c r="A1183" t="s">
        <v>699</v>
      </c>
      <c r="C1183">
        <v>562</v>
      </c>
      <c r="G1183" s="3">
        <v>562</v>
      </c>
      <c r="P1183" t="s">
        <v>3949</v>
      </c>
      <c r="Q1183" t="s">
        <v>3953</v>
      </c>
      <c r="R1183" t="s">
        <v>6743</v>
      </c>
      <c r="S1183" t="s">
        <v>6789</v>
      </c>
      <c r="T1183" t="s">
        <v>6850</v>
      </c>
      <c r="U1183" t="s">
        <v>6851</v>
      </c>
      <c r="W1183" t="s">
        <v>8614</v>
      </c>
      <c r="X1183" t="s">
        <v>8610</v>
      </c>
      <c r="Y1183" t="s">
        <v>8611</v>
      </c>
      <c r="AA1183" t="s">
        <v>3168</v>
      </c>
    </row>
    <row r="1184" spans="1:27" x14ac:dyDescent="0.3">
      <c r="A1184" t="s">
        <v>1195</v>
      </c>
      <c r="H1184">
        <v>191</v>
      </c>
      <c r="M1184">
        <v>191</v>
      </c>
      <c r="P1184" t="s">
        <v>3949</v>
      </c>
      <c r="Q1184" t="s">
        <v>3953</v>
      </c>
      <c r="R1184" t="s">
        <v>6743</v>
      </c>
      <c r="S1184" t="s">
        <v>6745</v>
      </c>
      <c r="T1184" t="s">
        <v>6852</v>
      </c>
      <c r="U1184" t="s">
        <v>6853</v>
      </c>
      <c r="W1184" t="s">
        <v>8626</v>
      </c>
      <c r="X1184" t="s">
        <v>8610</v>
      </c>
      <c r="Y1184" t="s">
        <v>8611</v>
      </c>
      <c r="AA1184" t="s">
        <v>3169</v>
      </c>
    </row>
    <row r="1185" spans="1:27" x14ac:dyDescent="0.3">
      <c r="A1185" t="s">
        <v>1627</v>
      </c>
      <c r="J1185">
        <v>166</v>
      </c>
      <c r="M1185">
        <v>166</v>
      </c>
      <c r="P1185" t="s">
        <v>3949</v>
      </c>
      <c r="Q1185" t="s">
        <v>3953</v>
      </c>
      <c r="R1185" t="s">
        <v>6743</v>
      </c>
      <c r="S1185" t="s">
        <v>6744</v>
      </c>
      <c r="T1185" t="s">
        <v>6854</v>
      </c>
      <c r="U1185" t="s">
        <v>6855</v>
      </c>
      <c r="W1185" t="s">
        <v>8627</v>
      </c>
      <c r="X1185" t="s">
        <v>8610</v>
      </c>
      <c r="Y1185" t="s">
        <v>8611</v>
      </c>
      <c r="AA1185" t="s">
        <v>3170</v>
      </c>
    </row>
    <row r="1186" spans="1:27" x14ac:dyDescent="0.3">
      <c r="A1186" t="s">
        <v>997</v>
      </c>
      <c r="L1186">
        <v>89</v>
      </c>
      <c r="M1186">
        <v>89</v>
      </c>
      <c r="P1186" t="s">
        <v>3949</v>
      </c>
      <c r="Q1186" t="s">
        <v>3953</v>
      </c>
      <c r="R1186" t="s">
        <v>6743</v>
      </c>
      <c r="S1186" t="s">
        <v>6765</v>
      </c>
      <c r="T1186" t="s">
        <v>6856</v>
      </c>
      <c r="U1186" t="s">
        <v>6857</v>
      </c>
      <c r="W1186" t="s">
        <v>8628</v>
      </c>
      <c r="X1186" t="s">
        <v>8610</v>
      </c>
      <c r="Y1186" t="s">
        <v>8611</v>
      </c>
      <c r="AA1186" t="s">
        <v>3171</v>
      </c>
    </row>
    <row r="1187" spans="1:27" x14ac:dyDescent="0.3">
      <c r="A1187" t="s">
        <v>580</v>
      </c>
      <c r="B1187">
        <v>105</v>
      </c>
      <c r="C1187">
        <v>249</v>
      </c>
      <c r="E1187">
        <v>112</v>
      </c>
      <c r="F1187">
        <v>514</v>
      </c>
      <c r="G1187" s="3">
        <v>980</v>
      </c>
      <c r="N1187">
        <v>10</v>
      </c>
      <c r="P1187" t="s">
        <v>3949</v>
      </c>
      <c r="Q1187" t="s">
        <v>3953</v>
      </c>
      <c r="R1187" t="s">
        <v>6858</v>
      </c>
      <c r="S1187" t="s">
        <v>6859</v>
      </c>
      <c r="T1187" t="s">
        <v>6860</v>
      </c>
      <c r="U1187" t="s">
        <v>6861</v>
      </c>
      <c r="W1187" t="s">
        <v>8826</v>
      </c>
      <c r="X1187" t="s">
        <v>8610</v>
      </c>
      <c r="Y1187" t="s">
        <v>8611</v>
      </c>
      <c r="AA1187" t="s">
        <v>3172</v>
      </c>
    </row>
    <row r="1188" spans="1:27" x14ac:dyDescent="0.3">
      <c r="A1188" t="s">
        <v>865</v>
      </c>
      <c r="F1188">
        <v>38</v>
      </c>
      <c r="G1188" s="3">
        <v>38</v>
      </c>
      <c r="P1188" t="s">
        <v>3949</v>
      </c>
      <c r="Q1188" t="s">
        <v>3953</v>
      </c>
      <c r="R1188" t="s">
        <v>6858</v>
      </c>
      <c r="S1188" t="s">
        <v>6862</v>
      </c>
      <c r="T1188" t="s">
        <v>6863</v>
      </c>
      <c r="U1188" t="s">
        <v>6864</v>
      </c>
      <c r="W1188" t="s">
        <v>9206</v>
      </c>
      <c r="X1188" t="s">
        <v>8610</v>
      </c>
      <c r="Y1188" t="s">
        <v>8611</v>
      </c>
      <c r="AA1188" t="s">
        <v>3173</v>
      </c>
    </row>
    <row r="1189" spans="1:27" x14ac:dyDescent="0.3">
      <c r="A1189" t="s">
        <v>840</v>
      </c>
      <c r="D1189">
        <v>190</v>
      </c>
      <c r="G1189" s="3">
        <v>190</v>
      </c>
      <c r="L1189">
        <v>30</v>
      </c>
      <c r="M1189">
        <v>30</v>
      </c>
      <c r="P1189" t="s">
        <v>3949</v>
      </c>
      <c r="Q1189" t="s">
        <v>3953</v>
      </c>
      <c r="R1189" t="s">
        <v>6858</v>
      </c>
      <c r="S1189" t="s">
        <v>6859</v>
      </c>
      <c r="T1189" t="s">
        <v>6865</v>
      </c>
      <c r="U1189" t="s">
        <v>6866</v>
      </c>
      <c r="W1189" t="s">
        <v>9213</v>
      </c>
      <c r="X1189" t="s">
        <v>8610</v>
      </c>
      <c r="Y1189" t="s">
        <v>8611</v>
      </c>
      <c r="AA1189" t="s">
        <v>3174</v>
      </c>
    </row>
    <row r="1190" spans="1:27" x14ac:dyDescent="0.3">
      <c r="A1190" t="s">
        <v>1146</v>
      </c>
      <c r="E1190">
        <v>54</v>
      </c>
      <c r="F1190">
        <v>32</v>
      </c>
      <c r="G1190" s="3">
        <v>86</v>
      </c>
      <c r="P1190" t="s">
        <v>3949</v>
      </c>
      <c r="Q1190" t="s">
        <v>3953</v>
      </c>
      <c r="R1190" t="s">
        <v>6858</v>
      </c>
      <c r="S1190" t="s">
        <v>6862</v>
      </c>
      <c r="T1190" t="s">
        <v>6867</v>
      </c>
      <c r="U1190" t="s">
        <v>6868</v>
      </c>
      <c r="W1190" t="s">
        <v>9215</v>
      </c>
      <c r="X1190" t="s">
        <v>8610</v>
      </c>
      <c r="Y1190" t="s">
        <v>8611</v>
      </c>
      <c r="AA1190" t="s">
        <v>3175</v>
      </c>
    </row>
    <row r="1191" spans="1:27" x14ac:dyDescent="0.3">
      <c r="A1191" t="s">
        <v>1590</v>
      </c>
      <c r="J1191">
        <v>41</v>
      </c>
      <c r="M1191">
        <v>41</v>
      </c>
      <c r="P1191" t="s">
        <v>3949</v>
      </c>
      <c r="Q1191" t="s">
        <v>3953</v>
      </c>
      <c r="R1191" t="s">
        <v>6858</v>
      </c>
      <c r="S1191" t="s">
        <v>6869</v>
      </c>
      <c r="T1191" t="s">
        <v>6870</v>
      </c>
      <c r="U1191" t="s">
        <v>6871</v>
      </c>
      <c r="W1191" t="s">
        <v>9209</v>
      </c>
      <c r="X1191" t="s">
        <v>8610</v>
      </c>
      <c r="Y1191" t="s">
        <v>8611</v>
      </c>
      <c r="AA1191" t="s">
        <v>3176</v>
      </c>
    </row>
    <row r="1192" spans="1:27" x14ac:dyDescent="0.3">
      <c r="A1192" t="s">
        <v>1553</v>
      </c>
      <c r="B1192">
        <v>25</v>
      </c>
      <c r="G1192" s="3">
        <v>25</v>
      </c>
      <c r="H1192">
        <v>64</v>
      </c>
      <c r="M1192">
        <v>64</v>
      </c>
      <c r="P1192" t="s">
        <v>3949</v>
      </c>
      <c r="Q1192" t="s">
        <v>3953</v>
      </c>
      <c r="R1192" t="s">
        <v>6858</v>
      </c>
      <c r="S1192" t="s">
        <v>6862</v>
      </c>
      <c r="T1192" t="s">
        <v>6872</v>
      </c>
      <c r="U1192" t="s">
        <v>6873</v>
      </c>
      <c r="AA1192" t="s">
        <v>3177</v>
      </c>
    </row>
    <row r="1193" spans="1:27" x14ac:dyDescent="0.3">
      <c r="A1193" t="s">
        <v>470</v>
      </c>
      <c r="L1193">
        <v>56</v>
      </c>
      <c r="M1193">
        <v>56</v>
      </c>
      <c r="P1193" t="s">
        <v>3949</v>
      </c>
      <c r="Q1193" t="s">
        <v>3953</v>
      </c>
      <c r="R1193" t="s">
        <v>6858</v>
      </c>
      <c r="S1193" t="s">
        <v>6862</v>
      </c>
      <c r="T1193" t="s">
        <v>6874</v>
      </c>
      <c r="U1193" t="s">
        <v>6875</v>
      </c>
      <c r="AA1193" t="s">
        <v>3178</v>
      </c>
    </row>
    <row r="1194" spans="1:27" x14ac:dyDescent="0.3">
      <c r="A1194" t="s">
        <v>670</v>
      </c>
      <c r="E1194">
        <v>13</v>
      </c>
      <c r="F1194">
        <v>42</v>
      </c>
      <c r="G1194" s="3">
        <v>55</v>
      </c>
      <c r="L1194">
        <v>297</v>
      </c>
      <c r="M1194">
        <v>297</v>
      </c>
      <c r="P1194" t="s">
        <v>3949</v>
      </c>
      <c r="Q1194" t="s">
        <v>3953</v>
      </c>
      <c r="R1194" t="s">
        <v>6858</v>
      </c>
      <c r="S1194" t="s">
        <v>6876</v>
      </c>
      <c r="T1194" t="s">
        <v>6877</v>
      </c>
      <c r="U1194" t="s">
        <v>6878</v>
      </c>
      <c r="W1194" t="s">
        <v>9216</v>
      </c>
      <c r="X1194" t="s">
        <v>8610</v>
      </c>
      <c r="Y1194" t="s">
        <v>8611</v>
      </c>
      <c r="AA1194" t="s">
        <v>3179</v>
      </c>
    </row>
    <row r="1195" spans="1:27" x14ac:dyDescent="0.3">
      <c r="A1195" t="s">
        <v>389</v>
      </c>
      <c r="F1195">
        <v>28</v>
      </c>
      <c r="G1195" s="3">
        <v>28</v>
      </c>
      <c r="I1195">
        <v>68</v>
      </c>
      <c r="J1195">
        <v>21</v>
      </c>
      <c r="L1195">
        <v>33</v>
      </c>
      <c r="M1195">
        <v>122</v>
      </c>
      <c r="P1195" t="s">
        <v>3949</v>
      </c>
      <c r="Q1195" t="s">
        <v>3953</v>
      </c>
      <c r="R1195" t="s">
        <v>6858</v>
      </c>
      <c r="S1195" t="s">
        <v>6859</v>
      </c>
      <c r="T1195" t="s">
        <v>6879</v>
      </c>
      <c r="U1195" t="s">
        <v>6880</v>
      </c>
      <c r="W1195" t="s">
        <v>8681</v>
      </c>
      <c r="X1195" t="s">
        <v>8610</v>
      </c>
      <c r="Y1195" t="s">
        <v>8611</v>
      </c>
      <c r="AA1195" t="s">
        <v>3180</v>
      </c>
    </row>
    <row r="1196" spans="1:27" x14ac:dyDescent="0.3">
      <c r="A1196" t="s">
        <v>1055</v>
      </c>
      <c r="L1196">
        <v>361</v>
      </c>
      <c r="M1196">
        <v>361</v>
      </c>
      <c r="P1196" t="s">
        <v>3949</v>
      </c>
      <c r="Q1196" t="s">
        <v>3953</v>
      </c>
      <c r="R1196" t="s">
        <v>6858</v>
      </c>
      <c r="S1196" t="s">
        <v>6881</v>
      </c>
      <c r="T1196" t="s">
        <v>6882</v>
      </c>
      <c r="U1196" t="s">
        <v>6883</v>
      </c>
      <c r="W1196" t="s">
        <v>9215</v>
      </c>
      <c r="X1196" t="s">
        <v>8610</v>
      </c>
      <c r="Y1196" t="s">
        <v>8611</v>
      </c>
      <c r="AA1196" t="s">
        <v>3181</v>
      </c>
    </row>
    <row r="1197" spans="1:27" x14ac:dyDescent="0.3">
      <c r="A1197" t="s">
        <v>1394</v>
      </c>
      <c r="D1197">
        <v>5</v>
      </c>
      <c r="G1197" s="3">
        <v>5</v>
      </c>
      <c r="P1197" t="s">
        <v>3949</v>
      </c>
      <c r="Q1197" t="s">
        <v>3953</v>
      </c>
      <c r="R1197" t="s">
        <v>6858</v>
      </c>
      <c r="S1197" t="s">
        <v>6884</v>
      </c>
      <c r="T1197" t="s">
        <v>6885</v>
      </c>
      <c r="U1197" t="s">
        <v>6886</v>
      </c>
      <c r="W1197" t="s">
        <v>8621</v>
      </c>
      <c r="X1197" t="s">
        <v>8610</v>
      </c>
      <c r="Y1197" t="s">
        <v>8611</v>
      </c>
      <c r="AA1197" t="s">
        <v>3182</v>
      </c>
    </row>
    <row r="1198" spans="1:27" x14ac:dyDescent="0.3">
      <c r="A1198" t="s">
        <v>763</v>
      </c>
      <c r="F1198">
        <v>11</v>
      </c>
      <c r="G1198" s="3">
        <v>11</v>
      </c>
      <c r="L1198">
        <v>23</v>
      </c>
      <c r="M1198">
        <v>23</v>
      </c>
      <c r="P1198" t="s">
        <v>3949</v>
      </c>
      <c r="Q1198" t="s">
        <v>3953</v>
      </c>
      <c r="R1198" t="s">
        <v>6858</v>
      </c>
      <c r="S1198" t="s">
        <v>6887</v>
      </c>
      <c r="T1198" t="s">
        <v>6888</v>
      </c>
      <c r="U1198" t="s">
        <v>6889</v>
      </c>
      <c r="AA1198" t="s">
        <v>3183</v>
      </c>
    </row>
    <row r="1199" spans="1:27" x14ac:dyDescent="0.3">
      <c r="A1199" t="s">
        <v>1346</v>
      </c>
      <c r="D1199">
        <v>14</v>
      </c>
      <c r="E1199">
        <v>30</v>
      </c>
      <c r="F1199">
        <v>20</v>
      </c>
      <c r="G1199" s="3">
        <v>64</v>
      </c>
      <c r="I1199">
        <v>8</v>
      </c>
      <c r="J1199">
        <v>42</v>
      </c>
      <c r="L1199">
        <v>187</v>
      </c>
      <c r="M1199">
        <v>237</v>
      </c>
      <c r="P1199" t="s">
        <v>3949</v>
      </c>
      <c r="Q1199" t="s">
        <v>3953</v>
      </c>
      <c r="R1199" t="s">
        <v>6858</v>
      </c>
      <c r="S1199" t="s">
        <v>6890</v>
      </c>
      <c r="T1199" t="s">
        <v>6891</v>
      </c>
      <c r="U1199" t="s">
        <v>6892</v>
      </c>
      <c r="W1199" t="s">
        <v>8702</v>
      </c>
      <c r="X1199" t="s">
        <v>8610</v>
      </c>
      <c r="Y1199" t="s">
        <v>8611</v>
      </c>
      <c r="AA1199" t="s">
        <v>3184</v>
      </c>
    </row>
    <row r="1200" spans="1:27" x14ac:dyDescent="0.3">
      <c r="A1200" t="s">
        <v>455</v>
      </c>
      <c r="C1200">
        <v>8</v>
      </c>
      <c r="F1200">
        <v>17</v>
      </c>
      <c r="G1200" s="3">
        <v>25</v>
      </c>
      <c r="I1200">
        <v>30</v>
      </c>
      <c r="L1200">
        <v>236</v>
      </c>
      <c r="M1200">
        <v>266</v>
      </c>
      <c r="P1200" t="s">
        <v>3949</v>
      </c>
      <c r="Q1200" t="s">
        <v>3953</v>
      </c>
      <c r="R1200" t="s">
        <v>6858</v>
      </c>
      <c r="S1200" t="s">
        <v>6893</v>
      </c>
      <c r="T1200" t="s">
        <v>6894</v>
      </c>
      <c r="U1200" t="s">
        <v>6895</v>
      </c>
      <c r="W1200" t="s">
        <v>9216</v>
      </c>
      <c r="X1200" t="s">
        <v>8610</v>
      </c>
      <c r="Y1200" t="s">
        <v>8611</v>
      </c>
      <c r="AA1200" t="s">
        <v>3185</v>
      </c>
    </row>
    <row r="1201" spans="1:27" x14ac:dyDescent="0.3">
      <c r="A1201" t="s">
        <v>644</v>
      </c>
      <c r="F1201">
        <v>6</v>
      </c>
      <c r="G1201" s="3">
        <v>6</v>
      </c>
      <c r="P1201" t="s">
        <v>3949</v>
      </c>
      <c r="Q1201" t="s">
        <v>3953</v>
      </c>
      <c r="R1201" t="s">
        <v>6858</v>
      </c>
      <c r="S1201" t="s">
        <v>6884</v>
      </c>
      <c r="T1201" t="s">
        <v>6896</v>
      </c>
      <c r="U1201" t="s">
        <v>6897</v>
      </c>
      <c r="W1201" t="s">
        <v>8752</v>
      </c>
      <c r="X1201" t="s">
        <v>8610</v>
      </c>
      <c r="Y1201" t="s">
        <v>8611</v>
      </c>
      <c r="AA1201" t="s">
        <v>3186</v>
      </c>
    </row>
    <row r="1202" spans="1:27" x14ac:dyDescent="0.3">
      <c r="A1202" t="s">
        <v>908</v>
      </c>
      <c r="C1202">
        <v>5</v>
      </c>
      <c r="E1202">
        <v>7</v>
      </c>
      <c r="F1202">
        <v>295</v>
      </c>
      <c r="G1202" s="3">
        <v>307</v>
      </c>
      <c r="H1202">
        <v>37</v>
      </c>
      <c r="I1202">
        <v>345</v>
      </c>
      <c r="J1202">
        <v>130</v>
      </c>
      <c r="L1202">
        <v>79</v>
      </c>
      <c r="M1202">
        <v>591</v>
      </c>
      <c r="P1202" t="s">
        <v>3949</v>
      </c>
      <c r="Q1202" t="s">
        <v>3953</v>
      </c>
      <c r="R1202" t="s">
        <v>6858</v>
      </c>
      <c r="S1202" t="s">
        <v>6898</v>
      </c>
      <c r="T1202" t="s">
        <v>6899</v>
      </c>
      <c r="U1202" t="s">
        <v>6900</v>
      </c>
      <c r="AA1202" t="s">
        <v>3187</v>
      </c>
    </row>
    <row r="1203" spans="1:27" x14ac:dyDescent="0.3">
      <c r="A1203" t="s">
        <v>1200</v>
      </c>
      <c r="K1203">
        <v>13</v>
      </c>
      <c r="M1203">
        <v>13</v>
      </c>
      <c r="P1203" t="s">
        <v>3949</v>
      </c>
      <c r="Q1203" t="s">
        <v>3953</v>
      </c>
      <c r="R1203" t="s">
        <v>6858</v>
      </c>
      <c r="S1203" t="s">
        <v>6884</v>
      </c>
      <c r="T1203" t="s">
        <v>6901</v>
      </c>
      <c r="U1203" t="s">
        <v>6902</v>
      </c>
      <c r="W1203" t="s">
        <v>8842</v>
      </c>
      <c r="X1203" t="s">
        <v>8610</v>
      </c>
      <c r="Y1203" t="s">
        <v>8611</v>
      </c>
      <c r="AA1203" t="s">
        <v>3188</v>
      </c>
    </row>
    <row r="1204" spans="1:27" x14ac:dyDescent="0.3">
      <c r="A1204" t="s">
        <v>1148</v>
      </c>
      <c r="E1204">
        <v>7</v>
      </c>
      <c r="G1204" s="3">
        <v>7</v>
      </c>
      <c r="J1204">
        <v>28</v>
      </c>
      <c r="M1204">
        <v>28</v>
      </c>
      <c r="P1204" t="s">
        <v>3949</v>
      </c>
      <c r="Q1204" t="s">
        <v>3953</v>
      </c>
      <c r="R1204" t="s">
        <v>6858</v>
      </c>
      <c r="S1204" t="s">
        <v>6859</v>
      </c>
      <c r="T1204" t="s">
        <v>6903</v>
      </c>
      <c r="U1204" t="s">
        <v>6903</v>
      </c>
      <c r="AA1204" t="s">
        <v>3189</v>
      </c>
    </row>
    <row r="1205" spans="1:27" x14ac:dyDescent="0.3">
      <c r="A1205" t="s">
        <v>521</v>
      </c>
      <c r="L1205">
        <v>34</v>
      </c>
      <c r="M1205">
        <v>34</v>
      </c>
      <c r="P1205" t="s">
        <v>3949</v>
      </c>
      <c r="Q1205" t="s">
        <v>3953</v>
      </c>
      <c r="R1205" t="s">
        <v>6858</v>
      </c>
      <c r="S1205" t="s">
        <v>6893</v>
      </c>
      <c r="T1205" t="s">
        <v>6904</v>
      </c>
      <c r="U1205" t="s">
        <v>6905</v>
      </c>
      <c r="W1205" t="s">
        <v>9209</v>
      </c>
      <c r="X1205" t="s">
        <v>8610</v>
      </c>
      <c r="Y1205" t="s">
        <v>8611</v>
      </c>
      <c r="AA1205" t="s">
        <v>3190</v>
      </c>
    </row>
    <row r="1206" spans="1:27" x14ac:dyDescent="0.3">
      <c r="A1206" t="s">
        <v>837</v>
      </c>
      <c r="D1206">
        <v>16</v>
      </c>
      <c r="G1206" s="3">
        <v>16</v>
      </c>
      <c r="I1206">
        <v>31</v>
      </c>
      <c r="M1206">
        <v>31</v>
      </c>
      <c r="P1206" t="s">
        <v>3949</v>
      </c>
      <c r="Q1206" t="s">
        <v>3953</v>
      </c>
      <c r="R1206" t="s">
        <v>6858</v>
      </c>
      <c r="S1206" t="s">
        <v>6862</v>
      </c>
      <c r="T1206" t="s">
        <v>6906</v>
      </c>
      <c r="U1206" t="s">
        <v>6907</v>
      </c>
      <c r="W1206" t="s">
        <v>9206</v>
      </c>
      <c r="X1206" t="s">
        <v>8610</v>
      </c>
      <c r="Y1206" t="s">
        <v>8611</v>
      </c>
      <c r="AA1206" t="s">
        <v>3191</v>
      </c>
    </row>
    <row r="1207" spans="1:27" x14ac:dyDescent="0.3">
      <c r="A1207" t="s">
        <v>1539</v>
      </c>
      <c r="H1207">
        <v>16</v>
      </c>
      <c r="M1207">
        <v>16</v>
      </c>
      <c r="P1207" t="s">
        <v>3949</v>
      </c>
      <c r="Q1207" t="s">
        <v>3953</v>
      </c>
      <c r="R1207" t="s">
        <v>6858</v>
      </c>
      <c r="S1207" t="s">
        <v>6862</v>
      </c>
      <c r="T1207" t="s">
        <v>6908</v>
      </c>
      <c r="U1207" t="s">
        <v>6909</v>
      </c>
      <c r="W1207" t="s">
        <v>9217</v>
      </c>
      <c r="X1207" t="s">
        <v>8610</v>
      </c>
      <c r="Y1207" t="s">
        <v>8611</v>
      </c>
      <c r="AA1207" t="s">
        <v>3192</v>
      </c>
    </row>
    <row r="1208" spans="1:27" x14ac:dyDescent="0.3">
      <c r="A1208" t="s">
        <v>1532</v>
      </c>
      <c r="F1208">
        <v>52</v>
      </c>
      <c r="G1208" s="3">
        <v>52</v>
      </c>
      <c r="L1208">
        <v>788</v>
      </c>
      <c r="M1208">
        <v>788</v>
      </c>
      <c r="P1208" t="s">
        <v>3949</v>
      </c>
      <c r="Q1208" t="s">
        <v>3953</v>
      </c>
      <c r="R1208" t="s">
        <v>6858</v>
      </c>
      <c r="S1208" t="s">
        <v>6910</v>
      </c>
      <c r="T1208" t="s">
        <v>6911</v>
      </c>
      <c r="U1208" t="s">
        <v>6912</v>
      </c>
      <c r="W1208" t="s">
        <v>9218</v>
      </c>
      <c r="X1208" t="s">
        <v>8610</v>
      </c>
      <c r="Y1208" t="s">
        <v>8611</v>
      </c>
      <c r="AA1208" t="s">
        <v>3193</v>
      </c>
    </row>
    <row r="1209" spans="1:27" x14ac:dyDescent="0.3">
      <c r="A1209" t="s">
        <v>582</v>
      </c>
      <c r="C1209">
        <v>334</v>
      </c>
      <c r="F1209">
        <v>62</v>
      </c>
      <c r="G1209" s="3">
        <v>396</v>
      </c>
      <c r="J1209">
        <v>25</v>
      </c>
      <c r="M1209">
        <v>25</v>
      </c>
      <c r="P1209" t="s">
        <v>3949</v>
      </c>
      <c r="Q1209" t="s">
        <v>3953</v>
      </c>
      <c r="R1209" t="s">
        <v>6858</v>
      </c>
      <c r="S1209" t="s">
        <v>6913</v>
      </c>
      <c r="T1209" t="s">
        <v>6914</v>
      </c>
      <c r="U1209" t="s">
        <v>6915</v>
      </c>
      <c r="W1209" t="s">
        <v>9209</v>
      </c>
      <c r="X1209" t="s">
        <v>8610</v>
      </c>
      <c r="Y1209" t="s">
        <v>8611</v>
      </c>
      <c r="AA1209" t="s">
        <v>3194</v>
      </c>
    </row>
    <row r="1210" spans="1:27" x14ac:dyDescent="0.3">
      <c r="A1210" t="s">
        <v>408</v>
      </c>
      <c r="H1210">
        <v>6</v>
      </c>
      <c r="M1210">
        <v>6</v>
      </c>
      <c r="P1210" t="s">
        <v>3949</v>
      </c>
      <c r="Q1210" t="s">
        <v>3953</v>
      </c>
      <c r="R1210" t="s">
        <v>6858</v>
      </c>
      <c r="S1210" t="s">
        <v>6916</v>
      </c>
      <c r="T1210" t="s">
        <v>6917</v>
      </c>
      <c r="U1210" t="s">
        <v>6918</v>
      </c>
      <c r="W1210" t="s">
        <v>9219</v>
      </c>
      <c r="X1210" t="s">
        <v>8610</v>
      </c>
      <c r="Y1210" t="s">
        <v>8611</v>
      </c>
      <c r="AA1210" t="s">
        <v>3195</v>
      </c>
    </row>
    <row r="1211" spans="1:27" x14ac:dyDescent="0.3">
      <c r="A1211" t="s">
        <v>467</v>
      </c>
      <c r="F1211">
        <v>13</v>
      </c>
      <c r="G1211" s="3">
        <v>13</v>
      </c>
      <c r="J1211">
        <v>10</v>
      </c>
      <c r="L1211">
        <v>50</v>
      </c>
      <c r="M1211">
        <v>60</v>
      </c>
      <c r="P1211" t="s">
        <v>3949</v>
      </c>
      <c r="Q1211" t="s">
        <v>3953</v>
      </c>
      <c r="R1211" t="s">
        <v>6858</v>
      </c>
      <c r="S1211" t="s">
        <v>6919</v>
      </c>
      <c r="T1211" t="s">
        <v>6920</v>
      </c>
      <c r="U1211" t="s">
        <v>6921</v>
      </c>
      <c r="AA1211" t="s">
        <v>3196</v>
      </c>
    </row>
    <row r="1212" spans="1:27" x14ac:dyDescent="0.3">
      <c r="A1212" t="s">
        <v>904</v>
      </c>
      <c r="F1212">
        <v>58</v>
      </c>
      <c r="G1212" s="3">
        <v>58</v>
      </c>
      <c r="P1212" t="s">
        <v>3949</v>
      </c>
      <c r="Q1212" t="s">
        <v>3953</v>
      </c>
      <c r="R1212" t="s">
        <v>6858</v>
      </c>
      <c r="S1212" t="s">
        <v>6862</v>
      </c>
      <c r="T1212" t="s">
        <v>6922</v>
      </c>
      <c r="U1212" t="s">
        <v>6923</v>
      </c>
      <c r="Y1212" t="s">
        <v>8624</v>
      </c>
      <c r="AA1212" t="s">
        <v>3197</v>
      </c>
    </row>
    <row r="1213" spans="1:27" x14ac:dyDescent="0.3">
      <c r="A1213" t="s">
        <v>1595</v>
      </c>
      <c r="K1213">
        <v>23</v>
      </c>
      <c r="M1213">
        <v>23</v>
      </c>
      <c r="P1213" t="s">
        <v>3949</v>
      </c>
      <c r="Q1213" t="s">
        <v>3953</v>
      </c>
      <c r="R1213" t="s">
        <v>6858</v>
      </c>
      <c r="S1213" t="s">
        <v>6876</v>
      </c>
      <c r="T1213" t="s">
        <v>6924</v>
      </c>
      <c r="U1213" t="s">
        <v>6925</v>
      </c>
      <c r="W1213" t="s">
        <v>9220</v>
      </c>
      <c r="X1213" t="s">
        <v>8610</v>
      </c>
      <c r="Y1213" t="s">
        <v>8611</v>
      </c>
      <c r="AA1213" t="s">
        <v>3198</v>
      </c>
    </row>
    <row r="1214" spans="1:27" x14ac:dyDescent="0.3">
      <c r="A1214" t="s">
        <v>1490</v>
      </c>
      <c r="I1214">
        <v>25</v>
      </c>
      <c r="L1214">
        <v>12</v>
      </c>
      <c r="M1214">
        <v>37</v>
      </c>
      <c r="P1214" t="s">
        <v>3949</v>
      </c>
      <c r="Q1214" t="s">
        <v>3953</v>
      </c>
      <c r="R1214" t="s">
        <v>6858</v>
      </c>
      <c r="S1214" t="s">
        <v>6859</v>
      </c>
      <c r="T1214" t="s">
        <v>6926</v>
      </c>
      <c r="U1214" t="s">
        <v>6927</v>
      </c>
      <c r="W1214" t="s">
        <v>9221</v>
      </c>
      <c r="X1214" t="s">
        <v>8610</v>
      </c>
      <c r="Y1214" t="s">
        <v>8611</v>
      </c>
      <c r="AA1214" t="s">
        <v>3199</v>
      </c>
    </row>
    <row r="1215" spans="1:27" x14ac:dyDescent="0.3">
      <c r="A1215" t="s">
        <v>684</v>
      </c>
      <c r="C1215">
        <v>50</v>
      </c>
      <c r="E1215">
        <v>380</v>
      </c>
      <c r="F1215">
        <v>1100</v>
      </c>
      <c r="G1215" s="3">
        <v>1530</v>
      </c>
      <c r="L1215">
        <v>987</v>
      </c>
      <c r="M1215">
        <v>987</v>
      </c>
      <c r="P1215" t="s">
        <v>3949</v>
      </c>
      <c r="Q1215" t="s">
        <v>3953</v>
      </c>
      <c r="R1215" t="s">
        <v>6858</v>
      </c>
      <c r="S1215" t="s">
        <v>6859</v>
      </c>
      <c r="T1215" t="s">
        <v>6928</v>
      </c>
      <c r="U1215" t="s">
        <v>6929</v>
      </c>
      <c r="W1215" t="s">
        <v>9201</v>
      </c>
      <c r="X1215" t="s">
        <v>8610</v>
      </c>
      <c r="Y1215" t="s">
        <v>8611</v>
      </c>
      <c r="AA1215" t="s">
        <v>3200</v>
      </c>
    </row>
    <row r="1216" spans="1:27" x14ac:dyDescent="0.3">
      <c r="A1216" t="s">
        <v>957</v>
      </c>
      <c r="C1216">
        <v>347</v>
      </c>
      <c r="G1216" s="3">
        <v>347</v>
      </c>
      <c r="P1216" t="s">
        <v>3949</v>
      </c>
      <c r="Q1216" t="s">
        <v>3953</v>
      </c>
      <c r="R1216" t="s">
        <v>6858</v>
      </c>
      <c r="S1216" t="s">
        <v>6930</v>
      </c>
      <c r="T1216" t="s">
        <v>6931</v>
      </c>
      <c r="U1216" t="s">
        <v>6932</v>
      </c>
      <c r="V1216" t="s">
        <v>9466</v>
      </c>
      <c r="W1216" t="s">
        <v>9207</v>
      </c>
      <c r="X1216" t="s">
        <v>8610</v>
      </c>
      <c r="Y1216" t="s">
        <v>8611</v>
      </c>
      <c r="AA1216" t="s">
        <v>3201</v>
      </c>
    </row>
    <row r="1217" spans="1:27" x14ac:dyDescent="0.3">
      <c r="A1217" t="s">
        <v>1572</v>
      </c>
      <c r="E1217">
        <v>122</v>
      </c>
      <c r="G1217" s="3">
        <v>122</v>
      </c>
      <c r="I1217">
        <v>37</v>
      </c>
      <c r="K1217">
        <v>4</v>
      </c>
      <c r="M1217">
        <v>41</v>
      </c>
      <c r="P1217" t="s">
        <v>3949</v>
      </c>
      <c r="Q1217" t="s">
        <v>3953</v>
      </c>
      <c r="R1217" t="s">
        <v>6858</v>
      </c>
      <c r="S1217" t="s">
        <v>6933</v>
      </c>
      <c r="T1217" t="s">
        <v>6934</v>
      </c>
      <c r="U1217" t="s">
        <v>6935</v>
      </c>
      <c r="AA1217" t="s">
        <v>3202</v>
      </c>
    </row>
    <row r="1218" spans="1:27" x14ac:dyDescent="0.3">
      <c r="A1218" t="s">
        <v>1559</v>
      </c>
      <c r="F1218">
        <v>355</v>
      </c>
      <c r="G1218" s="3">
        <v>355</v>
      </c>
      <c r="L1218">
        <v>64</v>
      </c>
      <c r="M1218">
        <v>64</v>
      </c>
      <c r="P1218" t="s">
        <v>3949</v>
      </c>
      <c r="Q1218" t="s">
        <v>3953</v>
      </c>
      <c r="R1218" t="s">
        <v>6858</v>
      </c>
      <c r="S1218" t="s">
        <v>6936</v>
      </c>
      <c r="T1218" t="s">
        <v>6937</v>
      </c>
      <c r="U1218" t="s">
        <v>6938</v>
      </c>
      <c r="W1218" t="s">
        <v>8625</v>
      </c>
      <c r="X1218" t="s">
        <v>8610</v>
      </c>
      <c r="Y1218" t="s">
        <v>8611</v>
      </c>
      <c r="AA1218" t="s">
        <v>3203</v>
      </c>
    </row>
    <row r="1219" spans="1:27" x14ac:dyDescent="0.3">
      <c r="A1219" t="s">
        <v>1232</v>
      </c>
      <c r="D1219">
        <v>32</v>
      </c>
      <c r="E1219">
        <v>22</v>
      </c>
      <c r="F1219">
        <v>114</v>
      </c>
      <c r="G1219" s="3">
        <v>168</v>
      </c>
      <c r="K1219">
        <v>16</v>
      </c>
      <c r="L1219">
        <v>329</v>
      </c>
      <c r="M1219">
        <v>345</v>
      </c>
      <c r="P1219" t="s">
        <v>3949</v>
      </c>
      <c r="Q1219" t="s">
        <v>3953</v>
      </c>
      <c r="R1219" t="s">
        <v>6858</v>
      </c>
      <c r="S1219" t="s">
        <v>6876</v>
      </c>
      <c r="T1219" t="s">
        <v>6939</v>
      </c>
      <c r="U1219" t="s">
        <v>6940</v>
      </c>
      <c r="W1219" t="s">
        <v>9222</v>
      </c>
      <c r="X1219" t="s">
        <v>8610</v>
      </c>
      <c r="Y1219" t="s">
        <v>8611</v>
      </c>
      <c r="AA1219" t="s">
        <v>3204</v>
      </c>
    </row>
    <row r="1220" spans="1:27" x14ac:dyDescent="0.3">
      <c r="A1220" t="s">
        <v>708</v>
      </c>
      <c r="F1220">
        <v>8</v>
      </c>
      <c r="G1220" s="3">
        <v>8</v>
      </c>
      <c r="P1220" t="s">
        <v>3949</v>
      </c>
      <c r="Q1220" t="s">
        <v>3953</v>
      </c>
      <c r="R1220" t="s">
        <v>6858</v>
      </c>
      <c r="S1220" t="s">
        <v>6884</v>
      </c>
      <c r="T1220" t="s">
        <v>6941</v>
      </c>
      <c r="U1220" t="s">
        <v>6942</v>
      </c>
      <c r="W1220" t="s">
        <v>9223</v>
      </c>
      <c r="X1220" t="s">
        <v>8610</v>
      </c>
      <c r="Y1220" t="s">
        <v>8611</v>
      </c>
      <c r="AA1220" t="s">
        <v>3205</v>
      </c>
    </row>
    <row r="1221" spans="1:27" x14ac:dyDescent="0.3">
      <c r="A1221" t="s">
        <v>897</v>
      </c>
      <c r="D1221">
        <v>13</v>
      </c>
      <c r="F1221">
        <v>11</v>
      </c>
      <c r="G1221" s="3">
        <v>24</v>
      </c>
      <c r="H1221">
        <v>28</v>
      </c>
      <c r="I1221">
        <v>13</v>
      </c>
      <c r="J1221">
        <v>11</v>
      </c>
      <c r="K1221">
        <v>4</v>
      </c>
      <c r="L1221">
        <v>154</v>
      </c>
      <c r="M1221">
        <v>210</v>
      </c>
      <c r="P1221" t="s">
        <v>3949</v>
      </c>
      <c r="Q1221" t="s">
        <v>3953</v>
      </c>
      <c r="R1221" t="s">
        <v>6858</v>
      </c>
      <c r="S1221" t="s">
        <v>6943</v>
      </c>
      <c r="T1221" t="s">
        <v>6944</v>
      </c>
      <c r="U1221" t="s">
        <v>6945</v>
      </c>
      <c r="AA1221" t="s">
        <v>3206</v>
      </c>
    </row>
    <row r="1222" spans="1:27" x14ac:dyDescent="0.3">
      <c r="A1222" t="s">
        <v>1292</v>
      </c>
      <c r="L1222">
        <v>21</v>
      </c>
      <c r="M1222">
        <v>21</v>
      </c>
      <c r="P1222" t="s">
        <v>3949</v>
      </c>
      <c r="Q1222" t="s">
        <v>3953</v>
      </c>
      <c r="R1222" t="s">
        <v>6858</v>
      </c>
      <c r="S1222" t="s">
        <v>6884</v>
      </c>
      <c r="T1222" t="s">
        <v>6946</v>
      </c>
      <c r="U1222" t="s">
        <v>6947</v>
      </c>
      <c r="V1222" t="s">
        <v>9466</v>
      </c>
      <c r="W1222" t="s">
        <v>9163</v>
      </c>
      <c r="X1222" t="s">
        <v>8610</v>
      </c>
      <c r="Y1222" t="s">
        <v>8849</v>
      </c>
      <c r="AA1222" t="s">
        <v>3207</v>
      </c>
    </row>
    <row r="1223" spans="1:27" x14ac:dyDescent="0.3">
      <c r="A1223" t="s">
        <v>1538</v>
      </c>
      <c r="D1223">
        <v>63</v>
      </c>
      <c r="G1223" s="3">
        <v>63</v>
      </c>
      <c r="J1223">
        <v>28</v>
      </c>
      <c r="M1223">
        <v>28</v>
      </c>
      <c r="P1223" t="s">
        <v>3949</v>
      </c>
      <c r="Q1223" t="s">
        <v>3953</v>
      </c>
      <c r="R1223" t="s">
        <v>6858</v>
      </c>
      <c r="S1223" t="s">
        <v>6948</v>
      </c>
      <c r="T1223" t="s">
        <v>6949</v>
      </c>
      <c r="U1223" t="s">
        <v>6950</v>
      </c>
      <c r="W1223" t="s">
        <v>9224</v>
      </c>
      <c r="X1223" t="s">
        <v>8610</v>
      </c>
      <c r="Y1223" t="s">
        <v>8611</v>
      </c>
      <c r="AA1223" t="s">
        <v>3208</v>
      </c>
    </row>
    <row r="1224" spans="1:27" x14ac:dyDescent="0.3">
      <c r="A1224" t="s">
        <v>1465</v>
      </c>
      <c r="E1224">
        <v>35</v>
      </c>
      <c r="G1224" s="3">
        <v>35</v>
      </c>
      <c r="P1224" t="s">
        <v>3949</v>
      </c>
      <c r="Q1224" t="s">
        <v>3953</v>
      </c>
      <c r="R1224" t="s">
        <v>6858</v>
      </c>
      <c r="S1224" t="s">
        <v>6859</v>
      </c>
      <c r="T1224" t="s">
        <v>6951</v>
      </c>
      <c r="U1224" t="s">
        <v>6952</v>
      </c>
      <c r="W1224" t="s">
        <v>9213</v>
      </c>
      <c r="X1224" t="s">
        <v>8610</v>
      </c>
      <c r="Y1224" t="s">
        <v>8611</v>
      </c>
      <c r="AA1224" t="s">
        <v>3209</v>
      </c>
    </row>
    <row r="1225" spans="1:27" x14ac:dyDescent="0.3">
      <c r="A1225" t="s">
        <v>880</v>
      </c>
      <c r="F1225">
        <v>15</v>
      </c>
      <c r="G1225" s="3">
        <v>15</v>
      </c>
      <c r="P1225" t="s">
        <v>3949</v>
      </c>
      <c r="Q1225" t="s">
        <v>3953</v>
      </c>
      <c r="R1225" t="s">
        <v>6858</v>
      </c>
      <c r="S1225" t="s">
        <v>6936</v>
      </c>
      <c r="T1225" t="s">
        <v>6953</v>
      </c>
      <c r="U1225" t="s">
        <v>6954</v>
      </c>
      <c r="W1225" t="s">
        <v>8752</v>
      </c>
      <c r="X1225" t="s">
        <v>8610</v>
      </c>
      <c r="Y1225" t="s">
        <v>8611</v>
      </c>
      <c r="AA1225" t="s">
        <v>3210</v>
      </c>
    </row>
    <row r="1226" spans="1:27" x14ac:dyDescent="0.3">
      <c r="A1226" t="s">
        <v>1325</v>
      </c>
      <c r="B1226">
        <v>46</v>
      </c>
      <c r="C1226">
        <v>56</v>
      </c>
      <c r="D1226">
        <v>65</v>
      </c>
      <c r="E1226">
        <v>29</v>
      </c>
      <c r="G1226" s="3">
        <v>196</v>
      </c>
      <c r="H1226">
        <v>54</v>
      </c>
      <c r="I1226">
        <v>4</v>
      </c>
      <c r="M1226">
        <v>58</v>
      </c>
      <c r="P1226" t="s">
        <v>3949</v>
      </c>
      <c r="Q1226" t="s">
        <v>3953</v>
      </c>
      <c r="R1226" t="s">
        <v>6858</v>
      </c>
      <c r="S1226" t="s">
        <v>6933</v>
      </c>
      <c r="T1226" t="s">
        <v>6955</v>
      </c>
      <c r="U1226" t="s">
        <v>6956</v>
      </c>
      <c r="W1226" t="s">
        <v>8730</v>
      </c>
      <c r="X1226" t="s">
        <v>8610</v>
      </c>
      <c r="Y1226" t="s">
        <v>8611</v>
      </c>
      <c r="AA1226" t="s">
        <v>3211</v>
      </c>
    </row>
    <row r="1227" spans="1:27" x14ac:dyDescent="0.3">
      <c r="A1227" t="s">
        <v>385</v>
      </c>
      <c r="E1227">
        <v>10</v>
      </c>
      <c r="G1227" s="3">
        <v>10</v>
      </c>
      <c r="P1227" t="s">
        <v>3949</v>
      </c>
      <c r="Q1227" t="s">
        <v>3953</v>
      </c>
      <c r="R1227" t="s">
        <v>6858</v>
      </c>
      <c r="S1227" t="s">
        <v>6869</v>
      </c>
      <c r="T1227" t="s">
        <v>6957</v>
      </c>
      <c r="U1227" t="s">
        <v>6958</v>
      </c>
      <c r="V1227" t="s">
        <v>9466</v>
      </c>
      <c r="AA1227" t="s">
        <v>3212</v>
      </c>
    </row>
    <row r="1228" spans="1:27" x14ac:dyDescent="0.3">
      <c r="A1228" t="s">
        <v>1064</v>
      </c>
      <c r="E1228">
        <v>5</v>
      </c>
      <c r="G1228" s="3">
        <v>5</v>
      </c>
      <c r="P1228" t="s">
        <v>3949</v>
      </c>
      <c r="Q1228" t="s">
        <v>3953</v>
      </c>
      <c r="R1228" t="s">
        <v>6858</v>
      </c>
      <c r="S1228" t="s">
        <v>6859</v>
      </c>
      <c r="T1228" t="s">
        <v>6959</v>
      </c>
      <c r="U1228" t="s">
        <v>6960</v>
      </c>
      <c r="W1228" t="s">
        <v>9225</v>
      </c>
      <c r="X1228" t="s">
        <v>8610</v>
      </c>
      <c r="Y1228" t="s">
        <v>8611</v>
      </c>
      <c r="AA1228" t="s">
        <v>3213</v>
      </c>
    </row>
    <row r="1229" spans="1:27" x14ac:dyDescent="0.3">
      <c r="A1229" t="s">
        <v>1468</v>
      </c>
      <c r="L1229">
        <v>12</v>
      </c>
      <c r="M1229">
        <v>12</v>
      </c>
      <c r="P1229" t="s">
        <v>3949</v>
      </c>
      <c r="Q1229" t="s">
        <v>3953</v>
      </c>
      <c r="R1229" t="s">
        <v>6858</v>
      </c>
      <c r="S1229" t="s">
        <v>6859</v>
      </c>
      <c r="T1229" t="s">
        <v>6961</v>
      </c>
      <c r="U1229" t="s">
        <v>6962</v>
      </c>
      <c r="W1229" t="s">
        <v>9226</v>
      </c>
      <c r="X1229" t="s">
        <v>8610</v>
      </c>
      <c r="Y1229" t="s">
        <v>8611</v>
      </c>
      <c r="AA1229" t="s">
        <v>3214</v>
      </c>
    </row>
    <row r="1230" spans="1:27" x14ac:dyDescent="0.3">
      <c r="A1230" t="s">
        <v>1580</v>
      </c>
      <c r="F1230">
        <v>80</v>
      </c>
      <c r="G1230" s="3">
        <v>80</v>
      </c>
      <c r="P1230" t="s">
        <v>3949</v>
      </c>
      <c r="Q1230" t="s">
        <v>3953</v>
      </c>
      <c r="R1230" t="s">
        <v>6858</v>
      </c>
      <c r="S1230" t="s">
        <v>6963</v>
      </c>
      <c r="T1230" t="s">
        <v>6964</v>
      </c>
      <c r="U1230" t="s">
        <v>6965</v>
      </c>
      <c r="AA1230" t="s">
        <v>3215</v>
      </c>
    </row>
    <row r="1231" spans="1:27" x14ac:dyDescent="0.3">
      <c r="A1231" t="s">
        <v>1631</v>
      </c>
      <c r="J1231">
        <v>51</v>
      </c>
      <c r="K1231">
        <v>21</v>
      </c>
      <c r="M1231">
        <v>72</v>
      </c>
      <c r="P1231" t="s">
        <v>3949</v>
      </c>
      <c r="Q1231" t="s">
        <v>3953</v>
      </c>
      <c r="R1231" t="s">
        <v>6858</v>
      </c>
      <c r="S1231" t="s">
        <v>6936</v>
      </c>
      <c r="T1231" t="s">
        <v>6966</v>
      </c>
      <c r="U1231" t="s">
        <v>6967</v>
      </c>
      <c r="W1231" t="s">
        <v>9216</v>
      </c>
      <c r="X1231" t="s">
        <v>8610</v>
      </c>
      <c r="Y1231" t="s">
        <v>8611</v>
      </c>
      <c r="AA1231" t="s">
        <v>3216</v>
      </c>
    </row>
    <row r="1232" spans="1:27" x14ac:dyDescent="0.3">
      <c r="A1232" t="s">
        <v>1431</v>
      </c>
      <c r="L1232">
        <v>546</v>
      </c>
      <c r="M1232">
        <v>546</v>
      </c>
      <c r="P1232" t="s">
        <v>3949</v>
      </c>
      <c r="Q1232" t="s">
        <v>3953</v>
      </c>
      <c r="R1232" t="s">
        <v>6858</v>
      </c>
      <c r="S1232" t="s">
        <v>6884</v>
      </c>
      <c r="T1232" t="s">
        <v>6968</v>
      </c>
      <c r="U1232" t="s">
        <v>6969</v>
      </c>
      <c r="W1232" t="s">
        <v>9227</v>
      </c>
      <c r="X1232" t="s">
        <v>8610</v>
      </c>
      <c r="Y1232" t="s">
        <v>8611</v>
      </c>
      <c r="AA1232" t="s">
        <v>3217</v>
      </c>
    </row>
    <row r="1233" spans="1:27" x14ac:dyDescent="0.3">
      <c r="A1233" t="s">
        <v>909</v>
      </c>
      <c r="F1233">
        <v>42</v>
      </c>
      <c r="G1233" s="3">
        <v>42</v>
      </c>
      <c r="L1233">
        <v>333</v>
      </c>
      <c r="M1233">
        <v>333</v>
      </c>
      <c r="P1233" t="s">
        <v>3949</v>
      </c>
      <c r="Q1233" t="s">
        <v>3953</v>
      </c>
      <c r="R1233" t="s">
        <v>6858</v>
      </c>
      <c r="S1233" t="s">
        <v>6884</v>
      </c>
      <c r="T1233" t="s">
        <v>6970</v>
      </c>
      <c r="U1233" t="s">
        <v>6971</v>
      </c>
      <c r="W1233" t="s">
        <v>8842</v>
      </c>
      <c r="X1233" t="s">
        <v>8610</v>
      </c>
      <c r="Y1233" t="s">
        <v>8611</v>
      </c>
      <c r="AA1233" t="s">
        <v>3218</v>
      </c>
    </row>
    <row r="1234" spans="1:27" x14ac:dyDescent="0.3">
      <c r="A1234" t="s">
        <v>709</v>
      </c>
      <c r="L1234">
        <v>358</v>
      </c>
      <c r="M1234">
        <v>358</v>
      </c>
      <c r="P1234" t="s">
        <v>3949</v>
      </c>
      <c r="Q1234" t="s">
        <v>3953</v>
      </c>
      <c r="R1234" t="s">
        <v>6858</v>
      </c>
      <c r="S1234" t="s">
        <v>6876</v>
      </c>
      <c r="T1234" t="s">
        <v>6972</v>
      </c>
      <c r="U1234" t="s">
        <v>6973</v>
      </c>
      <c r="W1234" t="s">
        <v>8625</v>
      </c>
      <c r="X1234" t="s">
        <v>8610</v>
      </c>
      <c r="Y1234" t="s">
        <v>8611</v>
      </c>
      <c r="AA1234" t="s">
        <v>3219</v>
      </c>
    </row>
    <row r="1235" spans="1:27" x14ac:dyDescent="0.3">
      <c r="A1235" t="s">
        <v>1303</v>
      </c>
      <c r="B1235">
        <v>15</v>
      </c>
      <c r="E1235">
        <v>59</v>
      </c>
      <c r="F1235">
        <v>163</v>
      </c>
      <c r="G1235" s="3">
        <v>237</v>
      </c>
      <c r="H1235">
        <v>36</v>
      </c>
      <c r="I1235">
        <v>18</v>
      </c>
      <c r="K1235">
        <v>4</v>
      </c>
      <c r="L1235">
        <v>703</v>
      </c>
      <c r="M1235">
        <v>761</v>
      </c>
      <c r="P1235" t="s">
        <v>3949</v>
      </c>
      <c r="Q1235" t="s">
        <v>3953</v>
      </c>
      <c r="R1235" t="s">
        <v>6858</v>
      </c>
      <c r="S1235" t="s">
        <v>6869</v>
      </c>
      <c r="T1235" t="s">
        <v>6974</v>
      </c>
      <c r="U1235" t="s">
        <v>6975</v>
      </c>
      <c r="W1235" t="s">
        <v>9208</v>
      </c>
      <c r="X1235" t="s">
        <v>8610</v>
      </c>
      <c r="Y1235" t="s">
        <v>8611</v>
      </c>
      <c r="AA1235" t="s">
        <v>3220</v>
      </c>
    </row>
    <row r="1236" spans="1:27" x14ac:dyDescent="0.3">
      <c r="A1236" t="s">
        <v>825</v>
      </c>
      <c r="F1236">
        <v>60</v>
      </c>
      <c r="G1236" s="3">
        <v>60</v>
      </c>
      <c r="P1236" t="s">
        <v>3949</v>
      </c>
      <c r="Q1236" t="s">
        <v>3953</v>
      </c>
      <c r="R1236" t="s">
        <v>6858</v>
      </c>
      <c r="S1236" t="s">
        <v>6976</v>
      </c>
      <c r="T1236" t="s">
        <v>6977</v>
      </c>
      <c r="U1236" t="s">
        <v>6978</v>
      </c>
      <c r="W1236" t="s">
        <v>9228</v>
      </c>
      <c r="X1236" t="s">
        <v>8610</v>
      </c>
      <c r="Y1236" t="s">
        <v>8611</v>
      </c>
      <c r="AA1236" t="s">
        <v>3221</v>
      </c>
    </row>
    <row r="1237" spans="1:27" x14ac:dyDescent="0.3">
      <c r="A1237" t="s">
        <v>1441</v>
      </c>
      <c r="L1237">
        <v>2</v>
      </c>
      <c r="M1237">
        <v>2</v>
      </c>
      <c r="P1237" t="s">
        <v>3949</v>
      </c>
      <c r="Q1237" t="s">
        <v>3953</v>
      </c>
      <c r="R1237" t="s">
        <v>6858</v>
      </c>
      <c r="S1237" t="s">
        <v>6979</v>
      </c>
      <c r="T1237" t="s">
        <v>6980</v>
      </c>
      <c r="U1237" t="s">
        <v>6981</v>
      </c>
      <c r="W1237" t="s">
        <v>9229</v>
      </c>
      <c r="X1237" t="s">
        <v>8610</v>
      </c>
      <c r="Y1237" t="s">
        <v>8611</v>
      </c>
      <c r="AA1237" t="s">
        <v>3222</v>
      </c>
    </row>
    <row r="1238" spans="1:27" x14ac:dyDescent="0.3">
      <c r="A1238" t="s">
        <v>979</v>
      </c>
      <c r="D1238">
        <v>418</v>
      </c>
      <c r="G1238" s="3">
        <v>418</v>
      </c>
      <c r="J1238">
        <v>977</v>
      </c>
      <c r="M1238">
        <v>977</v>
      </c>
      <c r="P1238" t="s">
        <v>3949</v>
      </c>
      <c r="Q1238" t="s">
        <v>3953</v>
      </c>
      <c r="R1238" t="s">
        <v>6858</v>
      </c>
      <c r="S1238" t="s">
        <v>6893</v>
      </c>
      <c r="T1238" t="s">
        <v>6982</v>
      </c>
      <c r="U1238" t="s">
        <v>6983</v>
      </c>
      <c r="W1238" t="s">
        <v>9209</v>
      </c>
      <c r="X1238" t="s">
        <v>8610</v>
      </c>
      <c r="Y1238" t="s">
        <v>8611</v>
      </c>
      <c r="AA1238" t="s">
        <v>3223</v>
      </c>
    </row>
    <row r="1239" spans="1:27" x14ac:dyDescent="0.3">
      <c r="A1239" t="s">
        <v>1549</v>
      </c>
      <c r="F1239">
        <v>83</v>
      </c>
      <c r="G1239" s="3">
        <v>83</v>
      </c>
      <c r="P1239" t="s">
        <v>3949</v>
      </c>
      <c r="Q1239" t="s">
        <v>3953</v>
      </c>
      <c r="R1239" t="s">
        <v>6858</v>
      </c>
      <c r="S1239" t="s">
        <v>6893</v>
      </c>
      <c r="T1239" t="s">
        <v>6984</v>
      </c>
      <c r="U1239" t="s">
        <v>6985</v>
      </c>
      <c r="W1239" t="s">
        <v>9230</v>
      </c>
      <c r="X1239" t="s">
        <v>8610</v>
      </c>
      <c r="Y1239" t="s">
        <v>8611</v>
      </c>
      <c r="AA1239" t="s">
        <v>3224</v>
      </c>
    </row>
    <row r="1240" spans="1:27" x14ac:dyDescent="0.3">
      <c r="A1240" t="s">
        <v>1112</v>
      </c>
      <c r="F1240">
        <v>17</v>
      </c>
      <c r="G1240" s="3">
        <v>17</v>
      </c>
      <c r="P1240" t="s">
        <v>3949</v>
      </c>
      <c r="Q1240" t="s">
        <v>3953</v>
      </c>
      <c r="R1240" t="s">
        <v>6858</v>
      </c>
      <c r="S1240" t="s">
        <v>6986</v>
      </c>
      <c r="T1240" t="s">
        <v>6987</v>
      </c>
      <c r="U1240" t="s">
        <v>6988</v>
      </c>
      <c r="W1240" t="s">
        <v>8699</v>
      </c>
      <c r="X1240" t="s">
        <v>8610</v>
      </c>
      <c r="Y1240" t="s">
        <v>8611</v>
      </c>
      <c r="AA1240" t="s">
        <v>3225</v>
      </c>
    </row>
    <row r="1241" spans="1:27" x14ac:dyDescent="0.3">
      <c r="A1241" t="s">
        <v>963</v>
      </c>
      <c r="L1241">
        <v>30</v>
      </c>
      <c r="M1241">
        <v>30</v>
      </c>
      <c r="P1241" t="s">
        <v>3949</v>
      </c>
      <c r="Q1241" t="s">
        <v>3953</v>
      </c>
      <c r="R1241" t="s">
        <v>6858</v>
      </c>
      <c r="S1241" t="s">
        <v>6989</v>
      </c>
      <c r="T1241" t="s">
        <v>6990</v>
      </c>
      <c r="U1241" t="s">
        <v>6991</v>
      </c>
      <c r="AA1241" t="s">
        <v>3226</v>
      </c>
    </row>
    <row r="1242" spans="1:27" x14ac:dyDescent="0.3">
      <c r="A1242" t="s">
        <v>845</v>
      </c>
      <c r="F1242">
        <v>28</v>
      </c>
      <c r="G1242" s="3">
        <v>28</v>
      </c>
      <c r="H1242">
        <v>5</v>
      </c>
      <c r="I1242">
        <v>26</v>
      </c>
      <c r="L1242">
        <v>58</v>
      </c>
      <c r="M1242">
        <v>89</v>
      </c>
      <c r="P1242" t="s">
        <v>3949</v>
      </c>
      <c r="Q1242" t="s">
        <v>3953</v>
      </c>
      <c r="R1242" t="s">
        <v>6858</v>
      </c>
      <c r="S1242" t="s">
        <v>6933</v>
      </c>
      <c r="T1242" t="s">
        <v>6992</v>
      </c>
      <c r="U1242" t="s">
        <v>6993</v>
      </c>
      <c r="W1242" t="s">
        <v>9123</v>
      </c>
      <c r="X1242" t="s">
        <v>8610</v>
      </c>
      <c r="Y1242" t="s">
        <v>8611</v>
      </c>
      <c r="AA1242" t="s">
        <v>3227</v>
      </c>
    </row>
    <row r="1243" spans="1:27" x14ac:dyDescent="0.3">
      <c r="A1243" t="s">
        <v>1478</v>
      </c>
      <c r="L1243">
        <v>95</v>
      </c>
      <c r="M1243">
        <v>95</v>
      </c>
      <c r="P1243" t="s">
        <v>3949</v>
      </c>
      <c r="Q1243" t="s">
        <v>3953</v>
      </c>
      <c r="R1243" t="s">
        <v>6858</v>
      </c>
      <c r="S1243" t="s">
        <v>6994</v>
      </c>
      <c r="T1243" t="s">
        <v>6995</v>
      </c>
      <c r="U1243" t="s">
        <v>6996</v>
      </c>
      <c r="W1243" t="s">
        <v>9209</v>
      </c>
      <c r="X1243" t="s">
        <v>8610</v>
      </c>
      <c r="Y1243" t="s">
        <v>8611</v>
      </c>
      <c r="AA1243" t="s">
        <v>3228</v>
      </c>
    </row>
    <row r="1244" spans="1:27" x14ac:dyDescent="0.3">
      <c r="A1244" t="s">
        <v>871</v>
      </c>
      <c r="J1244">
        <v>4</v>
      </c>
      <c r="M1244">
        <v>4</v>
      </c>
      <c r="P1244" t="s">
        <v>3949</v>
      </c>
      <c r="Q1244" t="s">
        <v>3953</v>
      </c>
      <c r="R1244" t="s">
        <v>6858</v>
      </c>
      <c r="S1244" t="s">
        <v>6884</v>
      </c>
      <c r="T1244" t="s">
        <v>6997</v>
      </c>
      <c r="U1244" t="s">
        <v>6998</v>
      </c>
      <c r="W1244" t="s">
        <v>9210</v>
      </c>
      <c r="X1244" t="s">
        <v>8610</v>
      </c>
      <c r="Y1244" t="s">
        <v>8611</v>
      </c>
      <c r="AA1244" t="s">
        <v>3229</v>
      </c>
    </row>
    <row r="1245" spans="1:27" x14ac:dyDescent="0.3">
      <c r="A1245" t="s">
        <v>823</v>
      </c>
      <c r="H1245">
        <v>5</v>
      </c>
      <c r="L1245">
        <v>7</v>
      </c>
      <c r="M1245">
        <v>12</v>
      </c>
      <c r="P1245" t="s">
        <v>3949</v>
      </c>
      <c r="Q1245" t="s">
        <v>3953</v>
      </c>
      <c r="R1245" t="s">
        <v>6858</v>
      </c>
      <c r="S1245" t="s">
        <v>6933</v>
      </c>
      <c r="T1245" t="s">
        <v>6999</v>
      </c>
      <c r="U1245" t="s">
        <v>7000</v>
      </c>
      <c r="W1245" t="s">
        <v>9171</v>
      </c>
      <c r="X1245" t="s">
        <v>8610</v>
      </c>
      <c r="Y1245" t="s">
        <v>8611</v>
      </c>
      <c r="AA1245" t="s">
        <v>3230</v>
      </c>
    </row>
    <row r="1246" spans="1:27" x14ac:dyDescent="0.3">
      <c r="A1246" t="s">
        <v>1305</v>
      </c>
      <c r="L1246">
        <v>23</v>
      </c>
      <c r="M1246">
        <v>23</v>
      </c>
      <c r="P1246" t="s">
        <v>3949</v>
      </c>
      <c r="Q1246" t="s">
        <v>3953</v>
      </c>
      <c r="R1246" t="s">
        <v>6858</v>
      </c>
      <c r="S1246" t="s">
        <v>6893</v>
      </c>
      <c r="T1246" t="s">
        <v>7001</v>
      </c>
      <c r="U1246" t="s">
        <v>7002</v>
      </c>
      <c r="W1246" t="s">
        <v>9209</v>
      </c>
      <c r="X1246" t="s">
        <v>8610</v>
      </c>
      <c r="Y1246" t="s">
        <v>8611</v>
      </c>
      <c r="AA1246" t="s">
        <v>3231</v>
      </c>
    </row>
    <row r="1247" spans="1:27" x14ac:dyDescent="0.3">
      <c r="A1247" t="s">
        <v>1096</v>
      </c>
      <c r="J1247">
        <v>18</v>
      </c>
      <c r="M1247">
        <v>18</v>
      </c>
      <c r="P1247" t="s">
        <v>3949</v>
      </c>
      <c r="Q1247" t="s">
        <v>3953</v>
      </c>
      <c r="R1247" t="s">
        <v>6858</v>
      </c>
      <c r="S1247" t="s">
        <v>7003</v>
      </c>
      <c r="T1247" t="s">
        <v>7004</v>
      </c>
      <c r="U1247" t="s">
        <v>7005</v>
      </c>
      <c r="AA1247" t="s">
        <v>3232</v>
      </c>
    </row>
    <row r="1248" spans="1:27" x14ac:dyDescent="0.3">
      <c r="A1248" t="s">
        <v>1277</v>
      </c>
      <c r="D1248">
        <v>68</v>
      </c>
      <c r="E1248">
        <v>35</v>
      </c>
      <c r="G1248" s="3">
        <v>103</v>
      </c>
      <c r="P1248" t="s">
        <v>3949</v>
      </c>
      <c r="Q1248" t="s">
        <v>3953</v>
      </c>
      <c r="R1248" t="s">
        <v>6858</v>
      </c>
      <c r="S1248" t="s">
        <v>6869</v>
      </c>
      <c r="T1248" t="s">
        <v>7006</v>
      </c>
      <c r="U1248" t="s">
        <v>7007</v>
      </c>
      <c r="W1248" t="s">
        <v>8752</v>
      </c>
      <c r="X1248" t="s">
        <v>8610</v>
      </c>
      <c r="Y1248" t="s">
        <v>8611</v>
      </c>
      <c r="AA1248" t="s">
        <v>3233</v>
      </c>
    </row>
    <row r="1249" spans="1:27" x14ac:dyDescent="0.3">
      <c r="A1249" t="s">
        <v>1537</v>
      </c>
      <c r="F1249">
        <v>13</v>
      </c>
      <c r="G1249" s="3">
        <v>13</v>
      </c>
      <c r="P1249" t="s">
        <v>3949</v>
      </c>
      <c r="Q1249" t="s">
        <v>3953</v>
      </c>
      <c r="R1249" t="s">
        <v>6858</v>
      </c>
      <c r="S1249" t="s">
        <v>6916</v>
      </c>
      <c r="T1249" t="s">
        <v>7008</v>
      </c>
      <c r="U1249" t="s">
        <v>7009</v>
      </c>
      <c r="V1249" t="s">
        <v>9466</v>
      </c>
      <c r="W1249" t="s">
        <v>9215</v>
      </c>
      <c r="X1249" t="s">
        <v>8610</v>
      </c>
      <c r="Y1249" t="s">
        <v>8611</v>
      </c>
      <c r="AA1249" t="s">
        <v>3234</v>
      </c>
    </row>
    <row r="1250" spans="1:27" x14ac:dyDescent="0.3">
      <c r="A1250" t="s">
        <v>687</v>
      </c>
      <c r="H1250">
        <v>352</v>
      </c>
      <c r="I1250">
        <v>107</v>
      </c>
      <c r="M1250">
        <v>459</v>
      </c>
      <c r="P1250" t="s">
        <v>3949</v>
      </c>
      <c r="Q1250" t="s">
        <v>3953</v>
      </c>
      <c r="R1250" t="s">
        <v>6858</v>
      </c>
      <c r="S1250" t="s">
        <v>7010</v>
      </c>
      <c r="T1250" t="s">
        <v>7011</v>
      </c>
      <c r="U1250" t="s">
        <v>7012</v>
      </c>
      <c r="W1250" t="s">
        <v>9211</v>
      </c>
      <c r="X1250" t="s">
        <v>8610</v>
      </c>
      <c r="Y1250" t="s">
        <v>8611</v>
      </c>
      <c r="AA1250" t="s">
        <v>3235</v>
      </c>
    </row>
    <row r="1251" spans="1:27" x14ac:dyDescent="0.3">
      <c r="A1251" t="s">
        <v>1463</v>
      </c>
      <c r="H1251">
        <v>2</v>
      </c>
      <c r="M1251">
        <v>2</v>
      </c>
      <c r="P1251" t="s">
        <v>3949</v>
      </c>
      <c r="Q1251" t="s">
        <v>3953</v>
      </c>
      <c r="R1251" t="s">
        <v>6858</v>
      </c>
      <c r="S1251" t="s">
        <v>6948</v>
      </c>
      <c r="T1251" t="s">
        <v>7013</v>
      </c>
      <c r="U1251" t="s">
        <v>7014</v>
      </c>
      <c r="W1251" t="s">
        <v>9231</v>
      </c>
      <c r="X1251" t="s">
        <v>8610</v>
      </c>
      <c r="Y1251" t="s">
        <v>8611</v>
      </c>
      <c r="AA1251" t="s">
        <v>3236</v>
      </c>
    </row>
    <row r="1252" spans="1:27" x14ac:dyDescent="0.3">
      <c r="A1252" t="s">
        <v>782</v>
      </c>
      <c r="F1252">
        <v>12</v>
      </c>
      <c r="G1252" s="3">
        <v>12</v>
      </c>
      <c r="P1252" t="s">
        <v>3949</v>
      </c>
      <c r="Q1252" t="s">
        <v>3953</v>
      </c>
      <c r="R1252" t="s">
        <v>6858</v>
      </c>
      <c r="S1252" t="s">
        <v>6884</v>
      </c>
      <c r="T1252" t="s">
        <v>7015</v>
      </c>
      <c r="U1252" t="s">
        <v>7016</v>
      </c>
      <c r="Y1252" t="s">
        <v>8624</v>
      </c>
      <c r="AA1252" t="s">
        <v>3237</v>
      </c>
    </row>
    <row r="1253" spans="1:27" x14ac:dyDescent="0.3">
      <c r="A1253" t="s">
        <v>573</v>
      </c>
      <c r="F1253">
        <v>4</v>
      </c>
      <c r="G1253" s="3">
        <v>4</v>
      </c>
      <c r="P1253" t="s">
        <v>3949</v>
      </c>
      <c r="Q1253" t="s">
        <v>3953</v>
      </c>
      <c r="R1253" t="s">
        <v>6858</v>
      </c>
      <c r="S1253" t="s">
        <v>6979</v>
      </c>
      <c r="T1253" t="s">
        <v>7017</v>
      </c>
      <c r="U1253" t="s">
        <v>7018</v>
      </c>
      <c r="AA1253" t="s">
        <v>3238</v>
      </c>
    </row>
    <row r="1254" spans="1:27" x14ac:dyDescent="0.3">
      <c r="A1254" t="s">
        <v>1389</v>
      </c>
      <c r="L1254">
        <v>52</v>
      </c>
      <c r="M1254">
        <v>52</v>
      </c>
      <c r="P1254" t="s">
        <v>3949</v>
      </c>
      <c r="Q1254" t="s">
        <v>3953</v>
      </c>
      <c r="R1254" t="s">
        <v>6858</v>
      </c>
      <c r="S1254" t="s">
        <v>6893</v>
      </c>
      <c r="T1254" t="s">
        <v>7019</v>
      </c>
      <c r="U1254" t="s">
        <v>7020</v>
      </c>
      <c r="W1254" t="s">
        <v>9230</v>
      </c>
      <c r="X1254" t="s">
        <v>8610</v>
      </c>
      <c r="Y1254" t="s">
        <v>8611</v>
      </c>
      <c r="AA1254" t="s">
        <v>3239</v>
      </c>
    </row>
    <row r="1255" spans="1:27" x14ac:dyDescent="0.3">
      <c r="A1255" t="s">
        <v>762</v>
      </c>
      <c r="E1255">
        <v>5</v>
      </c>
      <c r="F1255">
        <v>5</v>
      </c>
      <c r="G1255" s="3">
        <v>10</v>
      </c>
      <c r="I1255">
        <v>8</v>
      </c>
      <c r="M1255">
        <v>8</v>
      </c>
      <c r="P1255" t="s">
        <v>3949</v>
      </c>
      <c r="Q1255" t="s">
        <v>3953</v>
      </c>
      <c r="R1255" t="s">
        <v>6858</v>
      </c>
      <c r="S1255" t="s">
        <v>6948</v>
      </c>
      <c r="T1255" t="s">
        <v>7021</v>
      </c>
      <c r="U1255" t="s">
        <v>7022</v>
      </c>
      <c r="W1255" t="s">
        <v>9232</v>
      </c>
      <c r="X1255" t="s">
        <v>8610</v>
      </c>
      <c r="Y1255" t="s">
        <v>8611</v>
      </c>
      <c r="AA1255" t="s">
        <v>3240</v>
      </c>
    </row>
    <row r="1256" spans="1:27" x14ac:dyDescent="0.3">
      <c r="A1256" t="s">
        <v>705</v>
      </c>
      <c r="L1256">
        <v>58</v>
      </c>
      <c r="M1256">
        <v>58</v>
      </c>
      <c r="P1256" t="s">
        <v>3949</v>
      </c>
      <c r="Q1256" t="s">
        <v>3953</v>
      </c>
      <c r="R1256" t="s">
        <v>6858</v>
      </c>
      <c r="S1256" t="s">
        <v>6893</v>
      </c>
      <c r="T1256" t="s">
        <v>7023</v>
      </c>
      <c r="U1256" t="s">
        <v>7024</v>
      </c>
      <c r="W1256" t="s">
        <v>9230</v>
      </c>
      <c r="X1256" t="s">
        <v>8610</v>
      </c>
      <c r="Y1256" t="s">
        <v>8849</v>
      </c>
      <c r="AA1256" t="s">
        <v>3241</v>
      </c>
    </row>
    <row r="1257" spans="1:27" x14ac:dyDescent="0.3">
      <c r="A1257" t="s">
        <v>1381</v>
      </c>
      <c r="F1257">
        <v>187</v>
      </c>
      <c r="G1257" s="3">
        <v>187</v>
      </c>
      <c r="H1257">
        <v>53</v>
      </c>
      <c r="L1257">
        <v>244</v>
      </c>
      <c r="M1257">
        <v>297</v>
      </c>
      <c r="P1257" t="s">
        <v>3949</v>
      </c>
      <c r="Q1257" t="s">
        <v>3953</v>
      </c>
      <c r="R1257" t="s">
        <v>6858</v>
      </c>
      <c r="S1257" t="s">
        <v>6862</v>
      </c>
      <c r="T1257" t="s">
        <v>7025</v>
      </c>
      <c r="U1257" t="s">
        <v>7026</v>
      </c>
      <c r="W1257" t="s">
        <v>8702</v>
      </c>
      <c r="X1257" t="s">
        <v>8610</v>
      </c>
      <c r="Y1257" t="s">
        <v>8611</v>
      </c>
      <c r="AA1257" t="s">
        <v>3242</v>
      </c>
    </row>
    <row r="1258" spans="1:27" x14ac:dyDescent="0.3">
      <c r="A1258" t="s">
        <v>415</v>
      </c>
      <c r="B1258">
        <v>16</v>
      </c>
      <c r="G1258" s="3">
        <v>16</v>
      </c>
      <c r="H1258">
        <v>10</v>
      </c>
      <c r="I1258">
        <v>4</v>
      </c>
      <c r="M1258">
        <v>14</v>
      </c>
      <c r="P1258" t="s">
        <v>3949</v>
      </c>
      <c r="Q1258" t="s">
        <v>3953</v>
      </c>
      <c r="R1258" t="s">
        <v>6858</v>
      </c>
      <c r="S1258" t="s">
        <v>6869</v>
      </c>
      <c r="T1258" t="s">
        <v>7027</v>
      </c>
      <c r="U1258" t="s">
        <v>7028</v>
      </c>
      <c r="W1258" t="s">
        <v>9231</v>
      </c>
      <c r="X1258" t="s">
        <v>8610</v>
      </c>
      <c r="Y1258" t="s">
        <v>8611</v>
      </c>
      <c r="AA1258" t="s">
        <v>3243</v>
      </c>
    </row>
    <row r="1259" spans="1:27" x14ac:dyDescent="0.3">
      <c r="A1259" t="s">
        <v>598</v>
      </c>
      <c r="C1259">
        <v>17</v>
      </c>
      <c r="G1259" s="3">
        <v>17</v>
      </c>
      <c r="P1259" t="s">
        <v>3949</v>
      </c>
      <c r="Q1259" t="s">
        <v>3953</v>
      </c>
      <c r="R1259" t="s">
        <v>6858</v>
      </c>
      <c r="S1259" t="s">
        <v>6862</v>
      </c>
      <c r="T1259" t="s">
        <v>7029</v>
      </c>
      <c r="U1259" t="s">
        <v>7030</v>
      </c>
      <c r="AA1259" t="s">
        <v>3244</v>
      </c>
    </row>
    <row r="1260" spans="1:27" x14ac:dyDescent="0.3">
      <c r="A1260" t="s">
        <v>1322</v>
      </c>
      <c r="F1260">
        <v>7</v>
      </c>
      <c r="G1260" s="3">
        <v>7</v>
      </c>
      <c r="P1260" t="s">
        <v>3949</v>
      </c>
      <c r="Q1260" t="s">
        <v>3953</v>
      </c>
      <c r="R1260" t="s">
        <v>6858</v>
      </c>
      <c r="S1260" t="s">
        <v>6887</v>
      </c>
      <c r="T1260" t="s">
        <v>7031</v>
      </c>
      <c r="U1260" t="s">
        <v>7032</v>
      </c>
      <c r="V1260" t="s">
        <v>9466</v>
      </c>
      <c r="W1260" t="s">
        <v>9212</v>
      </c>
      <c r="X1260" t="s">
        <v>8610</v>
      </c>
      <c r="Y1260" t="s">
        <v>8611</v>
      </c>
      <c r="AA1260" t="s">
        <v>3245</v>
      </c>
    </row>
    <row r="1261" spans="1:27" x14ac:dyDescent="0.3">
      <c r="A1261" t="s">
        <v>1209</v>
      </c>
      <c r="D1261">
        <v>47</v>
      </c>
      <c r="G1261" s="3">
        <v>47</v>
      </c>
      <c r="H1261">
        <v>34</v>
      </c>
      <c r="I1261">
        <v>18</v>
      </c>
      <c r="L1261">
        <v>6</v>
      </c>
      <c r="M1261">
        <v>58</v>
      </c>
      <c r="P1261" t="s">
        <v>3949</v>
      </c>
      <c r="Q1261" t="s">
        <v>3953</v>
      </c>
      <c r="R1261" t="s">
        <v>6858</v>
      </c>
      <c r="S1261" t="s">
        <v>6933</v>
      </c>
      <c r="T1261" t="s">
        <v>7033</v>
      </c>
      <c r="U1261" t="s">
        <v>7034</v>
      </c>
      <c r="AA1261" t="s">
        <v>3246</v>
      </c>
    </row>
    <row r="1262" spans="1:27" x14ac:dyDescent="0.3">
      <c r="A1262" t="s">
        <v>696</v>
      </c>
      <c r="H1262">
        <v>3</v>
      </c>
      <c r="M1262">
        <v>3</v>
      </c>
      <c r="P1262" t="s">
        <v>3949</v>
      </c>
      <c r="Q1262" t="s">
        <v>3953</v>
      </c>
      <c r="R1262" t="s">
        <v>6858</v>
      </c>
      <c r="S1262" t="s">
        <v>6869</v>
      </c>
      <c r="T1262" t="s">
        <v>7035</v>
      </c>
      <c r="U1262" t="s">
        <v>7036</v>
      </c>
      <c r="W1262" t="s">
        <v>9233</v>
      </c>
      <c r="X1262" t="s">
        <v>8610</v>
      </c>
      <c r="Y1262" t="s">
        <v>8611</v>
      </c>
      <c r="AA1262" t="s">
        <v>3247</v>
      </c>
    </row>
    <row r="1263" spans="1:27" x14ac:dyDescent="0.3">
      <c r="A1263" t="s">
        <v>1122</v>
      </c>
      <c r="E1263">
        <v>28</v>
      </c>
      <c r="G1263" s="3">
        <v>28</v>
      </c>
      <c r="P1263" t="s">
        <v>3949</v>
      </c>
      <c r="Q1263" t="s">
        <v>3953</v>
      </c>
      <c r="R1263" t="s">
        <v>6858</v>
      </c>
      <c r="S1263" t="s">
        <v>6919</v>
      </c>
      <c r="T1263" t="s">
        <v>7037</v>
      </c>
      <c r="U1263" t="s">
        <v>7038</v>
      </c>
      <c r="W1263" t="s">
        <v>9234</v>
      </c>
      <c r="X1263" t="s">
        <v>8610</v>
      </c>
      <c r="Y1263" t="s">
        <v>8611</v>
      </c>
      <c r="AA1263" t="s">
        <v>3248</v>
      </c>
    </row>
    <row r="1264" spans="1:27" x14ac:dyDescent="0.3">
      <c r="A1264" t="s">
        <v>1013</v>
      </c>
      <c r="C1264">
        <v>10</v>
      </c>
      <c r="G1264" s="3">
        <v>10</v>
      </c>
      <c r="H1264">
        <v>18</v>
      </c>
      <c r="I1264">
        <v>50</v>
      </c>
      <c r="J1264">
        <v>4</v>
      </c>
      <c r="M1264">
        <v>72</v>
      </c>
      <c r="P1264" t="s">
        <v>3949</v>
      </c>
      <c r="Q1264" t="s">
        <v>3953</v>
      </c>
      <c r="R1264" t="s">
        <v>6858</v>
      </c>
      <c r="S1264" t="s">
        <v>6919</v>
      </c>
      <c r="T1264" t="s">
        <v>7039</v>
      </c>
      <c r="U1264" t="s">
        <v>7040</v>
      </c>
      <c r="W1264" t="s">
        <v>9216</v>
      </c>
      <c r="X1264" t="s">
        <v>8610</v>
      </c>
      <c r="Y1264" t="s">
        <v>8611</v>
      </c>
      <c r="AA1264" t="s">
        <v>3249</v>
      </c>
    </row>
    <row r="1265" spans="1:27" x14ac:dyDescent="0.3">
      <c r="A1265" t="s">
        <v>391</v>
      </c>
      <c r="L1265">
        <v>44</v>
      </c>
      <c r="M1265">
        <v>44</v>
      </c>
      <c r="P1265" t="s">
        <v>3949</v>
      </c>
      <c r="Q1265" t="s">
        <v>3953</v>
      </c>
      <c r="R1265" t="s">
        <v>6858</v>
      </c>
      <c r="S1265" t="s">
        <v>6898</v>
      </c>
      <c r="T1265" t="s">
        <v>7041</v>
      </c>
      <c r="U1265" t="s">
        <v>7042</v>
      </c>
      <c r="W1265" t="s">
        <v>9210</v>
      </c>
      <c r="X1265" t="s">
        <v>8610</v>
      </c>
      <c r="Y1265" t="s">
        <v>8611</v>
      </c>
      <c r="AA1265" t="s">
        <v>3250</v>
      </c>
    </row>
    <row r="1266" spans="1:27" x14ac:dyDescent="0.3">
      <c r="A1266" t="s">
        <v>1176</v>
      </c>
      <c r="E1266">
        <v>4</v>
      </c>
      <c r="G1266" s="3">
        <v>4</v>
      </c>
      <c r="P1266" t="s">
        <v>3949</v>
      </c>
      <c r="Q1266" t="s">
        <v>3953</v>
      </c>
      <c r="R1266" t="s">
        <v>6858</v>
      </c>
      <c r="S1266" t="s">
        <v>6933</v>
      </c>
      <c r="T1266" t="s">
        <v>7043</v>
      </c>
      <c r="U1266" t="s">
        <v>7044</v>
      </c>
      <c r="W1266" t="s">
        <v>9235</v>
      </c>
      <c r="X1266" t="s">
        <v>8610</v>
      </c>
      <c r="Y1266" t="s">
        <v>8611</v>
      </c>
      <c r="AA1266" t="s">
        <v>3251</v>
      </c>
    </row>
    <row r="1267" spans="1:27" x14ac:dyDescent="0.3">
      <c r="A1267" t="s">
        <v>1386</v>
      </c>
      <c r="L1267">
        <v>24</v>
      </c>
      <c r="M1267">
        <v>24</v>
      </c>
      <c r="P1267" t="s">
        <v>3949</v>
      </c>
      <c r="Q1267" t="s">
        <v>3953</v>
      </c>
      <c r="R1267" t="s">
        <v>6858</v>
      </c>
      <c r="S1267" t="s">
        <v>6881</v>
      </c>
      <c r="T1267" t="s">
        <v>7045</v>
      </c>
      <c r="U1267" t="s">
        <v>7046</v>
      </c>
      <c r="AA1267" t="s">
        <v>3252</v>
      </c>
    </row>
    <row r="1268" spans="1:27" x14ac:dyDescent="0.3">
      <c r="A1268" t="s">
        <v>602</v>
      </c>
      <c r="E1268">
        <v>42</v>
      </c>
      <c r="G1268" s="3">
        <v>42</v>
      </c>
      <c r="P1268" t="s">
        <v>3949</v>
      </c>
      <c r="Q1268" t="s">
        <v>3953</v>
      </c>
      <c r="R1268" t="s">
        <v>6858</v>
      </c>
      <c r="S1268" t="s">
        <v>6948</v>
      </c>
      <c r="T1268" t="s">
        <v>7047</v>
      </c>
      <c r="U1268" t="s">
        <v>7048</v>
      </c>
      <c r="AA1268" t="s">
        <v>3253</v>
      </c>
    </row>
    <row r="1269" spans="1:27" x14ac:dyDescent="0.3">
      <c r="A1269" t="s">
        <v>1610</v>
      </c>
      <c r="F1269">
        <v>9</v>
      </c>
      <c r="G1269" s="3">
        <v>9</v>
      </c>
      <c r="H1269">
        <v>30</v>
      </c>
      <c r="I1269">
        <v>32</v>
      </c>
      <c r="J1269">
        <v>36</v>
      </c>
      <c r="L1269">
        <v>163</v>
      </c>
      <c r="M1269">
        <v>261</v>
      </c>
      <c r="P1269" t="s">
        <v>3949</v>
      </c>
      <c r="Q1269" t="s">
        <v>3953</v>
      </c>
      <c r="R1269" t="s">
        <v>6858</v>
      </c>
      <c r="S1269" t="s">
        <v>6887</v>
      </c>
      <c r="T1269" t="s">
        <v>7049</v>
      </c>
      <c r="U1269" t="s">
        <v>7050</v>
      </c>
      <c r="W1269" t="s">
        <v>9208</v>
      </c>
      <c r="X1269" t="s">
        <v>8610</v>
      </c>
      <c r="Y1269" t="s">
        <v>8611</v>
      </c>
      <c r="AA1269" t="s">
        <v>3254</v>
      </c>
    </row>
    <row r="1270" spans="1:27" x14ac:dyDescent="0.3">
      <c r="A1270" t="s">
        <v>611</v>
      </c>
      <c r="H1270">
        <v>33</v>
      </c>
      <c r="M1270">
        <v>33</v>
      </c>
      <c r="P1270" t="s">
        <v>3949</v>
      </c>
      <c r="Q1270" t="s">
        <v>3953</v>
      </c>
      <c r="R1270" t="s">
        <v>6858</v>
      </c>
      <c r="S1270" t="s">
        <v>6933</v>
      </c>
      <c r="T1270" t="s">
        <v>7051</v>
      </c>
      <c r="U1270" t="s">
        <v>7052</v>
      </c>
      <c r="W1270" t="s">
        <v>9171</v>
      </c>
      <c r="X1270" t="s">
        <v>8610</v>
      </c>
      <c r="Y1270" t="s">
        <v>8611</v>
      </c>
      <c r="AA1270" t="s">
        <v>3255</v>
      </c>
    </row>
    <row r="1271" spans="1:27" x14ac:dyDescent="0.3">
      <c r="A1271" t="s">
        <v>1383</v>
      </c>
      <c r="D1271">
        <v>22</v>
      </c>
      <c r="G1271" s="3">
        <v>22</v>
      </c>
      <c r="P1271" t="s">
        <v>3949</v>
      </c>
      <c r="Q1271" t="s">
        <v>3953</v>
      </c>
      <c r="R1271" t="s">
        <v>6858</v>
      </c>
      <c r="S1271" t="s">
        <v>6893</v>
      </c>
      <c r="T1271" t="s">
        <v>7053</v>
      </c>
      <c r="U1271" t="s">
        <v>7054</v>
      </c>
      <c r="W1271" t="s">
        <v>9236</v>
      </c>
      <c r="X1271" t="s">
        <v>8610</v>
      </c>
      <c r="Y1271" t="s">
        <v>8611</v>
      </c>
      <c r="AA1271" t="s">
        <v>3256</v>
      </c>
    </row>
    <row r="1272" spans="1:27" x14ac:dyDescent="0.3">
      <c r="A1272" t="s">
        <v>1157</v>
      </c>
      <c r="D1272">
        <v>22</v>
      </c>
      <c r="E1272">
        <v>9</v>
      </c>
      <c r="G1272" s="3">
        <v>31</v>
      </c>
      <c r="P1272" t="s">
        <v>3949</v>
      </c>
      <c r="Q1272" t="s">
        <v>3953</v>
      </c>
      <c r="R1272" t="s">
        <v>6858</v>
      </c>
      <c r="S1272" t="s">
        <v>7055</v>
      </c>
      <c r="T1272" t="s">
        <v>7056</v>
      </c>
      <c r="U1272" t="s">
        <v>7057</v>
      </c>
      <c r="AA1272" t="s">
        <v>3257</v>
      </c>
    </row>
    <row r="1273" spans="1:27" x14ac:dyDescent="0.3">
      <c r="A1273" t="s">
        <v>462</v>
      </c>
      <c r="F1273">
        <v>22</v>
      </c>
      <c r="G1273" s="3">
        <v>22</v>
      </c>
      <c r="P1273" t="s">
        <v>3949</v>
      </c>
      <c r="Q1273" t="s">
        <v>3953</v>
      </c>
      <c r="R1273" t="s">
        <v>6858</v>
      </c>
      <c r="S1273" t="s">
        <v>6930</v>
      </c>
      <c r="T1273" t="s">
        <v>7058</v>
      </c>
      <c r="U1273" t="s">
        <v>7059</v>
      </c>
      <c r="W1273" t="s">
        <v>9237</v>
      </c>
      <c r="X1273" t="s">
        <v>8610</v>
      </c>
      <c r="Y1273" t="s">
        <v>8611</v>
      </c>
      <c r="AA1273" t="s">
        <v>3258</v>
      </c>
    </row>
    <row r="1274" spans="1:27" x14ac:dyDescent="0.3">
      <c r="A1274" t="s">
        <v>1145</v>
      </c>
      <c r="K1274">
        <v>4</v>
      </c>
      <c r="M1274">
        <v>4</v>
      </c>
      <c r="P1274" t="s">
        <v>3949</v>
      </c>
      <c r="Q1274" t="s">
        <v>3953</v>
      </c>
      <c r="R1274" t="s">
        <v>6858</v>
      </c>
      <c r="S1274" t="s">
        <v>6936</v>
      </c>
      <c r="T1274" t="s">
        <v>7060</v>
      </c>
      <c r="U1274" t="s">
        <v>7061</v>
      </c>
      <c r="W1274" t="s">
        <v>8752</v>
      </c>
      <c r="X1274" t="s">
        <v>8610</v>
      </c>
      <c r="Y1274" t="s">
        <v>8611</v>
      </c>
      <c r="AA1274" t="s">
        <v>3259</v>
      </c>
    </row>
    <row r="1275" spans="1:27" x14ac:dyDescent="0.3">
      <c r="A1275" t="s">
        <v>1308</v>
      </c>
      <c r="K1275">
        <v>14</v>
      </c>
      <c r="M1275">
        <v>14</v>
      </c>
      <c r="P1275" t="s">
        <v>3949</v>
      </c>
      <c r="Q1275" t="s">
        <v>3953</v>
      </c>
      <c r="R1275" t="s">
        <v>6858</v>
      </c>
      <c r="S1275" t="s">
        <v>6948</v>
      </c>
      <c r="T1275" t="s">
        <v>7062</v>
      </c>
      <c r="U1275" t="s">
        <v>7063</v>
      </c>
      <c r="W1275" t="s">
        <v>9238</v>
      </c>
      <c r="X1275" t="s">
        <v>8610</v>
      </c>
      <c r="Y1275" t="s">
        <v>8611</v>
      </c>
      <c r="AA1275" t="s">
        <v>3260</v>
      </c>
    </row>
    <row r="1276" spans="1:27" x14ac:dyDescent="0.3">
      <c r="A1276" t="s">
        <v>532</v>
      </c>
      <c r="B1276">
        <v>15</v>
      </c>
      <c r="G1276" s="3">
        <v>15</v>
      </c>
      <c r="I1276">
        <v>7</v>
      </c>
      <c r="M1276">
        <v>7</v>
      </c>
      <c r="P1276" t="s">
        <v>3949</v>
      </c>
      <c r="Q1276" t="s">
        <v>3953</v>
      </c>
      <c r="R1276" t="s">
        <v>6858</v>
      </c>
      <c r="S1276" t="s">
        <v>6862</v>
      </c>
      <c r="T1276" t="s">
        <v>7064</v>
      </c>
      <c r="U1276" t="s">
        <v>7065</v>
      </c>
      <c r="Y1276" t="s">
        <v>8624</v>
      </c>
      <c r="AA1276" t="s">
        <v>3261</v>
      </c>
    </row>
    <row r="1277" spans="1:27" x14ac:dyDescent="0.3">
      <c r="A1277" t="s">
        <v>1229</v>
      </c>
      <c r="I1277">
        <v>10</v>
      </c>
      <c r="M1277">
        <v>10</v>
      </c>
      <c r="P1277" t="s">
        <v>3949</v>
      </c>
      <c r="Q1277" t="s">
        <v>3953</v>
      </c>
      <c r="R1277" t="s">
        <v>6858</v>
      </c>
      <c r="S1277" t="s">
        <v>6876</v>
      </c>
      <c r="T1277" t="s">
        <v>7066</v>
      </c>
      <c r="U1277" t="s">
        <v>7067</v>
      </c>
      <c r="W1277" t="s">
        <v>9209</v>
      </c>
      <c r="X1277" t="s">
        <v>8610</v>
      </c>
      <c r="Y1277" t="s">
        <v>8611</v>
      </c>
      <c r="AA1277" t="s">
        <v>3262</v>
      </c>
    </row>
    <row r="1278" spans="1:27" x14ac:dyDescent="0.3">
      <c r="A1278" t="s">
        <v>1456</v>
      </c>
      <c r="F1278">
        <v>10</v>
      </c>
      <c r="G1278" s="3">
        <v>10</v>
      </c>
      <c r="P1278" t="s">
        <v>3949</v>
      </c>
      <c r="Q1278" t="s">
        <v>3953</v>
      </c>
      <c r="R1278" t="s">
        <v>6858</v>
      </c>
      <c r="S1278" t="s">
        <v>7068</v>
      </c>
      <c r="T1278" t="s">
        <v>7069</v>
      </c>
      <c r="U1278" t="s">
        <v>7070</v>
      </c>
      <c r="AA1278" t="s">
        <v>3263</v>
      </c>
    </row>
    <row r="1279" spans="1:27" x14ac:dyDescent="0.3">
      <c r="A1279" t="s">
        <v>481</v>
      </c>
      <c r="E1279">
        <v>9</v>
      </c>
      <c r="F1279">
        <v>196</v>
      </c>
      <c r="G1279" s="3">
        <v>205</v>
      </c>
      <c r="K1279">
        <v>3</v>
      </c>
      <c r="L1279">
        <v>77</v>
      </c>
      <c r="M1279">
        <v>80</v>
      </c>
      <c r="P1279" t="s">
        <v>3949</v>
      </c>
      <c r="Q1279" t="s">
        <v>3953</v>
      </c>
      <c r="R1279" t="s">
        <v>6858</v>
      </c>
      <c r="S1279" t="s">
        <v>6859</v>
      </c>
      <c r="T1279" t="s">
        <v>7071</v>
      </c>
      <c r="U1279" t="s">
        <v>7072</v>
      </c>
      <c r="W1279" t="s">
        <v>9213</v>
      </c>
      <c r="X1279" t="s">
        <v>8610</v>
      </c>
      <c r="Y1279" t="s">
        <v>8611</v>
      </c>
      <c r="AA1279" t="s">
        <v>3264</v>
      </c>
    </row>
    <row r="1280" spans="1:27" x14ac:dyDescent="0.3">
      <c r="A1280" t="s">
        <v>959</v>
      </c>
      <c r="C1280">
        <v>6</v>
      </c>
      <c r="D1280">
        <v>12</v>
      </c>
      <c r="F1280">
        <v>262</v>
      </c>
      <c r="G1280" s="3">
        <v>280</v>
      </c>
      <c r="L1280">
        <v>1472</v>
      </c>
      <c r="M1280">
        <v>1472</v>
      </c>
      <c r="P1280" t="s">
        <v>3949</v>
      </c>
      <c r="Q1280" t="s">
        <v>3953</v>
      </c>
      <c r="R1280" t="s">
        <v>6858</v>
      </c>
      <c r="S1280" t="s">
        <v>6884</v>
      </c>
      <c r="T1280" t="s">
        <v>7073</v>
      </c>
      <c r="U1280" t="s">
        <v>7074</v>
      </c>
      <c r="W1280" t="s">
        <v>9202</v>
      </c>
      <c r="X1280" t="s">
        <v>8610</v>
      </c>
      <c r="Y1280" t="s">
        <v>8611</v>
      </c>
      <c r="AA1280" t="s">
        <v>3265</v>
      </c>
    </row>
    <row r="1281" spans="1:27" x14ac:dyDescent="0.3">
      <c r="A1281" t="s">
        <v>856</v>
      </c>
      <c r="B1281">
        <v>80</v>
      </c>
      <c r="G1281" s="3">
        <v>80</v>
      </c>
      <c r="P1281" t="s">
        <v>3949</v>
      </c>
      <c r="Q1281" t="s">
        <v>3953</v>
      </c>
      <c r="R1281" t="s">
        <v>6858</v>
      </c>
      <c r="S1281" t="s">
        <v>6869</v>
      </c>
      <c r="T1281" t="s">
        <v>7075</v>
      </c>
      <c r="U1281" t="s">
        <v>7076</v>
      </c>
      <c r="W1281" t="s">
        <v>9208</v>
      </c>
      <c r="X1281" t="s">
        <v>8610</v>
      </c>
      <c r="Y1281" t="s">
        <v>8611</v>
      </c>
      <c r="AA1281" t="s">
        <v>3266</v>
      </c>
    </row>
    <row r="1282" spans="1:27" x14ac:dyDescent="0.3">
      <c r="A1282" t="s">
        <v>1398</v>
      </c>
      <c r="I1282">
        <v>19</v>
      </c>
      <c r="M1282">
        <v>19</v>
      </c>
      <c r="P1282" t="s">
        <v>3949</v>
      </c>
      <c r="Q1282" t="s">
        <v>3953</v>
      </c>
      <c r="R1282" t="s">
        <v>6858</v>
      </c>
      <c r="S1282" t="s">
        <v>7077</v>
      </c>
      <c r="T1282" t="s">
        <v>7078</v>
      </c>
      <c r="U1282" t="s">
        <v>7079</v>
      </c>
      <c r="W1282" t="s">
        <v>8752</v>
      </c>
      <c r="X1282" t="s">
        <v>8610</v>
      </c>
      <c r="Y1282" t="s">
        <v>8611</v>
      </c>
      <c r="AA1282" t="s">
        <v>3267</v>
      </c>
    </row>
    <row r="1283" spans="1:27" x14ac:dyDescent="0.3">
      <c r="A1283" t="s">
        <v>1616</v>
      </c>
      <c r="H1283">
        <v>2</v>
      </c>
      <c r="M1283">
        <v>2</v>
      </c>
      <c r="P1283" t="s">
        <v>3949</v>
      </c>
      <c r="Q1283" t="s">
        <v>3953</v>
      </c>
      <c r="R1283" t="s">
        <v>6858</v>
      </c>
      <c r="S1283" t="s">
        <v>6887</v>
      </c>
      <c r="T1283" t="s">
        <v>7080</v>
      </c>
      <c r="U1283" t="s">
        <v>7081</v>
      </c>
      <c r="V1283" t="s">
        <v>9466</v>
      </c>
      <c r="W1283" t="s">
        <v>9208</v>
      </c>
      <c r="X1283" t="s">
        <v>8610</v>
      </c>
      <c r="Y1283" t="s">
        <v>8611</v>
      </c>
      <c r="AA1283" t="s">
        <v>3268</v>
      </c>
    </row>
    <row r="1284" spans="1:27" x14ac:dyDescent="0.3">
      <c r="A1284" t="s">
        <v>956</v>
      </c>
      <c r="C1284">
        <v>182</v>
      </c>
      <c r="D1284">
        <v>586</v>
      </c>
      <c r="G1284" s="3">
        <v>768</v>
      </c>
      <c r="K1284">
        <v>5</v>
      </c>
      <c r="M1284">
        <v>5</v>
      </c>
      <c r="P1284" t="s">
        <v>3949</v>
      </c>
      <c r="Q1284" t="s">
        <v>3953</v>
      </c>
      <c r="R1284" t="s">
        <v>6858</v>
      </c>
      <c r="S1284" t="s">
        <v>7082</v>
      </c>
      <c r="T1284" t="s">
        <v>7083</v>
      </c>
      <c r="U1284" t="s">
        <v>7084</v>
      </c>
      <c r="W1284" t="s">
        <v>8842</v>
      </c>
      <c r="X1284" t="s">
        <v>8610</v>
      </c>
      <c r="Y1284" t="s">
        <v>8611</v>
      </c>
      <c r="AA1284" t="s">
        <v>3269</v>
      </c>
    </row>
    <row r="1285" spans="1:27" x14ac:dyDescent="0.3">
      <c r="A1285" t="s">
        <v>919</v>
      </c>
      <c r="E1285">
        <v>1252</v>
      </c>
      <c r="F1285">
        <v>380</v>
      </c>
      <c r="G1285" s="3">
        <v>1632</v>
      </c>
      <c r="L1285">
        <v>275</v>
      </c>
      <c r="M1285">
        <v>275</v>
      </c>
      <c r="P1285" t="s">
        <v>3949</v>
      </c>
      <c r="Q1285" t="s">
        <v>3953</v>
      </c>
      <c r="R1285" t="s">
        <v>6858</v>
      </c>
      <c r="S1285" t="s">
        <v>6859</v>
      </c>
      <c r="T1285" t="s">
        <v>7085</v>
      </c>
      <c r="U1285" t="s">
        <v>7086</v>
      </c>
      <c r="AA1285" t="s">
        <v>3270</v>
      </c>
    </row>
    <row r="1286" spans="1:27" x14ac:dyDescent="0.3">
      <c r="A1286" t="s">
        <v>403</v>
      </c>
      <c r="F1286">
        <v>187</v>
      </c>
      <c r="G1286" s="3">
        <v>187</v>
      </c>
      <c r="L1286">
        <v>181</v>
      </c>
      <c r="M1286">
        <v>181</v>
      </c>
      <c r="P1286" t="s">
        <v>3949</v>
      </c>
      <c r="Q1286" t="s">
        <v>3953</v>
      </c>
      <c r="R1286" t="s">
        <v>6858</v>
      </c>
      <c r="S1286" t="s">
        <v>6862</v>
      </c>
      <c r="T1286" t="s">
        <v>7087</v>
      </c>
      <c r="U1286" t="s">
        <v>7088</v>
      </c>
      <c r="W1286" t="s">
        <v>9203</v>
      </c>
      <c r="X1286" t="s">
        <v>8610</v>
      </c>
      <c r="Y1286" t="s">
        <v>8611</v>
      </c>
      <c r="AA1286" t="s">
        <v>3271</v>
      </c>
    </row>
    <row r="1287" spans="1:27" x14ac:dyDescent="0.3">
      <c r="A1287" t="s">
        <v>1285</v>
      </c>
      <c r="D1287">
        <v>13</v>
      </c>
      <c r="E1287">
        <v>23</v>
      </c>
      <c r="F1287">
        <v>29</v>
      </c>
      <c r="G1287" s="3">
        <v>65</v>
      </c>
      <c r="I1287">
        <v>17</v>
      </c>
      <c r="M1287">
        <v>17</v>
      </c>
      <c r="P1287" t="s">
        <v>3949</v>
      </c>
      <c r="Q1287" t="s">
        <v>3953</v>
      </c>
      <c r="R1287" t="s">
        <v>6858</v>
      </c>
      <c r="S1287" t="s">
        <v>6862</v>
      </c>
      <c r="T1287" t="s">
        <v>7089</v>
      </c>
      <c r="U1287" t="s">
        <v>7090</v>
      </c>
      <c r="AA1287" t="s">
        <v>3272</v>
      </c>
    </row>
    <row r="1288" spans="1:27" x14ac:dyDescent="0.3">
      <c r="A1288" t="s">
        <v>1025</v>
      </c>
      <c r="F1288">
        <v>5</v>
      </c>
      <c r="G1288" s="3">
        <v>5</v>
      </c>
      <c r="P1288" t="s">
        <v>3949</v>
      </c>
      <c r="Q1288" t="s">
        <v>3953</v>
      </c>
      <c r="R1288" t="s">
        <v>6858</v>
      </c>
      <c r="S1288" t="s">
        <v>6948</v>
      </c>
      <c r="T1288" t="s">
        <v>7091</v>
      </c>
      <c r="U1288" t="s">
        <v>7092</v>
      </c>
      <c r="W1288" t="s">
        <v>8752</v>
      </c>
      <c r="X1288" t="s">
        <v>8610</v>
      </c>
      <c r="Y1288" t="s">
        <v>8611</v>
      </c>
      <c r="AA1288" t="s">
        <v>3273</v>
      </c>
    </row>
    <row r="1289" spans="1:27" x14ac:dyDescent="0.3">
      <c r="A1289" t="s">
        <v>1357</v>
      </c>
      <c r="L1289">
        <v>21</v>
      </c>
      <c r="M1289">
        <v>21</v>
      </c>
      <c r="P1289" t="s">
        <v>3949</v>
      </c>
      <c r="Q1289" t="s">
        <v>3953</v>
      </c>
      <c r="R1289" t="s">
        <v>6858</v>
      </c>
      <c r="S1289" t="s">
        <v>7093</v>
      </c>
      <c r="T1289" t="s">
        <v>7094</v>
      </c>
      <c r="U1289" t="s">
        <v>7095</v>
      </c>
      <c r="W1289" t="s">
        <v>8842</v>
      </c>
      <c r="X1289" t="s">
        <v>8610</v>
      </c>
      <c r="Y1289" t="s">
        <v>8611</v>
      </c>
      <c r="AA1289" t="s">
        <v>3274</v>
      </c>
    </row>
    <row r="1290" spans="1:27" x14ac:dyDescent="0.3">
      <c r="A1290" t="s">
        <v>648</v>
      </c>
      <c r="F1290">
        <v>45</v>
      </c>
      <c r="G1290" s="3">
        <v>45</v>
      </c>
      <c r="H1290">
        <v>15</v>
      </c>
      <c r="M1290">
        <v>15</v>
      </c>
      <c r="P1290" t="s">
        <v>3949</v>
      </c>
      <c r="Q1290" t="s">
        <v>3953</v>
      </c>
      <c r="R1290" t="s">
        <v>6858</v>
      </c>
      <c r="S1290" t="s">
        <v>6887</v>
      </c>
      <c r="T1290" t="s">
        <v>7096</v>
      </c>
      <c r="U1290" t="s">
        <v>7097</v>
      </c>
      <c r="AA1290" t="s">
        <v>3275</v>
      </c>
    </row>
    <row r="1291" spans="1:27" x14ac:dyDescent="0.3">
      <c r="A1291" t="s">
        <v>441</v>
      </c>
      <c r="D1291">
        <v>261</v>
      </c>
      <c r="E1291">
        <v>47</v>
      </c>
      <c r="G1291" s="3">
        <v>308</v>
      </c>
      <c r="P1291" t="s">
        <v>3949</v>
      </c>
      <c r="Q1291" t="s">
        <v>3953</v>
      </c>
      <c r="R1291" t="s">
        <v>6858</v>
      </c>
      <c r="S1291" t="s">
        <v>7098</v>
      </c>
      <c r="T1291" t="s">
        <v>7099</v>
      </c>
      <c r="U1291" t="s">
        <v>7100</v>
      </c>
      <c r="W1291" t="s">
        <v>8842</v>
      </c>
      <c r="X1291" t="s">
        <v>8610</v>
      </c>
      <c r="Y1291" t="s">
        <v>8611</v>
      </c>
      <c r="AA1291" t="s">
        <v>3276</v>
      </c>
    </row>
    <row r="1292" spans="1:27" x14ac:dyDescent="0.3">
      <c r="A1292" t="s">
        <v>571</v>
      </c>
      <c r="D1292">
        <v>35</v>
      </c>
      <c r="G1292" s="3">
        <v>35</v>
      </c>
      <c r="L1292">
        <v>40</v>
      </c>
      <c r="M1292">
        <v>40</v>
      </c>
      <c r="P1292" t="s">
        <v>3949</v>
      </c>
      <c r="Q1292" t="s">
        <v>3953</v>
      </c>
      <c r="R1292" t="s">
        <v>6858</v>
      </c>
      <c r="S1292" t="s">
        <v>6963</v>
      </c>
      <c r="T1292" t="s">
        <v>7101</v>
      </c>
      <c r="U1292" t="s">
        <v>7102</v>
      </c>
      <c r="AA1292" t="s">
        <v>3277</v>
      </c>
    </row>
    <row r="1293" spans="1:27" x14ac:dyDescent="0.3">
      <c r="A1293" t="s">
        <v>536</v>
      </c>
      <c r="E1293">
        <v>1073</v>
      </c>
      <c r="F1293">
        <v>352</v>
      </c>
      <c r="G1293" s="3">
        <v>1425</v>
      </c>
      <c r="H1293">
        <v>16</v>
      </c>
      <c r="K1293">
        <v>94</v>
      </c>
      <c r="M1293">
        <v>110</v>
      </c>
      <c r="P1293" t="s">
        <v>3949</v>
      </c>
      <c r="Q1293" t="s">
        <v>3953</v>
      </c>
      <c r="R1293" t="s">
        <v>6858</v>
      </c>
      <c r="S1293" t="s">
        <v>6859</v>
      </c>
      <c r="T1293" t="s">
        <v>7103</v>
      </c>
      <c r="U1293" t="s">
        <v>7104</v>
      </c>
      <c r="W1293" t="s">
        <v>9205</v>
      </c>
      <c r="X1293" t="s">
        <v>8610</v>
      </c>
      <c r="Y1293" t="s">
        <v>8611</v>
      </c>
      <c r="AA1293" t="s">
        <v>3278</v>
      </c>
    </row>
    <row r="1294" spans="1:27" x14ac:dyDescent="0.3">
      <c r="A1294" t="s">
        <v>1085</v>
      </c>
      <c r="B1294">
        <v>104</v>
      </c>
      <c r="C1294">
        <v>68</v>
      </c>
      <c r="D1294">
        <v>25</v>
      </c>
      <c r="E1294">
        <v>102</v>
      </c>
      <c r="F1294">
        <v>301</v>
      </c>
      <c r="G1294" s="3">
        <v>600</v>
      </c>
      <c r="J1294">
        <v>26</v>
      </c>
      <c r="L1294">
        <v>158</v>
      </c>
      <c r="M1294">
        <v>184</v>
      </c>
      <c r="P1294" t="s">
        <v>3949</v>
      </c>
      <c r="Q1294" t="s">
        <v>3953</v>
      </c>
      <c r="R1294" t="s">
        <v>6858</v>
      </c>
      <c r="S1294" t="s">
        <v>6881</v>
      </c>
      <c r="T1294" t="s">
        <v>7105</v>
      </c>
      <c r="U1294" t="s">
        <v>7106</v>
      </c>
      <c r="W1294" t="s">
        <v>9210</v>
      </c>
      <c r="X1294" t="s">
        <v>8610</v>
      </c>
      <c r="Y1294" t="s">
        <v>8611</v>
      </c>
      <c r="AA1294" t="s">
        <v>3279</v>
      </c>
    </row>
    <row r="1295" spans="1:27" x14ac:dyDescent="0.3">
      <c r="A1295" t="s">
        <v>1326</v>
      </c>
      <c r="L1295">
        <v>196</v>
      </c>
      <c r="M1295">
        <v>196</v>
      </c>
      <c r="P1295" t="s">
        <v>3949</v>
      </c>
      <c r="Q1295" t="s">
        <v>3953</v>
      </c>
      <c r="R1295" t="s">
        <v>6858</v>
      </c>
      <c r="S1295" t="s">
        <v>6876</v>
      </c>
      <c r="T1295" t="s">
        <v>7107</v>
      </c>
      <c r="U1295" t="s">
        <v>7108</v>
      </c>
      <c r="W1295" t="s">
        <v>8621</v>
      </c>
      <c r="X1295" t="s">
        <v>8610</v>
      </c>
      <c r="Y1295" t="s">
        <v>8611</v>
      </c>
      <c r="AA1295" t="s">
        <v>3280</v>
      </c>
    </row>
    <row r="1296" spans="1:27" x14ac:dyDescent="0.3">
      <c r="A1296" t="s">
        <v>607</v>
      </c>
      <c r="L1296">
        <v>409</v>
      </c>
      <c r="M1296">
        <v>409</v>
      </c>
      <c r="P1296" t="s">
        <v>3949</v>
      </c>
      <c r="Q1296" t="s">
        <v>3953</v>
      </c>
      <c r="R1296" t="s">
        <v>6858</v>
      </c>
      <c r="S1296" t="s">
        <v>6876</v>
      </c>
      <c r="T1296" t="s">
        <v>7109</v>
      </c>
      <c r="U1296" t="s">
        <v>7110</v>
      </c>
      <c r="W1296" t="s">
        <v>9214</v>
      </c>
      <c r="X1296" t="s">
        <v>8610</v>
      </c>
      <c r="Y1296" t="s">
        <v>8611</v>
      </c>
      <c r="AA1296" t="s">
        <v>3281</v>
      </c>
    </row>
    <row r="1297" spans="1:27" x14ac:dyDescent="0.3">
      <c r="A1297" t="s">
        <v>1091</v>
      </c>
      <c r="D1297">
        <v>234</v>
      </c>
      <c r="G1297" s="3">
        <v>234</v>
      </c>
      <c r="P1297" t="s">
        <v>3949</v>
      </c>
      <c r="Q1297" t="s">
        <v>3953</v>
      </c>
      <c r="R1297" t="s">
        <v>6858</v>
      </c>
      <c r="S1297" t="s">
        <v>7082</v>
      </c>
      <c r="T1297" t="s">
        <v>7111</v>
      </c>
      <c r="U1297" t="s">
        <v>7112</v>
      </c>
      <c r="W1297" t="s">
        <v>8621</v>
      </c>
      <c r="X1297" t="s">
        <v>8610</v>
      </c>
      <c r="Y1297" t="s">
        <v>8611</v>
      </c>
      <c r="AA1297" t="s">
        <v>3282</v>
      </c>
    </row>
    <row r="1298" spans="1:27" x14ac:dyDescent="0.3">
      <c r="A1298" t="s">
        <v>1358</v>
      </c>
      <c r="L1298">
        <v>22</v>
      </c>
      <c r="M1298">
        <v>22</v>
      </c>
      <c r="P1298" t="s">
        <v>3949</v>
      </c>
      <c r="Q1298" t="s">
        <v>3953</v>
      </c>
      <c r="R1298" t="s">
        <v>6858</v>
      </c>
      <c r="S1298" t="s">
        <v>6898</v>
      </c>
      <c r="T1298" t="s">
        <v>7113</v>
      </c>
      <c r="U1298" t="s">
        <v>7114</v>
      </c>
      <c r="AA1298" t="s">
        <v>3283</v>
      </c>
    </row>
    <row r="1299" spans="1:27" x14ac:dyDescent="0.3">
      <c r="A1299" t="s">
        <v>1144</v>
      </c>
      <c r="F1299">
        <v>37</v>
      </c>
      <c r="G1299" s="3">
        <v>37</v>
      </c>
      <c r="P1299" t="s">
        <v>3949</v>
      </c>
      <c r="Q1299" t="s">
        <v>3953</v>
      </c>
      <c r="R1299" t="s">
        <v>6858</v>
      </c>
      <c r="S1299" t="s">
        <v>6876</v>
      </c>
      <c r="T1299" t="s">
        <v>7115</v>
      </c>
      <c r="U1299" t="s">
        <v>7116</v>
      </c>
      <c r="AA1299" t="s">
        <v>3284</v>
      </c>
    </row>
    <row r="1300" spans="1:27" x14ac:dyDescent="0.3">
      <c r="A1300" t="s">
        <v>1611</v>
      </c>
      <c r="B1300">
        <v>107</v>
      </c>
      <c r="C1300">
        <v>182</v>
      </c>
      <c r="G1300" s="3">
        <v>289</v>
      </c>
      <c r="P1300" t="s">
        <v>3949</v>
      </c>
      <c r="Q1300" t="s">
        <v>3953</v>
      </c>
      <c r="R1300" t="s">
        <v>6858</v>
      </c>
      <c r="S1300" t="s">
        <v>7117</v>
      </c>
      <c r="T1300" t="s">
        <v>7118</v>
      </c>
      <c r="U1300" t="s">
        <v>7119</v>
      </c>
      <c r="W1300" t="s">
        <v>9214</v>
      </c>
      <c r="X1300" t="s">
        <v>8610</v>
      </c>
      <c r="Y1300" t="s">
        <v>8611</v>
      </c>
      <c r="AA1300" t="s">
        <v>3285</v>
      </c>
    </row>
    <row r="1301" spans="1:27" x14ac:dyDescent="0.3">
      <c r="A1301" t="s">
        <v>1813</v>
      </c>
      <c r="E1301">
        <v>11</v>
      </c>
      <c r="G1301" s="3">
        <v>11</v>
      </c>
      <c r="P1301" t="s">
        <v>3949</v>
      </c>
      <c r="Q1301" t="s">
        <v>4138</v>
      </c>
      <c r="R1301" t="s">
        <v>7120</v>
      </c>
      <c r="S1301" t="s">
        <v>7121</v>
      </c>
      <c r="T1301" t="s">
        <v>7121</v>
      </c>
      <c r="U1301" t="s">
        <v>7121</v>
      </c>
      <c r="AA1301" t="s">
        <v>3286</v>
      </c>
    </row>
    <row r="1302" spans="1:27" x14ac:dyDescent="0.3">
      <c r="A1302" t="s">
        <v>1964</v>
      </c>
      <c r="C1302">
        <v>4</v>
      </c>
      <c r="G1302" s="3">
        <v>4</v>
      </c>
      <c r="P1302" t="s">
        <v>4082</v>
      </c>
      <c r="Q1302" t="s">
        <v>7122</v>
      </c>
      <c r="R1302" t="s">
        <v>7123</v>
      </c>
      <c r="S1302" t="s">
        <v>7124</v>
      </c>
      <c r="T1302" t="s">
        <v>7125</v>
      </c>
      <c r="U1302" t="s">
        <v>7126</v>
      </c>
      <c r="AA1302" t="s">
        <v>3287</v>
      </c>
    </row>
    <row r="1303" spans="1:27" x14ac:dyDescent="0.3">
      <c r="A1303" t="s">
        <v>41</v>
      </c>
      <c r="B1303">
        <v>7407</v>
      </c>
      <c r="C1303">
        <v>22642</v>
      </c>
      <c r="D1303">
        <v>72231</v>
      </c>
      <c r="E1303">
        <v>7813</v>
      </c>
      <c r="G1303" s="3">
        <v>110093</v>
      </c>
      <c r="H1303">
        <v>14509</v>
      </c>
      <c r="I1303">
        <v>36403</v>
      </c>
      <c r="J1303">
        <v>28417</v>
      </c>
      <c r="K1303">
        <v>6957</v>
      </c>
      <c r="L1303">
        <v>8</v>
      </c>
      <c r="M1303">
        <v>86294</v>
      </c>
      <c r="P1303" t="s">
        <v>3949</v>
      </c>
      <c r="Q1303" t="s">
        <v>5269</v>
      </c>
      <c r="R1303" t="s">
        <v>7127</v>
      </c>
      <c r="S1303" t="s">
        <v>7128</v>
      </c>
      <c r="T1303" t="s">
        <v>7129</v>
      </c>
      <c r="U1303" t="s">
        <v>7130</v>
      </c>
      <c r="W1303" t="s">
        <v>8994</v>
      </c>
      <c r="X1303" t="s">
        <v>8610</v>
      </c>
      <c r="Y1303" t="s">
        <v>8611</v>
      </c>
      <c r="AA1303" t="s">
        <v>3288</v>
      </c>
    </row>
    <row r="1304" spans="1:27" x14ac:dyDescent="0.3">
      <c r="A1304" t="s">
        <v>281</v>
      </c>
      <c r="J1304">
        <v>700</v>
      </c>
      <c r="M1304">
        <v>700</v>
      </c>
      <c r="P1304" t="s">
        <v>3949</v>
      </c>
      <c r="Q1304" t="s">
        <v>3958</v>
      </c>
      <c r="R1304" t="s">
        <v>7131</v>
      </c>
      <c r="S1304" t="s">
        <v>7132</v>
      </c>
      <c r="T1304" t="s">
        <v>7133</v>
      </c>
      <c r="U1304" t="s">
        <v>7134</v>
      </c>
      <c r="V1304" t="s">
        <v>9466</v>
      </c>
      <c r="W1304" t="s">
        <v>9239</v>
      </c>
      <c r="X1304" t="s">
        <v>9240</v>
      </c>
      <c r="Y1304" t="s">
        <v>8611</v>
      </c>
      <c r="AA1304" t="s">
        <v>3289</v>
      </c>
    </row>
    <row r="1305" spans="1:27" x14ac:dyDescent="0.3">
      <c r="A1305" t="s">
        <v>247</v>
      </c>
      <c r="B1305">
        <v>5</v>
      </c>
      <c r="G1305" s="3">
        <v>5</v>
      </c>
      <c r="I1305">
        <v>6</v>
      </c>
      <c r="M1305">
        <v>6</v>
      </c>
      <c r="P1305" t="s">
        <v>3949</v>
      </c>
      <c r="Q1305" t="s">
        <v>3958</v>
      </c>
      <c r="R1305" t="s">
        <v>7131</v>
      </c>
      <c r="S1305" t="s">
        <v>7135</v>
      </c>
      <c r="T1305" t="s">
        <v>7136</v>
      </c>
      <c r="U1305" t="s">
        <v>7137</v>
      </c>
      <c r="W1305" t="s">
        <v>9244</v>
      </c>
      <c r="X1305" t="s">
        <v>9245</v>
      </c>
      <c r="Y1305" t="s">
        <v>8611</v>
      </c>
      <c r="AA1305" t="s">
        <v>3290</v>
      </c>
    </row>
    <row r="1306" spans="1:27" x14ac:dyDescent="0.3">
      <c r="A1306" t="s">
        <v>188</v>
      </c>
      <c r="C1306">
        <v>5</v>
      </c>
      <c r="G1306" s="3">
        <v>5</v>
      </c>
      <c r="P1306" t="s">
        <v>3949</v>
      </c>
      <c r="Q1306" t="s">
        <v>3958</v>
      </c>
      <c r="R1306" t="s">
        <v>7131</v>
      </c>
      <c r="S1306" t="s">
        <v>7132</v>
      </c>
      <c r="T1306" t="s">
        <v>7138</v>
      </c>
      <c r="U1306" t="s">
        <v>7139</v>
      </c>
      <c r="W1306" t="s">
        <v>8809</v>
      </c>
      <c r="X1306" t="s">
        <v>9246</v>
      </c>
      <c r="Y1306" t="s">
        <v>8611</v>
      </c>
      <c r="AA1306" t="s">
        <v>3291</v>
      </c>
    </row>
    <row r="1307" spans="1:27" x14ac:dyDescent="0.3">
      <c r="A1307" t="s">
        <v>273</v>
      </c>
      <c r="B1307">
        <v>6</v>
      </c>
      <c r="G1307" s="3">
        <v>6</v>
      </c>
      <c r="P1307" t="s">
        <v>3949</v>
      </c>
      <c r="Q1307" t="s">
        <v>3958</v>
      </c>
      <c r="R1307" t="s">
        <v>7131</v>
      </c>
      <c r="S1307" t="s">
        <v>7132</v>
      </c>
      <c r="T1307" t="s">
        <v>7140</v>
      </c>
      <c r="U1307" t="s">
        <v>7141</v>
      </c>
      <c r="W1307" t="s">
        <v>8743</v>
      </c>
      <c r="X1307" t="s">
        <v>9241</v>
      </c>
      <c r="Y1307" t="s">
        <v>8611</v>
      </c>
      <c r="AA1307" t="s">
        <v>3292</v>
      </c>
    </row>
    <row r="1308" spans="1:27" x14ac:dyDescent="0.3">
      <c r="A1308" t="s">
        <v>260</v>
      </c>
      <c r="J1308">
        <v>15</v>
      </c>
      <c r="M1308">
        <v>15</v>
      </c>
      <c r="P1308" t="s">
        <v>3949</v>
      </c>
      <c r="Q1308" t="s">
        <v>3958</v>
      </c>
      <c r="R1308" t="s">
        <v>7131</v>
      </c>
      <c r="S1308" t="s">
        <v>7135</v>
      </c>
      <c r="T1308" t="s">
        <v>7142</v>
      </c>
      <c r="U1308" t="s">
        <v>7143</v>
      </c>
      <c r="V1308" t="s">
        <v>9466</v>
      </c>
      <c r="W1308" t="s">
        <v>9244</v>
      </c>
      <c r="X1308" t="s">
        <v>9247</v>
      </c>
      <c r="Y1308" t="s">
        <v>8611</v>
      </c>
      <c r="AA1308" t="s">
        <v>3293</v>
      </c>
    </row>
    <row r="1309" spans="1:27" x14ac:dyDescent="0.3">
      <c r="A1309" t="s">
        <v>159</v>
      </c>
      <c r="C1309">
        <v>11</v>
      </c>
      <c r="D1309">
        <v>11</v>
      </c>
      <c r="G1309" s="3">
        <v>22</v>
      </c>
      <c r="P1309" t="s">
        <v>3949</v>
      </c>
      <c r="Q1309" t="s">
        <v>3958</v>
      </c>
      <c r="R1309" t="s">
        <v>7131</v>
      </c>
      <c r="S1309" t="s">
        <v>7135</v>
      </c>
      <c r="T1309" t="s">
        <v>7144</v>
      </c>
      <c r="U1309" t="s">
        <v>7145</v>
      </c>
      <c r="V1309" t="s">
        <v>9466</v>
      </c>
      <c r="W1309" t="s">
        <v>8804</v>
      </c>
      <c r="X1309" t="s">
        <v>9248</v>
      </c>
      <c r="Y1309" t="s">
        <v>8611</v>
      </c>
      <c r="AA1309" t="s">
        <v>3294</v>
      </c>
    </row>
    <row r="1310" spans="1:27" x14ac:dyDescent="0.3">
      <c r="A1310" t="s">
        <v>239</v>
      </c>
      <c r="I1310">
        <v>11</v>
      </c>
      <c r="M1310">
        <v>11</v>
      </c>
      <c r="P1310" t="s">
        <v>3949</v>
      </c>
      <c r="Q1310" t="s">
        <v>3958</v>
      </c>
      <c r="R1310" t="s">
        <v>7131</v>
      </c>
      <c r="S1310" t="s">
        <v>7135</v>
      </c>
      <c r="T1310" t="s">
        <v>7146</v>
      </c>
      <c r="U1310" t="s">
        <v>7147</v>
      </c>
      <c r="W1310" t="s">
        <v>9244</v>
      </c>
      <c r="X1310" t="s">
        <v>9249</v>
      </c>
      <c r="Y1310" t="s">
        <v>8611</v>
      </c>
      <c r="AA1310" t="s">
        <v>3295</v>
      </c>
    </row>
    <row r="1311" spans="1:27" x14ac:dyDescent="0.3">
      <c r="A1311" t="s">
        <v>170</v>
      </c>
      <c r="C1311">
        <v>40</v>
      </c>
      <c r="G1311" s="3">
        <v>40</v>
      </c>
      <c r="P1311" t="s">
        <v>3949</v>
      </c>
      <c r="Q1311" t="s">
        <v>3958</v>
      </c>
      <c r="R1311" t="s">
        <v>7131</v>
      </c>
      <c r="S1311" t="s">
        <v>7135</v>
      </c>
      <c r="T1311" t="s">
        <v>7148</v>
      </c>
      <c r="U1311" t="s">
        <v>7149</v>
      </c>
      <c r="AA1311" t="s">
        <v>3296</v>
      </c>
    </row>
    <row r="1312" spans="1:27" x14ac:dyDescent="0.3">
      <c r="A1312" t="s">
        <v>185</v>
      </c>
      <c r="B1312">
        <v>101</v>
      </c>
      <c r="C1312">
        <v>123</v>
      </c>
      <c r="D1312">
        <v>108</v>
      </c>
      <c r="G1312" s="3">
        <v>332</v>
      </c>
      <c r="H1312">
        <v>47</v>
      </c>
      <c r="I1312">
        <v>108</v>
      </c>
      <c r="M1312">
        <v>155</v>
      </c>
      <c r="P1312" t="s">
        <v>3949</v>
      </c>
      <c r="Q1312" t="s">
        <v>3958</v>
      </c>
      <c r="R1312" t="s">
        <v>7131</v>
      </c>
      <c r="S1312" t="s">
        <v>7135</v>
      </c>
      <c r="T1312" t="s">
        <v>7150</v>
      </c>
      <c r="U1312" t="s">
        <v>7151</v>
      </c>
      <c r="W1312" t="s">
        <v>9242</v>
      </c>
      <c r="X1312" t="s">
        <v>9243</v>
      </c>
      <c r="Y1312" t="s">
        <v>8611</v>
      </c>
      <c r="AA1312" t="s">
        <v>3297</v>
      </c>
    </row>
    <row r="1313" spans="1:27" x14ac:dyDescent="0.3">
      <c r="A1313" t="s">
        <v>341</v>
      </c>
      <c r="C1313">
        <v>96</v>
      </c>
      <c r="G1313" s="3">
        <v>96</v>
      </c>
      <c r="P1313" t="s">
        <v>3949</v>
      </c>
      <c r="Q1313" t="s">
        <v>4318</v>
      </c>
      <c r="R1313" t="s">
        <v>7152</v>
      </c>
      <c r="S1313" t="s">
        <v>7153</v>
      </c>
      <c r="T1313" t="s">
        <v>7154</v>
      </c>
      <c r="U1313" t="s">
        <v>7155</v>
      </c>
      <c r="W1313" t="s">
        <v>8757</v>
      </c>
      <c r="X1313" t="s">
        <v>8610</v>
      </c>
      <c r="Y1313" t="s">
        <v>8611</v>
      </c>
      <c r="AA1313" t="s">
        <v>3298</v>
      </c>
    </row>
    <row r="1314" spans="1:27" x14ac:dyDescent="0.3">
      <c r="A1314" t="s">
        <v>309</v>
      </c>
      <c r="D1314">
        <v>13</v>
      </c>
      <c r="G1314" s="3">
        <v>13</v>
      </c>
      <c r="P1314" t="s">
        <v>3949</v>
      </c>
      <c r="Q1314" t="s">
        <v>4318</v>
      </c>
      <c r="R1314" t="s">
        <v>7152</v>
      </c>
      <c r="S1314" t="s">
        <v>7153</v>
      </c>
      <c r="T1314" t="s">
        <v>7156</v>
      </c>
      <c r="U1314" t="s">
        <v>7157</v>
      </c>
      <c r="W1314" t="s">
        <v>8616</v>
      </c>
      <c r="X1314" t="s">
        <v>8610</v>
      </c>
      <c r="Y1314" t="s">
        <v>8611</v>
      </c>
      <c r="AA1314" t="s">
        <v>3299</v>
      </c>
    </row>
    <row r="1315" spans="1:27" x14ac:dyDescent="0.3">
      <c r="A1315" t="s">
        <v>175</v>
      </c>
      <c r="C1315">
        <v>8</v>
      </c>
      <c r="G1315" s="3">
        <v>8</v>
      </c>
      <c r="P1315" t="s">
        <v>3949</v>
      </c>
      <c r="Q1315" t="s">
        <v>3958</v>
      </c>
      <c r="R1315" t="s">
        <v>7158</v>
      </c>
      <c r="S1315" t="s">
        <v>7159</v>
      </c>
      <c r="T1315" t="s">
        <v>7160</v>
      </c>
      <c r="U1315" t="s">
        <v>7161</v>
      </c>
      <c r="W1315" t="s">
        <v>8616</v>
      </c>
      <c r="X1315" t="s">
        <v>8657</v>
      </c>
      <c r="Y1315" t="s">
        <v>8611</v>
      </c>
      <c r="AA1315" t="s">
        <v>3300</v>
      </c>
    </row>
    <row r="1316" spans="1:27" x14ac:dyDescent="0.3">
      <c r="A1316" t="s">
        <v>244</v>
      </c>
      <c r="F1316">
        <v>13</v>
      </c>
      <c r="G1316" s="3">
        <v>13</v>
      </c>
      <c r="J1316">
        <v>731</v>
      </c>
      <c r="K1316">
        <v>264</v>
      </c>
      <c r="L1316">
        <v>259</v>
      </c>
      <c r="M1316">
        <v>1254</v>
      </c>
      <c r="P1316" t="s">
        <v>3949</v>
      </c>
      <c r="Q1316" t="s">
        <v>3958</v>
      </c>
      <c r="R1316" t="s">
        <v>7158</v>
      </c>
      <c r="S1316" t="s">
        <v>7162</v>
      </c>
      <c r="T1316" t="s">
        <v>7163</v>
      </c>
      <c r="U1316" t="s">
        <v>7164</v>
      </c>
      <c r="W1316" t="s">
        <v>8616</v>
      </c>
      <c r="X1316" t="s">
        <v>8660</v>
      </c>
      <c r="Y1316" t="s">
        <v>8611</v>
      </c>
      <c r="AA1316" t="s">
        <v>3301</v>
      </c>
    </row>
    <row r="1317" spans="1:27" x14ac:dyDescent="0.3">
      <c r="A1317" t="s">
        <v>233</v>
      </c>
      <c r="K1317">
        <v>87</v>
      </c>
      <c r="L1317">
        <v>11491</v>
      </c>
      <c r="M1317">
        <v>11578</v>
      </c>
      <c r="P1317" t="s">
        <v>3949</v>
      </c>
      <c r="Q1317" t="s">
        <v>3958</v>
      </c>
      <c r="R1317" t="s">
        <v>7158</v>
      </c>
      <c r="S1317" t="s">
        <v>7165</v>
      </c>
      <c r="T1317" t="s">
        <v>7166</v>
      </c>
      <c r="U1317" t="s">
        <v>7167</v>
      </c>
      <c r="W1317" t="s">
        <v>8658</v>
      </c>
      <c r="X1317" t="s">
        <v>8659</v>
      </c>
      <c r="Y1317" t="s">
        <v>8611</v>
      </c>
      <c r="AA1317" t="s">
        <v>3302</v>
      </c>
    </row>
    <row r="1318" spans="1:27" x14ac:dyDescent="0.3">
      <c r="A1318" t="s">
        <v>230</v>
      </c>
      <c r="I1318">
        <v>308</v>
      </c>
      <c r="M1318">
        <v>308</v>
      </c>
      <c r="P1318" t="s">
        <v>3949</v>
      </c>
      <c r="Q1318" t="s">
        <v>3958</v>
      </c>
      <c r="R1318" t="s">
        <v>7158</v>
      </c>
      <c r="S1318" t="s">
        <v>7168</v>
      </c>
      <c r="T1318" t="s">
        <v>7169</v>
      </c>
      <c r="U1318" t="s">
        <v>7170</v>
      </c>
      <c r="V1318" t="s">
        <v>9466</v>
      </c>
      <c r="W1318" t="s">
        <v>8661</v>
      </c>
      <c r="X1318" t="s">
        <v>8662</v>
      </c>
      <c r="Y1318" t="s">
        <v>8611</v>
      </c>
      <c r="AA1318" t="s">
        <v>3303</v>
      </c>
    </row>
    <row r="1319" spans="1:27" x14ac:dyDescent="0.3">
      <c r="A1319" t="s">
        <v>268</v>
      </c>
      <c r="B1319">
        <v>5</v>
      </c>
      <c r="G1319" s="3">
        <v>5</v>
      </c>
      <c r="P1319" t="s">
        <v>3949</v>
      </c>
      <c r="Q1319" t="s">
        <v>3958</v>
      </c>
      <c r="R1319" t="s">
        <v>7158</v>
      </c>
      <c r="S1319" t="s">
        <v>7171</v>
      </c>
      <c r="T1319" t="s">
        <v>7172</v>
      </c>
      <c r="U1319" t="s">
        <v>7173</v>
      </c>
      <c r="W1319" t="s">
        <v>8663</v>
      </c>
      <c r="X1319" t="s">
        <v>8664</v>
      </c>
      <c r="Y1319" t="s">
        <v>8611</v>
      </c>
      <c r="AA1319" t="s">
        <v>3304</v>
      </c>
    </row>
    <row r="1320" spans="1:27" x14ac:dyDescent="0.3">
      <c r="A1320" t="s">
        <v>198</v>
      </c>
      <c r="B1320">
        <v>4</v>
      </c>
      <c r="G1320" s="3">
        <v>4</v>
      </c>
      <c r="P1320" t="s">
        <v>3949</v>
      </c>
      <c r="Q1320" t="s">
        <v>3958</v>
      </c>
      <c r="R1320" t="s">
        <v>7158</v>
      </c>
      <c r="S1320" t="s">
        <v>7174</v>
      </c>
      <c r="T1320" t="s">
        <v>7175</v>
      </c>
      <c r="U1320" t="s">
        <v>7176</v>
      </c>
      <c r="AA1320" t="s">
        <v>3305</v>
      </c>
    </row>
    <row r="1321" spans="1:27" x14ac:dyDescent="0.3">
      <c r="A1321" t="s">
        <v>276</v>
      </c>
      <c r="C1321">
        <v>23</v>
      </c>
      <c r="G1321" s="3">
        <v>23</v>
      </c>
      <c r="P1321" t="s">
        <v>3949</v>
      </c>
      <c r="Q1321" t="s">
        <v>3958</v>
      </c>
      <c r="R1321" t="s">
        <v>7158</v>
      </c>
      <c r="S1321" t="s">
        <v>7177</v>
      </c>
      <c r="T1321" t="s">
        <v>7178</v>
      </c>
      <c r="U1321" t="s">
        <v>7179</v>
      </c>
      <c r="W1321" t="s">
        <v>8665</v>
      </c>
      <c r="X1321" t="s">
        <v>8666</v>
      </c>
      <c r="Y1321" t="s">
        <v>8611</v>
      </c>
      <c r="AA1321" t="s">
        <v>3306</v>
      </c>
    </row>
    <row r="1322" spans="1:27" x14ac:dyDescent="0.3">
      <c r="A1322" t="s">
        <v>227</v>
      </c>
      <c r="B1322">
        <v>1127</v>
      </c>
      <c r="G1322" s="3">
        <v>1127</v>
      </c>
      <c r="I1322">
        <v>1318</v>
      </c>
      <c r="M1322">
        <v>1318</v>
      </c>
      <c r="P1322" t="s">
        <v>3949</v>
      </c>
      <c r="Q1322" t="s">
        <v>3958</v>
      </c>
      <c r="R1322" t="s">
        <v>7158</v>
      </c>
      <c r="S1322" t="s">
        <v>7162</v>
      </c>
      <c r="T1322" t="s">
        <v>7180</v>
      </c>
      <c r="U1322" t="s">
        <v>7181</v>
      </c>
      <c r="W1322" t="s">
        <v>8667</v>
      </c>
      <c r="X1322" t="s">
        <v>8668</v>
      </c>
      <c r="Y1322" t="s">
        <v>8611</v>
      </c>
      <c r="AA1322" t="s">
        <v>3307</v>
      </c>
    </row>
    <row r="1323" spans="1:27" x14ac:dyDescent="0.3">
      <c r="A1323" t="s">
        <v>213</v>
      </c>
      <c r="L1323">
        <v>13</v>
      </c>
      <c r="M1323">
        <v>13</v>
      </c>
      <c r="P1323" t="s">
        <v>3949</v>
      </c>
      <c r="Q1323" t="s">
        <v>3958</v>
      </c>
      <c r="R1323" t="s">
        <v>7182</v>
      </c>
      <c r="S1323" t="s">
        <v>7183</v>
      </c>
      <c r="T1323" t="s">
        <v>7184</v>
      </c>
      <c r="U1323" t="s">
        <v>7185</v>
      </c>
      <c r="W1323" t="s">
        <v>8616</v>
      </c>
      <c r="X1323" t="s">
        <v>9349</v>
      </c>
      <c r="Y1323" t="s">
        <v>8611</v>
      </c>
      <c r="AA1323" t="s">
        <v>3308</v>
      </c>
    </row>
    <row r="1324" spans="1:27" x14ac:dyDescent="0.3">
      <c r="A1324" t="s">
        <v>594</v>
      </c>
      <c r="C1324">
        <v>13</v>
      </c>
      <c r="G1324" s="3">
        <v>13</v>
      </c>
      <c r="P1324" t="s">
        <v>3949</v>
      </c>
      <c r="Q1324" t="s">
        <v>3953</v>
      </c>
      <c r="R1324" t="s">
        <v>7186</v>
      </c>
      <c r="S1324" t="s">
        <v>7187</v>
      </c>
      <c r="T1324" t="s">
        <v>7188</v>
      </c>
      <c r="U1324" t="s">
        <v>7189</v>
      </c>
      <c r="V1324" t="s">
        <v>9466</v>
      </c>
      <c r="W1324" t="s">
        <v>9307</v>
      </c>
      <c r="X1324" t="s">
        <v>8610</v>
      </c>
      <c r="Y1324" t="s">
        <v>8611</v>
      </c>
      <c r="AA1324" t="s">
        <v>3309</v>
      </c>
    </row>
    <row r="1325" spans="1:27" x14ac:dyDescent="0.3">
      <c r="A1325" t="s">
        <v>193</v>
      </c>
      <c r="K1325">
        <v>82</v>
      </c>
      <c r="M1325">
        <v>82</v>
      </c>
      <c r="P1325" t="s">
        <v>3949</v>
      </c>
      <c r="Q1325" t="s">
        <v>3958</v>
      </c>
      <c r="R1325" t="s">
        <v>7190</v>
      </c>
      <c r="S1325" t="s">
        <v>7191</v>
      </c>
      <c r="T1325" t="s">
        <v>7192</v>
      </c>
      <c r="U1325" t="s">
        <v>7193</v>
      </c>
      <c r="W1325" t="s">
        <v>8793</v>
      </c>
      <c r="X1325" t="s">
        <v>8828</v>
      </c>
      <c r="Y1325" t="s">
        <v>8611</v>
      </c>
      <c r="AA1325" t="s">
        <v>3310</v>
      </c>
    </row>
    <row r="1326" spans="1:27" x14ac:dyDescent="0.3">
      <c r="A1326" t="s">
        <v>226</v>
      </c>
      <c r="C1326">
        <v>211</v>
      </c>
      <c r="G1326" s="3">
        <v>211</v>
      </c>
      <c r="P1326" t="s">
        <v>3949</v>
      </c>
      <c r="Q1326" t="s">
        <v>3958</v>
      </c>
      <c r="R1326" t="s">
        <v>7190</v>
      </c>
      <c r="S1326" t="s">
        <v>7191</v>
      </c>
      <c r="T1326" t="s">
        <v>7194</v>
      </c>
      <c r="U1326" t="s">
        <v>7195</v>
      </c>
      <c r="W1326" t="s">
        <v>8616</v>
      </c>
      <c r="X1326" t="s">
        <v>8827</v>
      </c>
      <c r="Y1326" t="s">
        <v>8611</v>
      </c>
      <c r="AA1326" t="s">
        <v>3311</v>
      </c>
    </row>
    <row r="1327" spans="1:27" x14ac:dyDescent="0.3">
      <c r="A1327" t="s">
        <v>714</v>
      </c>
      <c r="F1327">
        <v>89896</v>
      </c>
      <c r="G1327" s="3">
        <v>89896</v>
      </c>
      <c r="P1327" t="s">
        <v>3949</v>
      </c>
      <c r="Q1327" t="s">
        <v>3953</v>
      </c>
      <c r="R1327" t="s">
        <v>7196</v>
      </c>
      <c r="S1327" t="s">
        <v>7197</v>
      </c>
      <c r="T1327" t="s">
        <v>7198</v>
      </c>
      <c r="U1327" t="s">
        <v>7199</v>
      </c>
      <c r="W1327" t="s">
        <v>8900</v>
      </c>
      <c r="X1327" t="s">
        <v>8901</v>
      </c>
      <c r="Y1327" t="s">
        <v>8611</v>
      </c>
      <c r="AA1327" t="s">
        <v>3312</v>
      </c>
    </row>
    <row r="1328" spans="1:27" x14ac:dyDescent="0.3">
      <c r="A1328" t="s">
        <v>18</v>
      </c>
      <c r="F1328">
        <v>1575</v>
      </c>
      <c r="G1328" s="3">
        <v>1575</v>
      </c>
      <c r="O1328">
        <v>169</v>
      </c>
      <c r="P1328" t="s">
        <v>4206</v>
      </c>
      <c r="Q1328" t="s">
        <v>5726</v>
      </c>
      <c r="R1328" t="s">
        <v>7200</v>
      </c>
      <c r="S1328" t="s">
        <v>7201</v>
      </c>
      <c r="T1328" t="s">
        <v>7202</v>
      </c>
      <c r="U1328" t="s">
        <v>7203</v>
      </c>
      <c r="W1328" t="s">
        <v>9156</v>
      </c>
      <c r="X1328" t="s">
        <v>8610</v>
      </c>
      <c r="Y1328" t="s">
        <v>8611</v>
      </c>
      <c r="AA1328" t="s">
        <v>3313</v>
      </c>
    </row>
    <row r="1329" spans="1:27" x14ac:dyDescent="0.3">
      <c r="A1329" t="s">
        <v>14</v>
      </c>
      <c r="D1329">
        <v>5</v>
      </c>
      <c r="G1329" s="3">
        <v>5</v>
      </c>
      <c r="I1329">
        <v>33</v>
      </c>
      <c r="M1329">
        <v>33</v>
      </c>
      <c r="P1329" t="s">
        <v>4206</v>
      </c>
      <c r="Q1329" t="s">
        <v>5726</v>
      </c>
      <c r="R1329" t="s">
        <v>7200</v>
      </c>
      <c r="S1329" t="s">
        <v>7201</v>
      </c>
      <c r="T1329" t="s">
        <v>7204</v>
      </c>
      <c r="U1329" t="s">
        <v>7205</v>
      </c>
      <c r="W1329" t="s">
        <v>9157</v>
      </c>
      <c r="X1329" t="s">
        <v>8610</v>
      </c>
      <c r="Y1329" t="s">
        <v>8611</v>
      </c>
      <c r="AA1329" t="s">
        <v>3314</v>
      </c>
    </row>
    <row r="1330" spans="1:27" x14ac:dyDescent="0.3">
      <c r="A1330" t="s">
        <v>7</v>
      </c>
      <c r="C1330">
        <v>23</v>
      </c>
      <c r="E1330">
        <v>3</v>
      </c>
      <c r="G1330" s="3">
        <v>26</v>
      </c>
      <c r="J1330">
        <v>90</v>
      </c>
      <c r="M1330">
        <v>90</v>
      </c>
      <c r="P1330" t="s">
        <v>4206</v>
      </c>
      <c r="Q1330" t="s">
        <v>5726</v>
      </c>
      <c r="R1330" t="s">
        <v>7200</v>
      </c>
      <c r="S1330" t="s">
        <v>7201</v>
      </c>
      <c r="T1330" t="s">
        <v>7206</v>
      </c>
      <c r="U1330" t="s">
        <v>7207</v>
      </c>
      <c r="W1330" t="s">
        <v>8616</v>
      </c>
      <c r="X1330" t="s">
        <v>8610</v>
      </c>
      <c r="Y1330" t="s">
        <v>8611</v>
      </c>
      <c r="AA1330" t="s">
        <v>3315</v>
      </c>
    </row>
    <row r="1331" spans="1:27" x14ac:dyDescent="0.3">
      <c r="A1331" t="s">
        <v>33</v>
      </c>
      <c r="I1331">
        <v>4</v>
      </c>
      <c r="M1331">
        <v>4</v>
      </c>
      <c r="P1331" t="s">
        <v>4082</v>
      </c>
      <c r="Q1331" t="s">
        <v>4083</v>
      </c>
      <c r="R1331" t="s">
        <v>7208</v>
      </c>
      <c r="S1331" t="s">
        <v>7209</v>
      </c>
      <c r="T1331" t="s">
        <v>7210</v>
      </c>
      <c r="U1331" t="s">
        <v>7211</v>
      </c>
      <c r="W1331" t="s">
        <v>9253</v>
      </c>
      <c r="X1331" t="s">
        <v>8610</v>
      </c>
      <c r="Y1331" t="s">
        <v>8611</v>
      </c>
      <c r="AA1331" t="s">
        <v>3316</v>
      </c>
    </row>
    <row r="1332" spans="1:27" x14ac:dyDescent="0.3">
      <c r="A1332" t="s">
        <v>362</v>
      </c>
      <c r="K1332">
        <v>280</v>
      </c>
      <c r="M1332">
        <v>280</v>
      </c>
      <c r="P1332" t="s">
        <v>3949</v>
      </c>
      <c r="Q1332" t="s">
        <v>4024</v>
      </c>
      <c r="R1332" t="s">
        <v>7212</v>
      </c>
      <c r="S1332" t="s">
        <v>7213</v>
      </c>
      <c r="T1332" t="s">
        <v>7214</v>
      </c>
      <c r="U1332" t="s">
        <v>7215</v>
      </c>
      <c r="W1332" t="s">
        <v>8647</v>
      </c>
      <c r="X1332" t="s">
        <v>8648</v>
      </c>
      <c r="Y1332" t="s">
        <v>8611</v>
      </c>
      <c r="AA1332" t="s">
        <v>3317</v>
      </c>
    </row>
    <row r="1333" spans="1:27" x14ac:dyDescent="0.3">
      <c r="A1333" t="s">
        <v>45</v>
      </c>
      <c r="I1333">
        <v>35</v>
      </c>
      <c r="J1333">
        <v>40</v>
      </c>
      <c r="M1333">
        <v>75</v>
      </c>
      <c r="P1333" t="s">
        <v>4082</v>
      </c>
      <c r="Q1333" t="s">
        <v>4168</v>
      </c>
      <c r="R1333" t="s">
        <v>7216</v>
      </c>
      <c r="S1333" t="s">
        <v>7217</v>
      </c>
      <c r="T1333" t="s">
        <v>7218</v>
      </c>
      <c r="U1333" t="s">
        <v>7219</v>
      </c>
      <c r="AA1333" t="s">
        <v>3318</v>
      </c>
    </row>
    <row r="1334" spans="1:27" x14ac:dyDescent="0.3">
      <c r="A1334" t="s">
        <v>46</v>
      </c>
      <c r="J1334">
        <v>7</v>
      </c>
      <c r="M1334">
        <v>7</v>
      </c>
      <c r="P1334" t="s">
        <v>4082</v>
      </c>
      <c r="Q1334" t="s">
        <v>4168</v>
      </c>
      <c r="R1334" t="s">
        <v>7216</v>
      </c>
      <c r="S1334" t="s">
        <v>7217</v>
      </c>
      <c r="T1334" t="s">
        <v>7220</v>
      </c>
      <c r="U1334" t="s">
        <v>7221</v>
      </c>
      <c r="AA1334" t="s">
        <v>3319</v>
      </c>
    </row>
    <row r="1335" spans="1:27" x14ac:dyDescent="0.3">
      <c r="A1335" t="s">
        <v>44</v>
      </c>
      <c r="C1335">
        <v>41</v>
      </c>
      <c r="G1335" s="3">
        <v>41</v>
      </c>
      <c r="P1335" t="s">
        <v>4082</v>
      </c>
      <c r="Q1335" t="s">
        <v>4168</v>
      </c>
      <c r="R1335" t="s">
        <v>7216</v>
      </c>
      <c r="S1335" t="s">
        <v>7217</v>
      </c>
      <c r="T1335" t="s">
        <v>7222</v>
      </c>
      <c r="U1335" t="s">
        <v>7223</v>
      </c>
      <c r="AA1335" t="s">
        <v>3320</v>
      </c>
    </row>
    <row r="1336" spans="1:27" x14ac:dyDescent="0.3">
      <c r="A1336" t="s">
        <v>1518</v>
      </c>
      <c r="B1336">
        <v>69</v>
      </c>
      <c r="C1336">
        <v>29</v>
      </c>
      <c r="G1336" s="3">
        <v>98</v>
      </c>
      <c r="I1336">
        <v>79</v>
      </c>
      <c r="J1336">
        <v>339</v>
      </c>
      <c r="M1336">
        <v>418</v>
      </c>
      <c r="P1336" t="s">
        <v>3949</v>
      </c>
      <c r="Q1336" t="s">
        <v>3953</v>
      </c>
      <c r="R1336" t="s">
        <v>5558</v>
      </c>
      <c r="S1336" t="s">
        <v>7224</v>
      </c>
      <c r="T1336" t="s">
        <v>7225</v>
      </c>
      <c r="U1336" t="s">
        <v>7226</v>
      </c>
      <c r="W1336" t="s">
        <v>8702</v>
      </c>
      <c r="X1336" t="s">
        <v>8610</v>
      </c>
      <c r="Y1336" t="s">
        <v>8611</v>
      </c>
      <c r="AA1336" t="s">
        <v>3321</v>
      </c>
    </row>
    <row r="1337" spans="1:27" x14ac:dyDescent="0.3">
      <c r="A1337" t="s">
        <v>1259</v>
      </c>
      <c r="B1337">
        <v>7019</v>
      </c>
      <c r="C1337">
        <v>404</v>
      </c>
      <c r="D1337">
        <v>724</v>
      </c>
      <c r="E1337">
        <v>4103</v>
      </c>
      <c r="G1337" s="3">
        <v>12250</v>
      </c>
      <c r="I1337">
        <v>1868</v>
      </c>
      <c r="M1337">
        <v>1868</v>
      </c>
      <c r="P1337" t="s">
        <v>3949</v>
      </c>
      <c r="Q1337" t="s">
        <v>3953</v>
      </c>
      <c r="R1337" t="s">
        <v>5558</v>
      </c>
      <c r="S1337" t="s">
        <v>5559</v>
      </c>
      <c r="T1337" t="s">
        <v>7227</v>
      </c>
      <c r="U1337" t="s">
        <v>7228</v>
      </c>
      <c r="V1337" t="s">
        <v>9468</v>
      </c>
      <c r="W1337" t="s">
        <v>8616</v>
      </c>
      <c r="X1337" t="s">
        <v>8610</v>
      </c>
      <c r="Y1337" t="s">
        <v>8611</v>
      </c>
      <c r="AA1337" t="s">
        <v>3322</v>
      </c>
    </row>
    <row r="1338" spans="1:27" x14ac:dyDescent="0.3">
      <c r="A1338" t="s">
        <v>985</v>
      </c>
      <c r="B1338">
        <v>784</v>
      </c>
      <c r="C1338">
        <v>470</v>
      </c>
      <c r="G1338" s="3">
        <v>1254</v>
      </c>
      <c r="H1338">
        <v>177</v>
      </c>
      <c r="I1338">
        <v>96</v>
      </c>
      <c r="M1338">
        <v>273</v>
      </c>
      <c r="P1338" t="s">
        <v>3949</v>
      </c>
      <c r="Q1338" t="s">
        <v>3953</v>
      </c>
      <c r="R1338" t="s">
        <v>5558</v>
      </c>
      <c r="S1338" t="s">
        <v>7224</v>
      </c>
      <c r="T1338" t="s">
        <v>7229</v>
      </c>
      <c r="U1338" t="s">
        <v>7230</v>
      </c>
      <c r="AA1338" t="s">
        <v>3323</v>
      </c>
    </row>
    <row r="1339" spans="1:27" x14ac:dyDescent="0.3">
      <c r="A1339" t="s">
        <v>1527</v>
      </c>
      <c r="K1339">
        <v>6</v>
      </c>
      <c r="M1339">
        <v>6</v>
      </c>
      <c r="P1339" t="s">
        <v>3949</v>
      </c>
      <c r="Q1339" t="s">
        <v>3953</v>
      </c>
      <c r="R1339" t="s">
        <v>5558</v>
      </c>
      <c r="S1339" t="s">
        <v>7231</v>
      </c>
      <c r="T1339" t="s">
        <v>7232</v>
      </c>
      <c r="U1339" t="s">
        <v>7233</v>
      </c>
      <c r="W1339" t="s">
        <v>9303</v>
      </c>
      <c r="X1339" t="s">
        <v>8610</v>
      </c>
      <c r="Y1339" t="s">
        <v>8611</v>
      </c>
      <c r="AA1339" t="s">
        <v>3324</v>
      </c>
    </row>
    <row r="1340" spans="1:27" x14ac:dyDescent="0.3">
      <c r="A1340" t="s">
        <v>350</v>
      </c>
      <c r="E1340">
        <v>901</v>
      </c>
      <c r="G1340" s="3">
        <v>901</v>
      </c>
      <c r="P1340" t="s">
        <v>3949</v>
      </c>
      <c r="Q1340" t="s">
        <v>4024</v>
      </c>
      <c r="R1340" t="s">
        <v>7234</v>
      </c>
      <c r="S1340" t="s">
        <v>7235</v>
      </c>
      <c r="T1340" t="s">
        <v>7236</v>
      </c>
      <c r="U1340" t="s">
        <v>7237</v>
      </c>
      <c r="W1340" t="s">
        <v>8647</v>
      </c>
      <c r="X1340" t="s">
        <v>9144</v>
      </c>
      <c r="Y1340" t="s">
        <v>8611</v>
      </c>
      <c r="AA1340" t="s">
        <v>3325</v>
      </c>
    </row>
    <row r="1341" spans="1:27" x14ac:dyDescent="0.3">
      <c r="A1341" t="s">
        <v>364</v>
      </c>
      <c r="E1341">
        <v>77</v>
      </c>
      <c r="G1341" s="3">
        <v>77</v>
      </c>
      <c r="K1341">
        <v>37</v>
      </c>
      <c r="M1341">
        <v>37</v>
      </c>
      <c r="P1341" t="s">
        <v>3949</v>
      </c>
      <c r="Q1341" t="s">
        <v>4024</v>
      </c>
      <c r="R1341" t="s">
        <v>7234</v>
      </c>
      <c r="S1341" t="s">
        <v>7235</v>
      </c>
      <c r="T1341" t="s">
        <v>7238</v>
      </c>
      <c r="U1341" t="s">
        <v>7239</v>
      </c>
      <c r="W1341" t="s">
        <v>9145</v>
      </c>
      <c r="X1341" t="s">
        <v>9146</v>
      </c>
      <c r="Y1341" t="s">
        <v>8611</v>
      </c>
      <c r="AA1341" t="s">
        <v>3326</v>
      </c>
    </row>
    <row r="1342" spans="1:27" x14ac:dyDescent="0.3">
      <c r="A1342" t="s">
        <v>303</v>
      </c>
      <c r="J1342">
        <v>9</v>
      </c>
      <c r="M1342">
        <v>9</v>
      </c>
      <c r="P1342" t="s">
        <v>3949</v>
      </c>
      <c r="Q1342" t="s">
        <v>4318</v>
      </c>
      <c r="R1342" t="s">
        <v>7240</v>
      </c>
      <c r="S1342" t="s">
        <v>7241</v>
      </c>
      <c r="T1342" t="s">
        <v>7242</v>
      </c>
      <c r="U1342" t="s">
        <v>7243</v>
      </c>
      <c r="W1342" t="s">
        <v>9143</v>
      </c>
      <c r="X1342" t="s">
        <v>8610</v>
      </c>
      <c r="Y1342" t="s">
        <v>8611</v>
      </c>
      <c r="AA1342" t="s">
        <v>3327</v>
      </c>
    </row>
    <row r="1343" spans="1:27" x14ac:dyDescent="0.3">
      <c r="A1343" t="s">
        <v>139</v>
      </c>
      <c r="C1343">
        <v>1791</v>
      </c>
      <c r="G1343" s="3">
        <v>1791</v>
      </c>
      <c r="H1343">
        <v>551</v>
      </c>
      <c r="M1343">
        <v>551</v>
      </c>
      <c r="P1343" t="s">
        <v>4082</v>
      </c>
      <c r="Q1343" t="s">
        <v>4147</v>
      </c>
      <c r="R1343" t="s">
        <v>7244</v>
      </c>
      <c r="S1343" t="s">
        <v>7245</v>
      </c>
      <c r="T1343" t="s">
        <v>7246</v>
      </c>
      <c r="U1343" t="s">
        <v>7247</v>
      </c>
      <c r="W1343" t="s">
        <v>8924</v>
      </c>
      <c r="X1343" t="s">
        <v>8925</v>
      </c>
      <c r="Y1343" t="s">
        <v>8611</v>
      </c>
      <c r="AA1343" t="s">
        <v>3328</v>
      </c>
    </row>
    <row r="1344" spans="1:27" x14ac:dyDescent="0.3">
      <c r="A1344" t="s">
        <v>137</v>
      </c>
      <c r="C1344">
        <v>119</v>
      </c>
      <c r="E1344">
        <v>10</v>
      </c>
      <c r="F1344">
        <v>15</v>
      </c>
      <c r="G1344" s="3">
        <v>144</v>
      </c>
      <c r="I1344">
        <v>296</v>
      </c>
      <c r="K1344">
        <v>7</v>
      </c>
      <c r="L1344">
        <v>55</v>
      </c>
      <c r="M1344">
        <v>358</v>
      </c>
      <c r="P1344" t="s">
        <v>4082</v>
      </c>
      <c r="Q1344" t="s">
        <v>4147</v>
      </c>
      <c r="R1344" t="s">
        <v>7244</v>
      </c>
      <c r="S1344" t="s">
        <v>7248</v>
      </c>
      <c r="T1344" t="s">
        <v>7249</v>
      </c>
      <c r="U1344" t="s">
        <v>7250</v>
      </c>
      <c r="W1344" t="s">
        <v>8920</v>
      </c>
      <c r="X1344" t="s">
        <v>8921</v>
      </c>
      <c r="Y1344" t="s">
        <v>8611</v>
      </c>
      <c r="AA1344" t="s">
        <v>3329</v>
      </c>
    </row>
    <row r="1345" spans="1:27" x14ac:dyDescent="0.3">
      <c r="A1345" t="s">
        <v>155</v>
      </c>
      <c r="B1345">
        <v>37</v>
      </c>
      <c r="G1345" s="3">
        <v>37</v>
      </c>
      <c r="H1345">
        <v>36</v>
      </c>
      <c r="I1345">
        <v>167</v>
      </c>
      <c r="J1345">
        <v>40</v>
      </c>
      <c r="K1345">
        <v>8</v>
      </c>
      <c r="M1345">
        <v>251</v>
      </c>
      <c r="P1345" t="s">
        <v>4082</v>
      </c>
      <c r="Q1345" t="s">
        <v>4147</v>
      </c>
      <c r="R1345" t="s">
        <v>7244</v>
      </c>
      <c r="S1345" t="s">
        <v>7248</v>
      </c>
      <c r="T1345" t="s">
        <v>7251</v>
      </c>
      <c r="U1345" t="s">
        <v>7252</v>
      </c>
      <c r="W1345" t="s">
        <v>8922</v>
      </c>
      <c r="X1345" t="s">
        <v>8923</v>
      </c>
      <c r="Y1345" t="s">
        <v>8611</v>
      </c>
      <c r="AA1345" t="s">
        <v>3330</v>
      </c>
    </row>
    <row r="1346" spans="1:27" x14ac:dyDescent="0.3">
      <c r="A1346" t="s">
        <v>1500</v>
      </c>
      <c r="F1346">
        <v>17</v>
      </c>
      <c r="G1346" s="3">
        <v>17</v>
      </c>
      <c r="J1346">
        <v>70</v>
      </c>
      <c r="M1346">
        <v>70</v>
      </c>
      <c r="P1346" t="s">
        <v>3949</v>
      </c>
      <c r="Q1346" t="s">
        <v>3953</v>
      </c>
      <c r="R1346" t="s">
        <v>7253</v>
      </c>
      <c r="S1346" t="s">
        <v>7254</v>
      </c>
      <c r="T1346" t="s">
        <v>7255</v>
      </c>
      <c r="U1346" t="s">
        <v>7256</v>
      </c>
      <c r="W1346" t="s">
        <v>8688</v>
      </c>
      <c r="X1346" t="s">
        <v>8610</v>
      </c>
      <c r="Y1346" t="s">
        <v>8611</v>
      </c>
      <c r="AA1346" t="s">
        <v>3331</v>
      </c>
    </row>
    <row r="1347" spans="1:27" x14ac:dyDescent="0.3">
      <c r="A1347" t="s">
        <v>449</v>
      </c>
      <c r="J1347">
        <v>73</v>
      </c>
      <c r="M1347">
        <v>73</v>
      </c>
      <c r="P1347" t="s">
        <v>3949</v>
      </c>
      <c r="Q1347" t="s">
        <v>3953</v>
      </c>
      <c r="R1347" t="s">
        <v>7253</v>
      </c>
      <c r="S1347" t="s">
        <v>7257</v>
      </c>
      <c r="T1347" t="s">
        <v>7258</v>
      </c>
      <c r="U1347" t="s">
        <v>7259</v>
      </c>
      <c r="AA1347" t="s">
        <v>3332</v>
      </c>
    </row>
    <row r="1348" spans="1:27" x14ac:dyDescent="0.3">
      <c r="A1348" t="s">
        <v>1528</v>
      </c>
      <c r="L1348">
        <v>13</v>
      </c>
      <c r="M1348">
        <v>13</v>
      </c>
      <c r="P1348" t="s">
        <v>3949</v>
      </c>
      <c r="Q1348" t="s">
        <v>3953</v>
      </c>
      <c r="R1348" t="s">
        <v>7253</v>
      </c>
      <c r="S1348" t="s">
        <v>7254</v>
      </c>
      <c r="T1348" t="s">
        <v>7260</v>
      </c>
      <c r="U1348" t="s">
        <v>7261</v>
      </c>
      <c r="V1348" t="s">
        <v>9466</v>
      </c>
      <c r="W1348" t="s">
        <v>8690</v>
      </c>
      <c r="X1348" t="s">
        <v>8610</v>
      </c>
      <c r="Y1348" t="s">
        <v>8611</v>
      </c>
      <c r="AA1348" t="s">
        <v>3333</v>
      </c>
    </row>
    <row r="1349" spans="1:27" x14ac:dyDescent="0.3">
      <c r="A1349" t="s">
        <v>964</v>
      </c>
      <c r="H1349">
        <v>9</v>
      </c>
      <c r="K1349">
        <v>3</v>
      </c>
      <c r="M1349">
        <v>12</v>
      </c>
      <c r="P1349" t="s">
        <v>3949</v>
      </c>
      <c r="Q1349" t="s">
        <v>3953</v>
      </c>
      <c r="R1349" t="s">
        <v>7253</v>
      </c>
      <c r="S1349" t="s">
        <v>7254</v>
      </c>
      <c r="T1349" t="s">
        <v>7262</v>
      </c>
      <c r="U1349" t="s">
        <v>7262</v>
      </c>
      <c r="V1349" t="s">
        <v>9466</v>
      </c>
      <c r="AA1349" t="s">
        <v>3334</v>
      </c>
    </row>
    <row r="1350" spans="1:27" x14ac:dyDescent="0.3">
      <c r="A1350" t="s">
        <v>597</v>
      </c>
      <c r="K1350">
        <v>9</v>
      </c>
      <c r="M1350">
        <v>9</v>
      </c>
      <c r="P1350" t="s">
        <v>3949</v>
      </c>
      <c r="Q1350" t="s">
        <v>3953</v>
      </c>
      <c r="R1350" t="s">
        <v>7253</v>
      </c>
      <c r="S1350" t="s">
        <v>7263</v>
      </c>
      <c r="T1350" t="s">
        <v>7264</v>
      </c>
      <c r="U1350" t="s">
        <v>7265</v>
      </c>
      <c r="V1350" t="s">
        <v>9466</v>
      </c>
      <c r="W1350" t="s">
        <v>8689</v>
      </c>
      <c r="X1350" t="s">
        <v>8610</v>
      </c>
      <c r="Y1350" t="s">
        <v>8611</v>
      </c>
      <c r="AA1350" t="s">
        <v>3335</v>
      </c>
    </row>
    <row r="1351" spans="1:27" x14ac:dyDescent="0.3">
      <c r="A1351" t="s">
        <v>965</v>
      </c>
      <c r="D1351">
        <v>398</v>
      </c>
      <c r="E1351">
        <v>50</v>
      </c>
      <c r="F1351">
        <v>207</v>
      </c>
      <c r="G1351" s="3">
        <v>655</v>
      </c>
      <c r="J1351">
        <v>88</v>
      </c>
      <c r="K1351">
        <v>14</v>
      </c>
      <c r="L1351">
        <v>922</v>
      </c>
      <c r="M1351">
        <v>1024</v>
      </c>
      <c r="P1351" t="s">
        <v>3949</v>
      </c>
      <c r="Q1351" t="s">
        <v>3953</v>
      </c>
      <c r="R1351" t="s">
        <v>7253</v>
      </c>
      <c r="S1351" t="s">
        <v>7254</v>
      </c>
      <c r="T1351" t="s">
        <v>7266</v>
      </c>
      <c r="U1351" t="s">
        <v>7267</v>
      </c>
      <c r="AA1351" t="s">
        <v>3336</v>
      </c>
    </row>
    <row r="1352" spans="1:27" x14ac:dyDescent="0.3">
      <c r="A1352" t="s">
        <v>1031</v>
      </c>
      <c r="D1352">
        <v>26</v>
      </c>
      <c r="E1352">
        <v>107</v>
      </c>
      <c r="G1352" s="3">
        <v>133</v>
      </c>
      <c r="J1352">
        <v>330</v>
      </c>
      <c r="K1352">
        <v>35</v>
      </c>
      <c r="M1352">
        <v>365</v>
      </c>
      <c r="P1352" t="s">
        <v>3949</v>
      </c>
      <c r="Q1352" t="s">
        <v>3953</v>
      </c>
      <c r="R1352" t="s">
        <v>7253</v>
      </c>
      <c r="S1352" t="s">
        <v>7254</v>
      </c>
      <c r="T1352" t="s">
        <v>7268</v>
      </c>
      <c r="U1352" t="s">
        <v>7269</v>
      </c>
      <c r="AA1352" t="s">
        <v>3337</v>
      </c>
    </row>
    <row r="1353" spans="1:27" x14ac:dyDescent="0.3">
      <c r="A1353" t="s">
        <v>950</v>
      </c>
      <c r="D1353">
        <v>28</v>
      </c>
      <c r="G1353" s="3">
        <v>28</v>
      </c>
      <c r="H1353">
        <v>5</v>
      </c>
      <c r="I1353">
        <v>47</v>
      </c>
      <c r="M1353">
        <v>52</v>
      </c>
      <c r="P1353" t="s">
        <v>3949</v>
      </c>
      <c r="Q1353" t="s">
        <v>3953</v>
      </c>
      <c r="R1353" t="s">
        <v>7253</v>
      </c>
      <c r="S1353" t="s">
        <v>7254</v>
      </c>
      <c r="T1353" t="s">
        <v>7270</v>
      </c>
      <c r="U1353" t="s">
        <v>7271</v>
      </c>
      <c r="Y1353" t="s">
        <v>8624</v>
      </c>
      <c r="AA1353" t="s">
        <v>3338</v>
      </c>
    </row>
    <row r="1354" spans="1:27" x14ac:dyDescent="0.3">
      <c r="A1354" t="s">
        <v>807</v>
      </c>
      <c r="H1354">
        <v>100</v>
      </c>
      <c r="I1354">
        <v>14</v>
      </c>
      <c r="J1354">
        <v>25</v>
      </c>
      <c r="L1354">
        <v>25</v>
      </c>
      <c r="M1354">
        <v>164</v>
      </c>
      <c r="P1354" t="s">
        <v>3949</v>
      </c>
      <c r="Q1354" t="s">
        <v>3953</v>
      </c>
      <c r="R1354" t="s">
        <v>7253</v>
      </c>
      <c r="S1354" t="s">
        <v>7254</v>
      </c>
      <c r="T1354" t="s">
        <v>7272</v>
      </c>
      <c r="U1354" t="s">
        <v>7273</v>
      </c>
      <c r="W1354" t="s">
        <v>8701</v>
      </c>
      <c r="X1354" t="s">
        <v>8610</v>
      </c>
      <c r="Y1354" t="s">
        <v>8611</v>
      </c>
      <c r="AA1354" t="s">
        <v>3339</v>
      </c>
    </row>
    <row r="1355" spans="1:27" x14ac:dyDescent="0.3">
      <c r="A1355" t="s">
        <v>1088</v>
      </c>
      <c r="D1355">
        <v>178</v>
      </c>
      <c r="E1355">
        <v>57</v>
      </c>
      <c r="G1355" s="3">
        <v>235</v>
      </c>
      <c r="J1355">
        <v>10</v>
      </c>
      <c r="K1355">
        <v>5</v>
      </c>
      <c r="L1355">
        <v>32</v>
      </c>
      <c r="M1355">
        <v>47</v>
      </c>
      <c r="P1355" t="s">
        <v>3949</v>
      </c>
      <c r="Q1355" t="s">
        <v>3953</v>
      </c>
      <c r="R1355" t="s">
        <v>7253</v>
      </c>
      <c r="S1355" t="s">
        <v>7254</v>
      </c>
      <c r="T1355" t="s">
        <v>7274</v>
      </c>
      <c r="U1355" t="s">
        <v>7275</v>
      </c>
      <c r="W1355" t="s">
        <v>8687</v>
      </c>
      <c r="X1355" t="s">
        <v>8610</v>
      </c>
      <c r="Y1355" t="s">
        <v>8611</v>
      </c>
      <c r="AA1355" t="s">
        <v>3340</v>
      </c>
    </row>
    <row r="1356" spans="1:27" x14ac:dyDescent="0.3">
      <c r="A1356" t="s">
        <v>859</v>
      </c>
      <c r="J1356">
        <v>20</v>
      </c>
      <c r="M1356">
        <v>20</v>
      </c>
      <c r="P1356" t="s">
        <v>3949</v>
      </c>
      <c r="Q1356" t="s">
        <v>3953</v>
      </c>
      <c r="R1356" t="s">
        <v>7253</v>
      </c>
      <c r="S1356" t="s">
        <v>7276</v>
      </c>
      <c r="T1356" t="s">
        <v>7277</v>
      </c>
      <c r="U1356" t="s">
        <v>7278</v>
      </c>
      <c r="W1356" t="s">
        <v>8702</v>
      </c>
      <c r="X1356" t="s">
        <v>8610</v>
      </c>
      <c r="Y1356" t="s">
        <v>8611</v>
      </c>
      <c r="AA1356" t="s">
        <v>3341</v>
      </c>
    </row>
    <row r="1357" spans="1:27" x14ac:dyDescent="0.3">
      <c r="A1357" t="s">
        <v>459</v>
      </c>
      <c r="K1357">
        <v>6</v>
      </c>
      <c r="M1357">
        <v>6</v>
      </c>
      <c r="P1357" t="s">
        <v>3949</v>
      </c>
      <c r="Q1357" t="s">
        <v>3953</v>
      </c>
      <c r="R1357" t="s">
        <v>7253</v>
      </c>
      <c r="S1357" t="s">
        <v>7257</v>
      </c>
      <c r="T1357" t="s">
        <v>7279</v>
      </c>
      <c r="U1357" t="s">
        <v>7280</v>
      </c>
      <c r="AA1357" t="s">
        <v>3342</v>
      </c>
    </row>
    <row r="1358" spans="1:27" x14ac:dyDescent="0.3">
      <c r="A1358" t="s">
        <v>1581</v>
      </c>
      <c r="L1358">
        <v>62</v>
      </c>
      <c r="M1358">
        <v>62</v>
      </c>
      <c r="P1358" t="s">
        <v>3949</v>
      </c>
      <c r="Q1358" t="s">
        <v>3953</v>
      </c>
      <c r="R1358" t="s">
        <v>7253</v>
      </c>
      <c r="S1358" t="s">
        <v>7254</v>
      </c>
      <c r="T1358" t="s">
        <v>7281</v>
      </c>
      <c r="U1358" t="s">
        <v>7282</v>
      </c>
      <c r="W1358" t="s">
        <v>8703</v>
      </c>
      <c r="X1358" t="s">
        <v>8610</v>
      </c>
      <c r="Y1358" t="s">
        <v>8611</v>
      </c>
      <c r="AA1358" t="s">
        <v>3343</v>
      </c>
    </row>
    <row r="1359" spans="1:27" x14ac:dyDescent="0.3">
      <c r="A1359" t="s">
        <v>1005</v>
      </c>
      <c r="I1359">
        <v>37</v>
      </c>
      <c r="M1359">
        <v>37</v>
      </c>
      <c r="P1359" t="s">
        <v>3949</v>
      </c>
      <c r="Q1359" t="s">
        <v>3953</v>
      </c>
      <c r="R1359" t="s">
        <v>7253</v>
      </c>
      <c r="S1359" t="s">
        <v>7257</v>
      </c>
      <c r="T1359" t="s">
        <v>7283</v>
      </c>
      <c r="U1359" t="s">
        <v>7284</v>
      </c>
      <c r="AA1359" t="s">
        <v>3344</v>
      </c>
    </row>
    <row r="1360" spans="1:27" x14ac:dyDescent="0.3">
      <c r="A1360" t="s">
        <v>1438</v>
      </c>
      <c r="E1360">
        <v>44</v>
      </c>
      <c r="G1360" s="3">
        <v>44</v>
      </c>
      <c r="P1360" t="s">
        <v>3949</v>
      </c>
      <c r="Q1360" t="s">
        <v>3953</v>
      </c>
      <c r="R1360" t="s">
        <v>7253</v>
      </c>
      <c r="S1360" t="s">
        <v>7254</v>
      </c>
      <c r="T1360" t="s">
        <v>7285</v>
      </c>
      <c r="U1360" t="s">
        <v>7286</v>
      </c>
      <c r="AA1360" t="s">
        <v>3345</v>
      </c>
    </row>
    <row r="1361" spans="1:27" x14ac:dyDescent="0.3">
      <c r="A1361" t="s">
        <v>1133</v>
      </c>
      <c r="D1361">
        <v>8</v>
      </c>
      <c r="E1361">
        <v>237</v>
      </c>
      <c r="F1361">
        <v>103</v>
      </c>
      <c r="G1361" s="3">
        <v>348</v>
      </c>
      <c r="J1361">
        <v>185</v>
      </c>
      <c r="L1361">
        <v>460</v>
      </c>
      <c r="M1361">
        <v>645</v>
      </c>
      <c r="P1361" t="s">
        <v>3949</v>
      </c>
      <c r="Q1361" t="s">
        <v>3953</v>
      </c>
      <c r="R1361" t="s">
        <v>7253</v>
      </c>
      <c r="S1361" t="s">
        <v>7254</v>
      </c>
      <c r="T1361" t="s">
        <v>7287</v>
      </c>
      <c r="U1361" t="s">
        <v>7288</v>
      </c>
      <c r="AA1361" t="s">
        <v>3346</v>
      </c>
    </row>
    <row r="1362" spans="1:27" x14ac:dyDescent="0.3">
      <c r="A1362" t="s">
        <v>755</v>
      </c>
      <c r="E1362">
        <v>10</v>
      </c>
      <c r="G1362" s="3">
        <v>10</v>
      </c>
      <c r="P1362" t="s">
        <v>3949</v>
      </c>
      <c r="Q1362" t="s">
        <v>3953</v>
      </c>
      <c r="R1362" t="s">
        <v>7253</v>
      </c>
      <c r="S1362" t="s">
        <v>7254</v>
      </c>
      <c r="T1362" t="s">
        <v>7289</v>
      </c>
      <c r="U1362" t="s">
        <v>7290</v>
      </c>
      <c r="V1362" t="s">
        <v>9166</v>
      </c>
      <c r="AA1362" t="s">
        <v>3347</v>
      </c>
    </row>
    <row r="1363" spans="1:27" x14ac:dyDescent="0.3">
      <c r="A1363" t="s">
        <v>503</v>
      </c>
      <c r="H1363">
        <v>748</v>
      </c>
      <c r="I1363">
        <v>35</v>
      </c>
      <c r="M1363">
        <v>783</v>
      </c>
      <c r="P1363" t="s">
        <v>3949</v>
      </c>
      <c r="Q1363" t="s">
        <v>3953</v>
      </c>
      <c r="R1363" t="s">
        <v>7253</v>
      </c>
      <c r="S1363" t="s">
        <v>7291</v>
      </c>
      <c r="T1363" t="s">
        <v>7292</v>
      </c>
      <c r="U1363" t="s">
        <v>7293</v>
      </c>
      <c r="W1363" t="s">
        <v>8704</v>
      </c>
      <c r="X1363" t="s">
        <v>8610</v>
      </c>
      <c r="Y1363" t="s">
        <v>8611</v>
      </c>
      <c r="AA1363" t="s">
        <v>3348</v>
      </c>
    </row>
    <row r="1364" spans="1:27" x14ac:dyDescent="0.3">
      <c r="A1364" t="s">
        <v>506</v>
      </c>
      <c r="F1364">
        <v>3</v>
      </c>
      <c r="G1364" s="3">
        <v>3</v>
      </c>
      <c r="P1364" t="s">
        <v>3949</v>
      </c>
      <c r="Q1364" t="s">
        <v>3953</v>
      </c>
      <c r="R1364" t="s">
        <v>7253</v>
      </c>
      <c r="S1364" t="s">
        <v>7254</v>
      </c>
      <c r="T1364" t="s">
        <v>7294</v>
      </c>
      <c r="U1364" t="s">
        <v>7295</v>
      </c>
      <c r="V1364" t="s">
        <v>9466</v>
      </c>
      <c r="AA1364" t="s">
        <v>3349</v>
      </c>
    </row>
    <row r="1365" spans="1:27" x14ac:dyDescent="0.3">
      <c r="A1365" t="s">
        <v>1471</v>
      </c>
      <c r="D1365">
        <v>27</v>
      </c>
      <c r="E1365">
        <v>151</v>
      </c>
      <c r="F1365">
        <v>12</v>
      </c>
      <c r="G1365" s="3">
        <v>190</v>
      </c>
      <c r="K1365">
        <v>29</v>
      </c>
      <c r="L1365">
        <v>140</v>
      </c>
      <c r="M1365">
        <v>169</v>
      </c>
      <c r="P1365" t="s">
        <v>3949</v>
      </c>
      <c r="Q1365" t="s">
        <v>3953</v>
      </c>
      <c r="R1365" t="s">
        <v>7253</v>
      </c>
      <c r="S1365" t="s">
        <v>7254</v>
      </c>
      <c r="T1365" t="s">
        <v>7296</v>
      </c>
      <c r="U1365" t="s">
        <v>7297</v>
      </c>
      <c r="AA1365" t="s">
        <v>3350</v>
      </c>
    </row>
    <row r="1366" spans="1:27" x14ac:dyDescent="0.3">
      <c r="A1366" t="s">
        <v>1515</v>
      </c>
      <c r="C1366">
        <v>7</v>
      </c>
      <c r="G1366" s="3">
        <v>7</v>
      </c>
      <c r="P1366" t="s">
        <v>3949</v>
      </c>
      <c r="Q1366" t="s">
        <v>3953</v>
      </c>
      <c r="R1366" t="s">
        <v>7253</v>
      </c>
      <c r="S1366" t="s">
        <v>7254</v>
      </c>
      <c r="T1366" t="s">
        <v>7298</v>
      </c>
      <c r="U1366" t="s">
        <v>7299</v>
      </c>
      <c r="V1366" t="s">
        <v>9466</v>
      </c>
      <c r="AA1366" t="s">
        <v>3351</v>
      </c>
    </row>
    <row r="1367" spans="1:27" x14ac:dyDescent="0.3">
      <c r="A1367" t="s">
        <v>1050</v>
      </c>
      <c r="C1367">
        <v>3</v>
      </c>
      <c r="G1367" s="3">
        <v>3</v>
      </c>
      <c r="H1367">
        <v>5</v>
      </c>
      <c r="M1367">
        <v>5</v>
      </c>
      <c r="P1367" t="s">
        <v>3949</v>
      </c>
      <c r="Q1367" t="s">
        <v>3953</v>
      </c>
      <c r="R1367" t="s">
        <v>7253</v>
      </c>
      <c r="S1367" t="s">
        <v>7254</v>
      </c>
      <c r="T1367" t="s">
        <v>7300</v>
      </c>
      <c r="U1367" t="s">
        <v>7301</v>
      </c>
      <c r="W1367" t="s">
        <v>8700</v>
      </c>
      <c r="X1367" t="s">
        <v>8610</v>
      </c>
      <c r="Y1367" t="s">
        <v>8611</v>
      </c>
      <c r="AA1367" t="s">
        <v>3352</v>
      </c>
    </row>
    <row r="1368" spans="1:27" x14ac:dyDescent="0.3">
      <c r="A1368" t="s">
        <v>1364</v>
      </c>
      <c r="J1368">
        <v>22</v>
      </c>
      <c r="M1368">
        <v>22</v>
      </c>
      <c r="P1368" t="s">
        <v>3949</v>
      </c>
      <c r="Q1368" t="s">
        <v>3953</v>
      </c>
      <c r="R1368" t="s">
        <v>7253</v>
      </c>
      <c r="S1368" t="s">
        <v>7254</v>
      </c>
      <c r="T1368" t="s">
        <v>7302</v>
      </c>
      <c r="U1368" t="s">
        <v>7303</v>
      </c>
      <c r="V1368" t="s">
        <v>9466</v>
      </c>
      <c r="AA1368" t="s">
        <v>3353</v>
      </c>
    </row>
    <row r="1369" spans="1:27" x14ac:dyDescent="0.3">
      <c r="A1369" t="s">
        <v>1472</v>
      </c>
      <c r="D1369">
        <v>27</v>
      </c>
      <c r="E1369">
        <v>118</v>
      </c>
      <c r="F1369">
        <v>1541</v>
      </c>
      <c r="G1369" s="3">
        <v>1686</v>
      </c>
      <c r="L1369">
        <v>3264</v>
      </c>
      <c r="M1369">
        <v>3264</v>
      </c>
      <c r="P1369" t="s">
        <v>3949</v>
      </c>
      <c r="Q1369" t="s">
        <v>3953</v>
      </c>
      <c r="R1369" t="s">
        <v>7253</v>
      </c>
      <c r="S1369" t="s">
        <v>7254</v>
      </c>
      <c r="T1369" t="s">
        <v>7304</v>
      </c>
      <c r="U1369" t="s">
        <v>7305</v>
      </c>
      <c r="W1369" t="s">
        <v>8687</v>
      </c>
      <c r="X1369" t="s">
        <v>8610</v>
      </c>
      <c r="Y1369" t="s">
        <v>8611</v>
      </c>
      <c r="AA1369" t="s">
        <v>3354</v>
      </c>
    </row>
    <row r="1370" spans="1:27" x14ac:dyDescent="0.3">
      <c r="A1370" t="s">
        <v>1480</v>
      </c>
      <c r="I1370">
        <v>15</v>
      </c>
      <c r="M1370">
        <v>15</v>
      </c>
      <c r="P1370" t="s">
        <v>3949</v>
      </c>
      <c r="Q1370" t="s">
        <v>3953</v>
      </c>
      <c r="R1370" t="s">
        <v>7253</v>
      </c>
      <c r="S1370" t="s">
        <v>7254</v>
      </c>
      <c r="T1370" t="s">
        <v>7306</v>
      </c>
      <c r="U1370" t="s">
        <v>7307</v>
      </c>
      <c r="AA1370" t="s">
        <v>3355</v>
      </c>
    </row>
    <row r="1371" spans="1:27" x14ac:dyDescent="0.3">
      <c r="A1371" t="s">
        <v>1454</v>
      </c>
      <c r="D1371">
        <v>14</v>
      </c>
      <c r="E1371">
        <v>228</v>
      </c>
      <c r="F1371">
        <v>758</v>
      </c>
      <c r="G1371" s="3">
        <v>1000</v>
      </c>
      <c r="I1371">
        <v>9</v>
      </c>
      <c r="J1371">
        <v>34</v>
      </c>
      <c r="K1371">
        <v>12</v>
      </c>
      <c r="L1371">
        <v>1240</v>
      </c>
      <c r="M1371">
        <v>1295</v>
      </c>
      <c r="P1371" t="s">
        <v>3949</v>
      </c>
      <c r="Q1371" t="s">
        <v>3953</v>
      </c>
      <c r="R1371" t="s">
        <v>7253</v>
      </c>
      <c r="S1371" t="s">
        <v>7254</v>
      </c>
      <c r="T1371" t="s">
        <v>7308</v>
      </c>
      <c r="U1371" t="s">
        <v>7309</v>
      </c>
      <c r="W1371" t="s">
        <v>8686</v>
      </c>
      <c r="X1371" t="s">
        <v>8610</v>
      </c>
      <c r="Y1371" t="s">
        <v>8611</v>
      </c>
      <c r="AA1371" t="s">
        <v>3356</v>
      </c>
    </row>
    <row r="1372" spans="1:27" x14ac:dyDescent="0.3">
      <c r="A1372" t="s">
        <v>1241</v>
      </c>
      <c r="I1372">
        <v>54</v>
      </c>
      <c r="M1372">
        <v>54</v>
      </c>
      <c r="P1372" t="s">
        <v>3949</v>
      </c>
      <c r="Q1372" t="s">
        <v>3953</v>
      </c>
      <c r="R1372" t="s">
        <v>7253</v>
      </c>
      <c r="S1372" t="s">
        <v>7254</v>
      </c>
      <c r="T1372" t="s">
        <v>7310</v>
      </c>
      <c r="U1372" t="s">
        <v>7311</v>
      </c>
      <c r="W1372" t="s">
        <v>8690</v>
      </c>
      <c r="X1372" t="s">
        <v>8610</v>
      </c>
      <c r="Y1372" t="s">
        <v>8611</v>
      </c>
      <c r="AA1372" t="s">
        <v>3357</v>
      </c>
    </row>
    <row r="1373" spans="1:27" x14ac:dyDescent="0.3">
      <c r="A1373" t="s">
        <v>1163</v>
      </c>
      <c r="J1373">
        <v>84</v>
      </c>
      <c r="M1373">
        <v>84</v>
      </c>
      <c r="P1373" t="s">
        <v>3949</v>
      </c>
      <c r="Q1373" t="s">
        <v>3953</v>
      </c>
      <c r="R1373" t="s">
        <v>7253</v>
      </c>
      <c r="S1373" t="s">
        <v>7254</v>
      </c>
      <c r="T1373" t="s">
        <v>7312</v>
      </c>
      <c r="U1373" t="s">
        <v>7313</v>
      </c>
      <c r="W1373" t="s">
        <v>8705</v>
      </c>
      <c r="X1373" t="s">
        <v>8610</v>
      </c>
      <c r="Y1373" t="s">
        <v>8611</v>
      </c>
      <c r="AA1373" t="s">
        <v>3358</v>
      </c>
    </row>
    <row r="1374" spans="1:27" x14ac:dyDescent="0.3">
      <c r="A1374" t="s">
        <v>931</v>
      </c>
      <c r="D1374">
        <v>11</v>
      </c>
      <c r="E1374">
        <v>27</v>
      </c>
      <c r="G1374" s="3">
        <v>38</v>
      </c>
      <c r="I1374">
        <v>6</v>
      </c>
      <c r="J1374">
        <v>8</v>
      </c>
      <c r="L1374">
        <v>6</v>
      </c>
      <c r="M1374">
        <v>20</v>
      </c>
      <c r="P1374" t="s">
        <v>3949</v>
      </c>
      <c r="Q1374" t="s">
        <v>3953</v>
      </c>
      <c r="R1374" t="s">
        <v>7253</v>
      </c>
      <c r="S1374" t="s">
        <v>7254</v>
      </c>
      <c r="T1374" t="s">
        <v>7314</v>
      </c>
      <c r="U1374" t="s">
        <v>7315</v>
      </c>
      <c r="AA1374" t="s">
        <v>3359</v>
      </c>
    </row>
    <row r="1375" spans="1:27" x14ac:dyDescent="0.3">
      <c r="A1375" t="s">
        <v>1253</v>
      </c>
      <c r="J1375">
        <v>15</v>
      </c>
      <c r="M1375">
        <v>15</v>
      </c>
      <c r="P1375" t="s">
        <v>3949</v>
      </c>
      <c r="Q1375" t="s">
        <v>3953</v>
      </c>
      <c r="R1375" t="s">
        <v>7253</v>
      </c>
      <c r="S1375" t="s">
        <v>7254</v>
      </c>
      <c r="T1375" t="s">
        <v>7316</v>
      </c>
      <c r="U1375" t="s">
        <v>7317</v>
      </c>
      <c r="AA1375" t="s">
        <v>3360</v>
      </c>
    </row>
    <row r="1376" spans="1:27" x14ac:dyDescent="0.3">
      <c r="A1376" t="s">
        <v>1567</v>
      </c>
      <c r="I1376">
        <v>6</v>
      </c>
      <c r="M1376">
        <v>6</v>
      </c>
      <c r="P1376" t="s">
        <v>3949</v>
      </c>
      <c r="Q1376" t="s">
        <v>3953</v>
      </c>
      <c r="R1376" t="s">
        <v>7253</v>
      </c>
      <c r="S1376" t="s">
        <v>7254</v>
      </c>
      <c r="T1376" t="s">
        <v>7318</v>
      </c>
      <c r="U1376" t="s">
        <v>7319</v>
      </c>
      <c r="V1376" t="s">
        <v>9169</v>
      </c>
      <c r="AA1376" t="s">
        <v>3361</v>
      </c>
    </row>
    <row r="1377" spans="1:27" x14ac:dyDescent="0.3">
      <c r="A1377" t="s">
        <v>1279</v>
      </c>
      <c r="D1377">
        <v>667</v>
      </c>
      <c r="E1377">
        <v>263</v>
      </c>
      <c r="G1377" s="3">
        <v>930</v>
      </c>
      <c r="J1377">
        <v>1390</v>
      </c>
      <c r="K1377">
        <v>149</v>
      </c>
      <c r="M1377">
        <v>1539</v>
      </c>
      <c r="P1377" t="s">
        <v>3949</v>
      </c>
      <c r="Q1377" t="s">
        <v>3953</v>
      </c>
      <c r="R1377" t="s">
        <v>7253</v>
      </c>
      <c r="S1377" t="s">
        <v>7254</v>
      </c>
      <c r="T1377" t="s">
        <v>7320</v>
      </c>
      <c r="U1377" t="s">
        <v>7321</v>
      </c>
      <c r="V1377" t="s">
        <v>9466</v>
      </c>
      <c r="AA1377" t="s">
        <v>3362</v>
      </c>
    </row>
    <row r="1378" spans="1:27" x14ac:dyDescent="0.3">
      <c r="A1378" t="s">
        <v>983</v>
      </c>
      <c r="C1378">
        <v>14</v>
      </c>
      <c r="E1378">
        <v>33</v>
      </c>
      <c r="G1378" s="3">
        <v>47</v>
      </c>
      <c r="H1378">
        <v>101</v>
      </c>
      <c r="I1378">
        <v>266</v>
      </c>
      <c r="J1378">
        <v>62</v>
      </c>
      <c r="K1378">
        <v>19</v>
      </c>
      <c r="M1378">
        <v>448</v>
      </c>
      <c r="P1378" t="s">
        <v>3949</v>
      </c>
      <c r="Q1378" t="s">
        <v>3953</v>
      </c>
      <c r="R1378" t="s">
        <v>7253</v>
      </c>
      <c r="S1378" t="s">
        <v>7254</v>
      </c>
      <c r="T1378" t="s">
        <v>7322</v>
      </c>
      <c r="U1378" t="s">
        <v>7323</v>
      </c>
      <c r="W1378" t="s">
        <v>8706</v>
      </c>
      <c r="X1378" t="s">
        <v>8610</v>
      </c>
      <c r="Y1378" t="s">
        <v>8611</v>
      </c>
      <c r="AA1378" t="s">
        <v>3363</v>
      </c>
    </row>
    <row r="1379" spans="1:27" x14ac:dyDescent="0.3">
      <c r="A1379" t="s">
        <v>1321</v>
      </c>
      <c r="K1379">
        <v>90</v>
      </c>
      <c r="M1379">
        <v>90</v>
      </c>
      <c r="P1379" t="s">
        <v>3949</v>
      </c>
      <c r="Q1379" t="s">
        <v>3953</v>
      </c>
      <c r="R1379" t="s">
        <v>7253</v>
      </c>
      <c r="S1379" t="s">
        <v>7254</v>
      </c>
      <c r="T1379" t="s">
        <v>7324</v>
      </c>
      <c r="U1379" t="s">
        <v>7325</v>
      </c>
      <c r="AA1379" t="s">
        <v>3364</v>
      </c>
    </row>
    <row r="1380" spans="1:27" x14ac:dyDescent="0.3">
      <c r="A1380" t="s">
        <v>1097</v>
      </c>
      <c r="E1380">
        <v>19</v>
      </c>
      <c r="G1380" s="3">
        <v>19</v>
      </c>
      <c r="P1380" t="s">
        <v>3949</v>
      </c>
      <c r="Q1380" t="s">
        <v>3953</v>
      </c>
      <c r="R1380" t="s">
        <v>7253</v>
      </c>
      <c r="S1380" t="s">
        <v>7326</v>
      </c>
      <c r="T1380" t="s">
        <v>7327</v>
      </c>
      <c r="U1380" t="s">
        <v>7328</v>
      </c>
      <c r="W1380" t="s">
        <v>8625</v>
      </c>
      <c r="X1380" t="s">
        <v>8610</v>
      </c>
      <c r="Y1380" t="s">
        <v>8611</v>
      </c>
      <c r="AA1380" t="s">
        <v>3365</v>
      </c>
    </row>
    <row r="1381" spans="1:27" x14ac:dyDescent="0.3">
      <c r="A1381" t="s">
        <v>1403</v>
      </c>
      <c r="L1381">
        <v>11</v>
      </c>
      <c r="M1381">
        <v>11</v>
      </c>
      <c r="P1381" t="s">
        <v>3949</v>
      </c>
      <c r="Q1381" t="s">
        <v>3953</v>
      </c>
      <c r="R1381" t="s">
        <v>7253</v>
      </c>
      <c r="S1381" t="s">
        <v>7329</v>
      </c>
      <c r="T1381" t="s">
        <v>7330</v>
      </c>
      <c r="U1381" t="s">
        <v>7331</v>
      </c>
      <c r="V1381" t="s">
        <v>9466</v>
      </c>
      <c r="W1381" t="s">
        <v>8707</v>
      </c>
      <c r="X1381" t="s">
        <v>8610</v>
      </c>
      <c r="Y1381" t="s">
        <v>8611</v>
      </c>
      <c r="AA1381" t="s">
        <v>3366</v>
      </c>
    </row>
    <row r="1382" spans="1:27" x14ac:dyDescent="0.3">
      <c r="A1382" t="s">
        <v>1011</v>
      </c>
      <c r="L1382">
        <v>35</v>
      </c>
      <c r="M1382">
        <v>35</v>
      </c>
      <c r="P1382" t="s">
        <v>3949</v>
      </c>
      <c r="Q1382" t="s">
        <v>3953</v>
      </c>
      <c r="R1382" t="s">
        <v>7253</v>
      </c>
      <c r="S1382" t="s">
        <v>7254</v>
      </c>
      <c r="T1382" t="s">
        <v>7332</v>
      </c>
      <c r="U1382" t="s">
        <v>7333</v>
      </c>
      <c r="AA1382" t="s">
        <v>3367</v>
      </c>
    </row>
    <row r="1383" spans="1:27" x14ac:dyDescent="0.3">
      <c r="A1383" t="s">
        <v>1622</v>
      </c>
      <c r="F1383">
        <v>46</v>
      </c>
      <c r="G1383" s="3">
        <v>46</v>
      </c>
      <c r="L1383">
        <v>615</v>
      </c>
      <c r="M1383">
        <v>615</v>
      </c>
      <c r="P1383" t="s">
        <v>3949</v>
      </c>
      <c r="Q1383" t="s">
        <v>3953</v>
      </c>
      <c r="R1383" t="s">
        <v>7253</v>
      </c>
      <c r="S1383" t="s">
        <v>7254</v>
      </c>
      <c r="T1383" t="s">
        <v>7334</v>
      </c>
      <c r="U1383" t="s">
        <v>7335</v>
      </c>
      <c r="Y1383" t="s">
        <v>8624</v>
      </c>
      <c r="AA1383" t="s">
        <v>3368</v>
      </c>
    </row>
    <row r="1384" spans="1:27" x14ac:dyDescent="0.3">
      <c r="A1384" t="s">
        <v>1033</v>
      </c>
      <c r="B1384">
        <v>13</v>
      </c>
      <c r="G1384" s="3">
        <v>13</v>
      </c>
      <c r="H1384">
        <v>37</v>
      </c>
      <c r="I1384">
        <v>68</v>
      </c>
      <c r="J1384">
        <v>5</v>
      </c>
      <c r="M1384">
        <v>110</v>
      </c>
      <c r="P1384" t="s">
        <v>3949</v>
      </c>
      <c r="Q1384" t="s">
        <v>3953</v>
      </c>
      <c r="R1384" t="s">
        <v>7253</v>
      </c>
      <c r="S1384" t="s">
        <v>7257</v>
      </c>
      <c r="T1384" t="s">
        <v>7336</v>
      </c>
      <c r="U1384" t="s">
        <v>7337</v>
      </c>
      <c r="AA1384" t="s">
        <v>3369</v>
      </c>
    </row>
    <row r="1385" spans="1:27" x14ac:dyDescent="0.3">
      <c r="A1385" t="s">
        <v>693</v>
      </c>
      <c r="D1385">
        <v>74</v>
      </c>
      <c r="G1385" s="3">
        <v>74</v>
      </c>
      <c r="J1385">
        <v>15</v>
      </c>
      <c r="L1385">
        <v>11</v>
      </c>
      <c r="M1385">
        <v>26</v>
      </c>
      <c r="P1385" t="s">
        <v>3949</v>
      </c>
      <c r="Q1385" t="s">
        <v>3953</v>
      </c>
      <c r="R1385" t="s">
        <v>7253</v>
      </c>
      <c r="S1385" t="s">
        <v>7257</v>
      </c>
      <c r="T1385" t="s">
        <v>7338</v>
      </c>
      <c r="U1385" t="s">
        <v>7339</v>
      </c>
      <c r="AA1385" t="s">
        <v>3370</v>
      </c>
    </row>
    <row r="1386" spans="1:27" x14ac:dyDescent="0.3">
      <c r="A1386" t="s">
        <v>378</v>
      </c>
      <c r="C1386">
        <v>7</v>
      </c>
      <c r="D1386">
        <v>54</v>
      </c>
      <c r="E1386">
        <v>19</v>
      </c>
      <c r="G1386" s="3">
        <v>80</v>
      </c>
      <c r="I1386">
        <v>4</v>
      </c>
      <c r="J1386">
        <v>121</v>
      </c>
      <c r="K1386">
        <v>6</v>
      </c>
      <c r="M1386">
        <v>131</v>
      </c>
      <c r="P1386" t="s">
        <v>3949</v>
      </c>
      <c r="Q1386" t="s">
        <v>3953</v>
      </c>
      <c r="R1386" t="s">
        <v>7253</v>
      </c>
      <c r="S1386" t="s">
        <v>7254</v>
      </c>
      <c r="T1386" t="s">
        <v>7340</v>
      </c>
      <c r="U1386" t="s">
        <v>7341</v>
      </c>
      <c r="AA1386" t="s">
        <v>3371</v>
      </c>
    </row>
    <row r="1387" spans="1:27" x14ac:dyDescent="0.3">
      <c r="A1387" t="s">
        <v>1165</v>
      </c>
      <c r="I1387">
        <v>6</v>
      </c>
      <c r="M1387">
        <v>6</v>
      </c>
      <c r="P1387" t="s">
        <v>3949</v>
      </c>
      <c r="Q1387" t="s">
        <v>3953</v>
      </c>
      <c r="R1387" t="s">
        <v>7253</v>
      </c>
      <c r="S1387" t="s">
        <v>7254</v>
      </c>
      <c r="T1387" t="s">
        <v>7342</v>
      </c>
      <c r="U1387" t="s">
        <v>7343</v>
      </c>
      <c r="AA1387" t="s">
        <v>3372</v>
      </c>
    </row>
    <row r="1388" spans="1:27" x14ac:dyDescent="0.3">
      <c r="A1388" t="s">
        <v>1152</v>
      </c>
      <c r="E1388">
        <v>53</v>
      </c>
      <c r="F1388">
        <v>24</v>
      </c>
      <c r="G1388" s="3">
        <v>77</v>
      </c>
      <c r="L1388">
        <v>12</v>
      </c>
      <c r="M1388">
        <v>12</v>
      </c>
      <c r="P1388" t="s">
        <v>3949</v>
      </c>
      <c r="Q1388" t="s">
        <v>3953</v>
      </c>
      <c r="R1388" t="s">
        <v>7253</v>
      </c>
      <c r="S1388" t="s">
        <v>7254</v>
      </c>
      <c r="T1388" t="s">
        <v>7344</v>
      </c>
      <c r="U1388" t="s">
        <v>7345</v>
      </c>
      <c r="W1388" t="s">
        <v>8687</v>
      </c>
      <c r="X1388" t="s">
        <v>8610</v>
      </c>
      <c r="Y1388" t="s">
        <v>8611</v>
      </c>
      <c r="AA1388" t="s">
        <v>3373</v>
      </c>
    </row>
    <row r="1389" spans="1:27" x14ac:dyDescent="0.3">
      <c r="A1389" t="s">
        <v>694</v>
      </c>
      <c r="B1389">
        <v>226</v>
      </c>
      <c r="C1389">
        <v>135</v>
      </c>
      <c r="D1389">
        <v>1345</v>
      </c>
      <c r="E1389">
        <v>256</v>
      </c>
      <c r="F1389">
        <v>250</v>
      </c>
      <c r="G1389" s="3">
        <v>2212</v>
      </c>
      <c r="H1389">
        <v>346</v>
      </c>
      <c r="I1389">
        <v>187</v>
      </c>
      <c r="J1389">
        <v>109</v>
      </c>
      <c r="K1389">
        <v>5</v>
      </c>
      <c r="L1389">
        <v>195</v>
      </c>
      <c r="M1389">
        <v>842</v>
      </c>
      <c r="P1389" t="s">
        <v>3949</v>
      </c>
      <c r="Q1389" t="s">
        <v>3953</v>
      </c>
      <c r="R1389" t="s">
        <v>7253</v>
      </c>
      <c r="S1389" t="s">
        <v>7254</v>
      </c>
      <c r="T1389" t="s">
        <v>7346</v>
      </c>
      <c r="U1389" t="s">
        <v>7347</v>
      </c>
      <c r="V1389" t="s">
        <v>9466</v>
      </c>
      <c r="W1389" t="s">
        <v>8691</v>
      </c>
      <c r="X1389" t="s">
        <v>8610</v>
      </c>
      <c r="Y1389" t="s">
        <v>8611</v>
      </c>
      <c r="AA1389" t="s">
        <v>3374</v>
      </c>
    </row>
    <row r="1390" spans="1:27" x14ac:dyDescent="0.3">
      <c r="A1390" t="s">
        <v>1614</v>
      </c>
      <c r="B1390">
        <v>88</v>
      </c>
      <c r="C1390">
        <v>12</v>
      </c>
      <c r="G1390" s="3">
        <v>100</v>
      </c>
      <c r="H1390">
        <v>36</v>
      </c>
      <c r="I1390">
        <v>52</v>
      </c>
      <c r="K1390">
        <v>4</v>
      </c>
      <c r="M1390">
        <v>92</v>
      </c>
      <c r="P1390" t="s">
        <v>3949</v>
      </c>
      <c r="Q1390" t="s">
        <v>3953</v>
      </c>
      <c r="R1390" t="s">
        <v>7253</v>
      </c>
      <c r="S1390" t="s">
        <v>7254</v>
      </c>
      <c r="T1390" t="s">
        <v>7310</v>
      </c>
      <c r="U1390" t="s">
        <v>7348</v>
      </c>
      <c r="W1390" t="s">
        <v>8690</v>
      </c>
      <c r="X1390" t="s">
        <v>8610</v>
      </c>
      <c r="Y1390" t="s">
        <v>8611</v>
      </c>
      <c r="AA1390" t="s">
        <v>3375</v>
      </c>
    </row>
    <row r="1391" spans="1:27" x14ac:dyDescent="0.3">
      <c r="A1391" t="s">
        <v>442</v>
      </c>
      <c r="E1391">
        <v>15</v>
      </c>
      <c r="G1391" s="3">
        <v>15</v>
      </c>
      <c r="K1391">
        <v>9</v>
      </c>
      <c r="L1391">
        <v>12</v>
      </c>
      <c r="M1391">
        <v>21</v>
      </c>
      <c r="P1391" t="s">
        <v>3949</v>
      </c>
      <c r="Q1391" t="s">
        <v>3953</v>
      </c>
      <c r="R1391" t="s">
        <v>7253</v>
      </c>
      <c r="S1391" t="s">
        <v>7254</v>
      </c>
      <c r="T1391" t="s">
        <v>7349</v>
      </c>
      <c r="U1391" t="s">
        <v>7350</v>
      </c>
      <c r="W1391" t="s">
        <v>8692</v>
      </c>
      <c r="X1391" t="s">
        <v>8610</v>
      </c>
      <c r="Y1391" t="s">
        <v>8611</v>
      </c>
      <c r="AA1391" t="s">
        <v>3376</v>
      </c>
    </row>
    <row r="1392" spans="1:27" x14ac:dyDescent="0.3">
      <c r="A1392" t="s">
        <v>443</v>
      </c>
      <c r="D1392">
        <v>425</v>
      </c>
      <c r="E1392">
        <v>716</v>
      </c>
      <c r="F1392">
        <v>49</v>
      </c>
      <c r="G1392" s="3">
        <v>1190</v>
      </c>
      <c r="J1392">
        <v>103</v>
      </c>
      <c r="K1392">
        <v>8</v>
      </c>
      <c r="L1392">
        <v>175</v>
      </c>
      <c r="M1392">
        <v>286</v>
      </c>
      <c r="P1392" t="s">
        <v>3949</v>
      </c>
      <c r="Q1392" t="s">
        <v>3953</v>
      </c>
      <c r="R1392" t="s">
        <v>7253</v>
      </c>
      <c r="S1392" t="s">
        <v>7254</v>
      </c>
      <c r="T1392" t="s">
        <v>7304</v>
      </c>
      <c r="U1392" t="s">
        <v>7305</v>
      </c>
      <c r="W1392" t="s">
        <v>8687</v>
      </c>
      <c r="X1392" t="s">
        <v>8610</v>
      </c>
      <c r="Y1392" t="s">
        <v>8611</v>
      </c>
      <c r="AA1392" t="s">
        <v>3377</v>
      </c>
    </row>
    <row r="1393" spans="1:27" x14ac:dyDescent="0.3">
      <c r="A1393" t="s">
        <v>724</v>
      </c>
      <c r="L1393">
        <v>89</v>
      </c>
      <c r="M1393">
        <v>89</v>
      </c>
      <c r="P1393" t="s">
        <v>3949</v>
      </c>
      <c r="Q1393" t="s">
        <v>3953</v>
      </c>
      <c r="R1393" t="s">
        <v>7253</v>
      </c>
      <c r="S1393" t="s">
        <v>7254</v>
      </c>
      <c r="T1393" t="s">
        <v>7351</v>
      </c>
      <c r="U1393" t="s">
        <v>7352</v>
      </c>
      <c r="AA1393" t="s">
        <v>3378</v>
      </c>
    </row>
    <row r="1394" spans="1:27" x14ac:dyDescent="0.3">
      <c r="A1394" t="s">
        <v>425</v>
      </c>
      <c r="B1394">
        <v>14</v>
      </c>
      <c r="G1394" s="3">
        <v>14</v>
      </c>
      <c r="I1394">
        <v>32</v>
      </c>
      <c r="L1394">
        <v>19</v>
      </c>
      <c r="M1394">
        <v>51</v>
      </c>
      <c r="P1394" t="s">
        <v>3949</v>
      </c>
      <c r="Q1394" t="s">
        <v>3953</v>
      </c>
      <c r="R1394" t="s">
        <v>7253</v>
      </c>
      <c r="S1394" t="s">
        <v>7254</v>
      </c>
      <c r="T1394" t="s">
        <v>7353</v>
      </c>
      <c r="U1394" t="s">
        <v>7354</v>
      </c>
      <c r="W1394" t="s">
        <v>8693</v>
      </c>
      <c r="X1394" t="s">
        <v>8610</v>
      </c>
      <c r="Y1394" t="s">
        <v>8611</v>
      </c>
      <c r="AA1394" t="s">
        <v>3379</v>
      </c>
    </row>
    <row r="1395" spans="1:27" x14ac:dyDescent="0.3">
      <c r="A1395" t="s">
        <v>600</v>
      </c>
      <c r="B1395">
        <v>16</v>
      </c>
      <c r="D1395">
        <v>279</v>
      </c>
      <c r="E1395">
        <v>205</v>
      </c>
      <c r="F1395">
        <v>78</v>
      </c>
      <c r="G1395" s="3">
        <v>578</v>
      </c>
      <c r="H1395">
        <v>168</v>
      </c>
      <c r="I1395">
        <v>191</v>
      </c>
      <c r="J1395">
        <v>85</v>
      </c>
      <c r="L1395">
        <v>43</v>
      </c>
      <c r="M1395">
        <v>487</v>
      </c>
      <c r="P1395" t="s">
        <v>3949</v>
      </c>
      <c r="Q1395" t="s">
        <v>3953</v>
      </c>
      <c r="R1395" t="s">
        <v>7253</v>
      </c>
      <c r="S1395" t="s">
        <v>7254</v>
      </c>
      <c r="T1395" t="s">
        <v>7355</v>
      </c>
      <c r="U1395" t="s">
        <v>7356</v>
      </c>
      <c r="AA1395" t="s">
        <v>3380</v>
      </c>
    </row>
    <row r="1396" spans="1:27" x14ac:dyDescent="0.3">
      <c r="A1396" t="s">
        <v>686</v>
      </c>
      <c r="J1396">
        <v>50</v>
      </c>
      <c r="L1396">
        <v>27</v>
      </c>
      <c r="M1396">
        <v>77</v>
      </c>
      <c r="P1396" t="s">
        <v>3949</v>
      </c>
      <c r="Q1396" t="s">
        <v>3953</v>
      </c>
      <c r="R1396" t="s">
        <v>7253</v>
      </c>
      <c r="S1396" t="s">
        <v>7254</v>
      </c>
      <c r="T1396" t="s">
        <v>7357</v>
      </c>
      <c r="U1396" t="s">
        <v>7358</v>
      </c>
      <c r="AA1396" t="s">
        <v>3381</v>
      </c>
    </row>
    <row r="1397" spans="1:27" x14ac:dyDescent="0.3">
      <c r="A1397" t="s">
        <v>739</v>
      </c>
      <c r="I1397">
        <v>44</v>
      </c>
      <c r="M1397">
        <v>44</v>
      </c>
      <c r="P1397" t="s">
        <v>3949</v>
      </c>
      <c r="Q1397" t="s">
        <v>3953</v>
      </c>
      <c r="R1397" t="s">
        <v>7253</v>
      </c>
      <c r="S1397" t="s">
        <v>7263</v>
      </c>
      <c r="T1397" t="s">
        <v>7359</v>
      </c>
      <c r="U1397" t="s">
        <v>7360</v>
      </c>
      <c r="Y1397" t="s">
        <v>8708</v>
      </c>
      <c r="AA1397" t="s">
        <v>3382</v>
      </c>
    </row>
    <row r="1398" spans="1:27" x14ac:dyDescent="0.3">
      <c r="A1398" t="s">
        <v>1123</v>
      </c>
      <c r="C1398">
        <v>6</v>
      </c>
      <c r="G1398" s="3">
        <v>6</v>
      </c>
      <c r="P1398" t="s">
        <v>3949</v>
      </c>
      <c r="Q1398" t="s">
        <v>3953</v>
      </c>
      <c r="R1398" t="s">
        <v>7253</v>
      </c>
      <c r="S1398" t="s">
        <v>7254</v>
      </c>
      <c r="T1398" t="s">
        <v>7361</v>
      </c>
      <c r="U1398" t="s">
        <v>7362</v>
      </c>
      <c r="W1398" t="s">
        <v>8694</v>
      </c>
      <c r="X1398" t="s">
        <v>8610</v>
      </c>
      <c r="Y1398" t="s">
        <v>8611</v>
      </c>
      <c r="AA1398" t="s">
        <v>3383</v>
      </c>
    </row>
    <row r="1399" spans="1:27" x14ac:dyDescent="0.3">
      <c r="A1399" t="s">
        <v>854</v>
      </c>
      <c r="C1399">
        <v>6</v>
      </c>
      <c r="D1399">
        <v>125</v>
      </c>
      <c r="G1399" s="3">
        <v>131</v>
      </c>
      <c r="I1399">
        <v>41</v>
      </c>
      <c r="J1399">
        <v>34</v>
      </c>
      <c r="M1399">
        <v>75</v>
      </c>
      <c r="P1399" t="s">
        <v>3949</v>
      </c>
      <c r="Q1399" t="s">
        <v>3953</v>
      </c>
      <c r="R1399" t="s">
        <v>7253</v>
      </c>
      <c r="S1399" t="s">
        <v>7262</v>
      </c>
      <c r="T1399" t="s">
        <v>7262</v>
      </c>
      <c r="U1399" t="s">
        <v>7262</v>
      </c>
      <c r="AA1399" t="s">
        <v>3384</v>
      </c>
    </row>
    <row r="1400" spans="1:27" x14ac:dyDescent="0.3">
      <c r="A1400" t="s">
        <v>1416</v>
      </c>
      <c r="E1400">
        <v>42</v>
      </c>
      <c r="F1400">
        <v>79</v>
      </c>
      <c r="G1400" s="3">
        <v>121</v>
      </c>
      <c r="J1400">
        <v>17</v>
      </c>
      <c r="K1400">
        <v>22</v>
      </c>
      <c r="M1400">
        <v>39</v>
      </c>
      <c r="P1400" t="s">
        <v>3949</v>
      </c>
      <c r="Q1400" t="s">
        <v>3953</v>
      </c>
      <c r="R1400" t="s">
        <v>7253</v>
      </c>
      <c r="S1400" t="s">
        <v>7254</v>
      </c>
      <c r="T1400" t="s">
        <v>7363</v>
      </c>
      <c r="U1400" t="s">
        <v>7364</v>
      </c>
      <c r="AA1400" t="s">
        <v>3385</v>
      </c>
    </row>
    <row r="1401" spans="1:27" x14ac:dyDescent="0.3">
      <c r="A1401" t="s">
        <v>939</v>
      </c>
      <c r="L1401">
        <v>161</v>
      </c>
      <c r="M1401">
        <v>161</v>
      </c>
      <c r="P1401" t="s">
        <v>3949</v>
      </c>
      <c r="Q1401" t="s">
        <v>3953</v>
      </c>
      <c r="R1401" t="s">
        <v>7253</v>
      </c>
      <c r="S1401" t="s">
        <v>7254</v>
      </c>
      <c r="T1401" t="s">
        <v>7365</v>
      </c>
      <c r="U1401" t="s">
        <v>7366</v>
      </c>
      <c r="V1401" t="s">
        <v>9466</v>
      </c>
      <c r="Y1401" t="s">
        <v>8709</v>
      </c>
      <c r="AA1401" t="s">
        <v>3386</v>
      </c>
    </row>
    <row r="1402" spans="1:27" x14ac:dyDescent="0.3">
      <c r="A1402" t="s">
        <v>1072</v>
      </c>
      <c r="D1402">
        <v>88</v>
      </c>
      <c r="E1402">
        <v>70</v>
      </c>
      <c r="G1402" s="3">
        <v>158</v>
      </c>
      <c r="P1402" t="s">
        <v>3949</v>
      </c>
      <c r="Q1402" t="s">
        <v>3953</v>
      </c>
      <c r="R1402" t="s">
        <v>7253</v>
      </c>
      <c r="S1402" t="s">
        <v>7257</v>
      </c>
      <c r="T1402" t="s">
        <v>7367</v>
      </c>
      <c r="U1402" t="s">
        <v>7368</v>
      </c>
      <c r="AA1402" t="s">
        <v>3387</v>
      </c>
    </row>
    <row r="1403" spans="1:27" x14ac:dyDescent="0.3">
      <c r="A1403" t="s">
        <v>1302</v>
      </c>
      <c r="B1403">
        <v>6</v>
      </c>
      <c r="G1403" s="3">
        <v>6</v>
      </c>
      <c r="H1403">
        <v>4</v>
      </c>
      <c r="K1403">
        <v>12</v>
      </c>
      <c r="M1403">
        <v>16</v>
      </c>
      <c r="P1403" t="s">
        <v>3949</v>
      </c>
      <c r="Q1403" t="s">
        <v>3953</v>
      </c>
      <c r="R1403" t="s">
        <v>7253</v>
      </c>
      <c r="S1403" t="s">
        <v>7254</v>
      </c>
      <c r="T1403" t="s">
        <v>7369</v>
      </c>
      <c r="U1403" t="s">
        <v>7370</v>
      </c>
      <c r="V1403" t="s">
        <v>9466</v>
      </c>
      <c r="AA1403" t="s">
        <v>3388</v>
      </c>
    </row>
    <row r="1404" spans="1:27" x14ac:dyDescent="0.3">
      <c r="A1404" t="s">
        <v>1482</v>
      </c>
      <c r="B1404">
        <v>36</v>
      </c>
      <c r="C1404">
        <v>27</v>
      </c>
      <c r="G1404" s="3">
        <v>63</v>
      </c>
      <c r="H1404">
        <v>12</v>
      </c>
      <c r="I1404">
        <v>17</v>
      </c>
      <c r="J1404">
        <v>27</v>
      </c>
      <c r="M1404">
        <v>56</v>
      </c>
      <c r="P1404" t="s">
        <v>3949</v>
      </c>
      <c r="Q1404" t="s">
        <v>3953</v>
      </c>
      <c r="R1404" t="s">
        <v>7253</v>
      </c>
      <c r="S1404" t="s">
        <v>7254</v>
      </c>
      <c r="T1404" t="s">
        <v>7371</v>
      </c>
      <c r="U1404" t="s">
        <v>7372</v>
      </c>
      <c r="W1404" t="s">
        <v>8625</v>
      </c>
      <c r="X1404" t="s">
        <v>8610</v>
      </c>
      <c r="Y1404" t="s">
        <v>8611</v>
      </c>
      <c r="AA1404" t="s">
        <v>3389</v>
      </c>
    </row>
    <row r="1405" spans="1:27" x14ac:dyDescent="0.3">
      <c r="A1405" t="s">
        <v>892</v>
      </c>
      <c r="E1405">
        <v>7</v>
      </c>
      <c r="G1405" s="3">
        <v>7</v>
      </c>
      <c r="P1405" t="s">
        <v>3949</v>
      </c>
      <c r="Q1405" t="s">
        <v>3953</v>
      </c>
      <c r="R1405" t="s">
        <v>7253</v>
      </c>
      <c r="S1405" t="s">
        <v>7329</v>
      </c>
      <c r="T1405" t="s">
        <v>7373</v>
      </c>
      <c r="U1405" t="s">
        <v>7374</v>
      </c>
      <c r="W1405" t="s">
        <v>8710</v>
      </c>
      <c r="X1405" t="s">
        <v>8610</v>
      </c>
      <c r="Y1405" t="s">
        <v>8611</v>
      </c>
      <c r="AA1405" t="s">
        <v>3390</v>
      </c>
    </row>
    <row r="1406" spans="1:27" x14ac:dyDescent="0.3">
      <c r="A1406" t="s">
        <v>1288</v>
      </c>
      <c r="L1406">
        <v>18</v>
      </c>
      <c r="M1406">
        <v>18</v>
      </c>
      <c r="P1406" t="s">
        <v>3949</v>
      </c>
      <c r="Q1406" t="s">
        <v>3953</v>
      </c>
      <c r="R1406" t="s">
        <v>7253</v>
      </c>
      <c r="S1406" t="s">
        <v>7257</v>
      </c>
      <c r="T1406" t="s">
        <v>7375</v>
      </c>
      <c r="U1406" t="s">
        <v>7376</v>
      </c>
      <c r="AA1406" t="s">
        <v>3391</v>
      </c>
    </row>
    <row r="1407" spans="1:27" x14ac:dyDescent="0.3">
      <c r="A1407" t="s">
        <v>1543</v>
      </c>
      <c r="H1407">
        <v>8</v>
      </c>
      <c r="I1407">
        <v>6</v>
      </c>
      <c r="J1407">
        <v>12</v>
      </c>
      <c r="M1407">
        <v>26</v>
      </c>
      <c r="P1407" t="s">
        <v>3949</v>
      </c>
      <c r="Q1407" t="s">
        <v>3953</v>
      </c>
      <c r="R1407" t="s">
        <v>7253</v>
      </c>
      <c r="S1407" t="s">
        <v>7254</v>
      </c>
      <c r="T1407" t="s">
        <v>7355</v>
      </c>
      <c r="U1407" t="s">
        <v>7356</v>
      </c>
      <c r="AA1407" t="s">
        <v>3392</v>
      </c>
    </row>
    <row r="1408" spans="1:27" x14ac:dyDescent="0.3">
      <c r="A1408" t="s">
        <v>1222</v>
      </c>
      <c r="B1408">
        <v>58</v>
      </c>
      <c r="G1408" s="3">
        <v>58</v>
      </c>
      <c r="P1408" t="s">
        <v>3949</v>
      </c>
      <c r="Q1408" t="s">
        <v>3953</v>
      </c>
      <c r="R1408" t="s">
        <v>7253</v>
      </c>
      <c r="S1408" t="s">
        <v>7254</v>
      </c>
      <c r="T1408" t="s">
        <v>7377</v>
      </c>
      <c r="U1408" t="s">
        <v>7378</v>
      </c>
      <c r="AA1408" t="s">
        <v>3393</v>
      </c>
    </row>
    <row r="1409" spans="1:27" x14ac:dyDescent="0.3">
      <c r="A1409" t="s">
        <v>1576</v>
      </c>
      <c r="J1409">
        <v>46</v>
      </c>
      <c r="L1409">
        <v>28</v>
      </c>
      <c r="M1409">
        <v>74</v>
      </c>
      <c r="P1409" t="s">
        <v>3949</v>
      </c>
      <c r="Q1409" t="s">
        <v>3953</v>
      </c>
      <c r="R1409" t="s">
        <v>7253</v>
      </c>
      <c r="S1409" t="s">
        <v>7254</v>
      </c>
      <c r="T1409" t="s">
        <v>7379</v>
      </c>
      <c r="U1409" t="s">
        <v>7379</v>
      </c>
      <c r="AA1409" t="s">
        <v>3394</v>
      </c>
    </row>
    <row r="1410" spans="1:27" x14ac:dyDescent="0.3">
      <c r="A1410" t="s">
        <v>683</v>
      </c>
      <c r="D1410">
        <v>143</v>
      </c>
      <c r="E1410">
        <v>18</v>
      </c>
      <c r="G1410" s="3">
        <v>161</v>
      </c>
      <c r="H1410">
        <v>25</v>
      </c>
      <c r="I1410">
        <v>114</v>
      </c>
      <c r="J1410">
        <v>11</v>
      </c>
      <c r="L1410">
        <v>13</v>
      </c>
      <c r="M1410">
        <v>163</v>
      </c>
      <c r="P1410" t="s">
        <v>3949</v>
      </c>
      <c r="Q1410" t="s">
        <v>3953</v>
      </c>
      <c r="R1410" t="s">
        <v>7253</v>
      </c>
      <c r="S1410" t="s">
        <v>7254</v>
      </c>
      <c r="T1410" t="s">
        <v>7310</v>
      </c>
      <c r="U1410" t="s">
        <v>7380</v>
      </c>
      <c r="W1410" t="s">
        <v>8690</v>
      </c>
      <c r="X1410" t="s">
        <v>8610</v>
      </c>
      <c r="Y1410" t="s">
        <v>8611</v>
      </c>
      <c r="AA1410" t="s">
        <v>3395</v>
      </c>
    </row>
    <row r="1411" spans="1:27" x14ac:dyDescent="0.3">
      <c r="A1411" t="s">
        <v>461</v>
      </c>
      <c r="I1411">
        <v>41</v>
      </c>
      <c r="M1411">
        <v>41</v>
      </c>
      <c r="P1411" t="s">
        <v>3949</v>
      </c>
      <c r="Q1411" t="s">
        <v>3953</v>
      </c>
      <c r="R1411" t="s">
        <v>7253</v>
      </c>
      <c r="S1411" t="s">
        <v>7263</v>
      </c>
      <c r="T1411" t="s">
        <v>7381</v>
      </c>
      <c r="U1411" t="s">
        <v>7382</v>
      </c>
      <c r="W1411" t="s">
        <v>8698</v>
      </c>
      <c r="X1411" t="s">
        <v>8610</v>
      </c>
      <c r="Y1411" t="s">
        <v>8611</v>
      </c>
      <c r="AA1411" t="s">
        <v>3396</v>
      </c>
    </row>
    <row r="1412" spans="1:27" x14ac:dyDescent="0.3">
      <c r="A1412" t="s">
        <v>1584</v>
      </c>
      <c r="B1412">
        <v>19</v>
      </c>
      <c r="G1412" s="3">
        <v>19</v>
      </c>
      <c r="P1412" t="s">
        <v>3949</v>
      </c>
      <c r="Q1412" t="s">
        <v>3953</v>
      </c>
      <c r="R1412" t="s">
        <v>7253</v>
      </c>
      <c r="S1412" t="s">
        <v>7254</v>
      </c>
      <c r="T1412" t="s">
        <v>7383</v>
      </c>
      <c r="U1412" t="s">
        <v>7384</v>
      </c>
      <c r="AA1412" t="s">
        <v>3397</v>
      </c>
    </row>
    <row r="1413" spans="1:27" x14ac:dyDescent="0.3">
      <c r="A1413" t="s">
        <v>502</v>
      </c>
      <c r="L1413">
        <v>35</v>
      </c>
      <c r="M1413">
        <v>35</v>
      </c>
      <c r="P1413" t="s">
        <v>3949</v>
      </c>
      <c r="Q1413" t="s">
        <v>3953</v>
      </c>
      <c r="R1413" t="s">
        <v>7253</v>
      </c>
      <c r="S1413" t="s">
        <v>7254</v>
      </c>
      <c r="T1413" t="s">
        <v>7385</v>
      </c>
      <c r="U1413" t="s">
        <v>7386</v>
      </c>
      <c r="V1413" t="s">
        <v>9173</v>
      </c>
      <c r="AA1413" t="s">
        <v>3398</v>
      </c>
    </row>
    <row r="1414" spans="1:27" x14ac:dyDescent="0.3">
      <c r="A1414" t="s">
        <v>862</v>
      </c>
      <c r="K1414">
        <v>8</v>
      </c>
      <c r="L1414">
        <v>27</v>
      </c>
      <c r="M1414">
        <v>35</v>
      </c>
      <c r="P1414" t="s">
        <v>3949</v>
      </c>
      <c r="Q1414" t="s">
        <v>3953</v>
      </c>
      <c r="R1414" t="s">
        <v>7253</v>
      </c>
      <c r="S1414" t="s">
        <v>7254</v>
      </c>
      <c r="T1414" t="s">
        <v>7387</v>
      </c>
      <c r="U1414" t="s">
        <v>7388</v>
      </c>
      <c r="W1414" t="s">
        <v>8695</v>
      </c>
      <c r="X1414" t="s">
        <v>8610</v>
      </c>
      <c r="Y1414" t="s">
        <v>8611</v>
      </c>
      <c r="AA1414" t="s">
        <v>3399</v>
      </c>
    </row>
    <row r="1415" spans="1:27" x14ac:dyDescent="0.3">
      <c r="A1415" t="s">
        <v>535</v>
      </c>
      <c r="E1415">
        <v>127</v>
      </c>
      <c r="F1415">
        <v>655</v>
      </c>
      <c r="G1415" s="3">
        <v>782</v>
      </c>
      <c r="K1415">
        <v>16</v>
      </c>
      <c r="L1415">
        <v>593</v>
      </c>
      <c r="M1415">
        <v>609</v>
      </c>
      <c r="P1415" t="s">
        <v>3949</v>
      </c>
      <c r="Q1415" t="s">
        <v>3953</v>
      </c>
      <c r="R1415" t="s">
        <v>7253</v>
      </c>
      <c r="S1415" t="s">
        <v>7254</v>
      </c>
      <c r="T1415" t="s">
        <v>7389</v>
      </c>
      <c r="U1415" t="s">
        <v>7390</v>
      </c>
      <c r="AA1415" t="s">
        <v>3400</v>
      </c>
    </row>
    <row r="1416" spans="1:27" x14ac:dyDescent="0.3">
      <c r="A1416" t="s">
        <v>1632</v>
      </c>
      <c r="I1416">
        <v>102</v>
      </c>
      <c r="M1416">
        <v>102</v>
      </c>
      <c r="P1416" t="s">
        <v>3949</v>
      </c>
      <c r="Q1416" t="s">
        <v>3953</v>
      </c>
      <c r="R1416" t="s">
        <v>7253</v>
      </c>
      <c r="S1416" t="s">
        <v>7257</v>
      </c>
      <c r="T1416" t="s">
        <v>7391</v>
      </c>
      <c r="U1416" t="s">
        <v>7392</v>
      </c>
      <c r="AA1416" t="s">
        <v>3401</v>
      </c>
    </row>
    <row r="1417" spans="1:27" x14ac:dyDescent="0.3">
      <c r="A1417" t="s">
        <v>640</v>
      </c>
      <c r="H1417">
        <v>927</v>
      </c>
      <c r="I1417">
        <v>30</v>
      </c>
      <c r="M1417">
        <v>957</v>
      </c>
      <c r="P1417" t="s">
        <v>3949</v>
      </c>
      <c r="Q1417" t="s">
        <v>3953</v>
      </c>
      <c r="R1417" t="s">
        <v>7253</v>
      </c>
      <c r="S1417" t="s">
        <v>7254</v>
      </c>
      <c r="T1417" t="s">
        <v>7393</v>
      </c>
      <c r="U1417" t="s">
        <v>7394</v>
      </c>
      <c r="W1417" t="s">
        <v>8688</v>
      </c>
      <c r="X1417" t="s">
        <v>8610</v>
      </c>
      <c r="Y1417" t="s">
        <v>8611</v>
      </c>
      <c r="AA1417" t="s">
        <v>3402</v>
      </c>
    </row>
    <row r="1418" spans="1:27" x14ac:dyDescent="0.3">
      <c r="A1418" t="s">
        <v>1620</v>
      </c>
      <c r="B1418">
        <v>42</v>
      </c>
      <c r="G1418" s="3">
        <v>42</v>
      </c>
      <c r="P1418" t="s">
        <v>3949</v>
      </c>
      <c r="Q1418" t="s">
        <v>3953</v>
      </c>
      <c r="R1418" t="s">
        <v>7253</v>
      </c>
      <c r="S1418" t="s">
        <v>7254</v>
      </c>
      <c r="T1418" t="s">
        <v>7395</v>
      </c>
      <c r="U1418" t="s">
        <v>7396</v>
      </c>
      <c r="W1418" t="s">
        <v>8690</v>
      </c>
      <c r="X1418" t="s">
        <v>8610</v>
      </c>
      <c r="Y1418" t="s">
        <v>8611</v>
      </c>
      <c r="AA1418" t="s">
        <v>3403</v>
      </c>
    </row>
    <row r="1419" spans="1:27" x14ac:dyDescent="0.3">
      <c r="A1419" t="s">
        <v>1023</v>
      </c>
      <c r="D1419">
        <v>27</v>
      </c>
      <c r="G1419" s="3">
        <v>27</v>
      </c>
      <c r="P1419" t="s">
        <v>3949</v>
      </c>
      <c r="Q1419" t="s">
        <v>3953</v>
      </c>
      <c r="R1419" t="s">
        <v>7253</v>
      </c>
      <c r="S1419" t="s">
        <v>7254</v>
      </c>
      <c r="T1419" t="s">
        <v>7397</v>
      </c>
      <c r="U1419" t="s">
        <v>7398</v>
      </c>
      <c r="W1419" t="s">
        <v>8696</v>
      </c>
      <c r="X1419" t="s">
        <v>8610</v>
      </c>
      <c r="Y1419" t="s">
        <v>8611</v>
      </c>
      <c r="AA1419" t="s">
        <v>3404</v>
      </c>
    </row>
    <row r="1420" spans="1:27" x14ac:dyDescent="0.3">
      <c r="A1420" t="s">
        <v>690</v>
      </c>
      <c r="H1420">
        <v>9</v>
      </c>
      <c r="J1420">
        <v>184</v>
      </c>
      <c r="M1420">
        <v>193</v>
      </c>
      <c r="P1420" t="s">
        <v>3949</v>
      </c>
      <c r="Q1420" t="s">
        <v>3953</v>
      </c>
      <c r="R1420" t="s">
        <v>7253</v>
      </c>
      <c r="S1420" t="s">
        <v>7257</v>
      </c>
      <c r="T1420" t="s">
        <v>7399</v>
      </c>
      <c r="U1420" t="s">
        <v>7400</v>
      </c>
      <c r="AA1420" t="s">
        <v>3405</v>
      </c>
    </row>
    <row r="1421" spans="1:27" x14ac:dyDescent="0.3">
      <c r="A1421" t="s">
        <v>1629</v>
      </c>
      <c r="F1421">
        <v>38</v>
      </c>
      <c r="G1421" s="3">
        <v>38</v>
      </c>
      <c r="J1421">
        <v>34</v>
      </c>
      <c r="L1421">
        <v>462</v>
      </c>
      <c r="M1421">
        <v>496</v>
      </c>
      <c r="P1421" t="s">
        <v>3949</v>
      </c>
      <c r="Q1421" t="s">
        <v>3953</v>
      </c>
      <c r="R1421" t="s">
        <v>7253</v>
      </c>
      <c r="S1421" t="s">
        <v>7254</v>
      </c>
      <c r="T1421" t="s">
        <v>7401</v>
      </c>
      <c r="U1421" t="s">
        <v>7402</v>
      </c>
      <c r="AA1421" t="s">
        <v>3406</v>
      </c>
    </row>
    <row r="1422" spans="1:27" x14ac:dyDescent="0.3">
      <c r="A1422" t="s">
        <v>1541</v>
      </c>
      <c r="C1422">
        <v>13</v>
      </c>
      <c r="G1422" s="3">
        <v>13</v>
      </c>
      <c r="P1422" t="s">
        <v>3949</v>
      </c>
      <c r="Q1422" t="s">
        <v>3953</v>
      </c>
      <c r="R1422" t="s">
        <v>7253</v>
      </c>
      <c r="S1422" t="s">
        <v>7403</v>
      </c>
      <c r="T1422" t="s">
        <v>7404</v>
      </c>
      <c r="U1422" t="s">
        <v>7405</v>
      </c>
      <c r="W1422" t="s">
        <v>8625</v>
      </c>
      <c r="X1422" t="s">
        <v>8610</v>
      </c>
      <c r="Y1422" t="s">
        <v>8611</v>
      </c>
      <c r="AA1422" t="s">
        <v>3407</v>
      </c>
    </row>
    <row r="1423" spans="1:27" x14ac:dyDescent="0.3">
      <c r="A1423" t="s">
        <v>1077</v>
      </c>
      <c r="D1423">
        <v>43</v>
      </c>
      <c r="G1423" s="3">
        <v>43</v>
      </c>
      <c r="P1423" t="s">
        <v>3949</v>
      </c>
      <c r="Q1423" t="s">
        <v>3953</v>
      </c>
      <c r="R1423" t="s">
        <v>7253</v>
      </c>
      <c r="S1423" t="s">
        <v>7254</v>
      </c>
      <c r="T1423" t="s">
        <v>7406</v>
      </c>
      <c r="U1423" t="s">
        <v>7407</v>
      </c>
      <c r="AA1423" t="s">
        <v>3408</v>
      </c>
    </row>
    <row r="1424" spans="1:27" x14ac:dyDescent="0.3">
      <c r="A1424" t="s">
        <v>538</v>
      </c>
      <c r="F1424">
        <v>149</v>
      </c>
      <c r="G1424" s="3">
        <v>149</v>
      </c>
      <c r="P1424" t="s">
        <v>3949</v>
      </c>
      <c r="Q1424" t="s">
        <v>3953</v>
      </c>
      <c r="R1424" t="s">
        <v>7253</v>
      </c>
      <c r="S1424" t="s">
        <v>7254</v>
      </c>
      <c r="T1424" t="s">
        <v>7408</v>
      </c>
      <c r="U1424" t="s">
        <v>7409</v>
      </c>
      <c r="V1424" t="s">
        <v>9466</v>
      </c>
      <c r="W1424" t="s">
        <v>8697</v>
      </c>
      <c r="X1424" t="s">
        <v>8610</v>
      </c>
      <c r="Y1424" t="s">
        <v>8611</v>
      </c>
      <c r="AA1424" t="s">
        <v>3409</v>
      </c>
    </row>
    <row r="1425" spans="1:27" x14ac:dyDescent="0.3">
      <c r="A1425" t="s">
        <v>861</v>
      </c>
      <c r="B1425">
        <v>40</v>
      </c>
      <c r="G1425" s="3">
        <v>40</v>
      </c>
      <c r="P1425" t="s">
        <v>3949</v>
      </c>
      <c r="Q1425" t="s">
        <v>3953</v>
      </c>
      <c r="R1425" t="s">
        <v>7253</v>
      </c>
      <c r="S1425" t="s">
        <v>7257</v>
      </c>
      <c r="T1425" t="s">
        <v>7410</v>
      </c>
      <c r="U1425" t="s">
        <v>7411</v>
      </c>
      <c r="AA1425" t="s">
        <v>3410</v>
      </c>
    </row>
    <row r="1426" spans="1:27" x14ac:dyDescent="0.3">
      <c r="A1426" t="s">
        <v>1536</v>
      </c>
      <c r="F1426">
        <v>59</v>
      </c>
      <c r="G1426" s="3">
        <v>59</v>
      </c>
      <c r="I1426">
        <v>15</v>
      </c>
      <c r="M1426">
        <v>15</v>
      </c>
      <c r="P1426" t="s">
        <v>3949</v>
      </c>
      <c r="Q1426" t="s">
        <v>3953</v>
      </c>
      <c r="R1426" t="s">
        <v>7253</v>
      </c>
      <c r="S1426" t="s">
        <v>7254</v>
      </c>
      <c r="T1426" t="s">
        <v>7412</v>
      </c>
      <c r="U1426" t="s">
        <v>7413</v>
      </c>
      <c r="W1426" t="s">
        <v>8698</v>
      </c>
      <c r="X1426" t="s">
        <v>8610</v>
      </c>
      <c r="Y1426" t="s">
        <v>8611</v>
      </c>
      <c r="AA1426" t="s">
        <v>3411</v>
      </c>
    </row>
    <row r="1427" spans="1:27" x14ac:dyDescent="0.3">
      <c r="A1427" t="s">
        <v>553</v>
      </c>
      <c r="H1427">
        <v>89</v>
      </c>
      <c r="M1427">
        <v>89</v>
      </c>
      <c r="P1427" t="s">
        <v>3949</v>
      </c>
      <c r="Q1427" t="s">
        <v>3953</v>
      </c>
      <c r="R1427" t="s">
        <v>7253</v>
      </c>
      <c r="S1427" t="s">
        <v>7254</v>
      </c>
      <c r="T1427" t="s">
        <v>7414</v>
      </c>
      <c r="U1427" t="s">
        <v>7415</v>
      </c>
      <c r="AA1427" t="s">
        <v>3412</v>
      </c>
    </row>
    <row r="1428" spans="1:27" x14ac:dyDescent="0.3">
      <c r="A1428" t="s">
        <v>1533</v>
      </c>
      <c r="H1428">
        <v>45</v>
      </c>
      <c r="I1428">
        <v>88</v>
      </c>
      <c r="M1428">
        <v>133</v>
      </c>
      <c r="P1428" t="s">
        <v>3949</v>
      </c>
      <c r="Q1428" t="s">
        <v>3953</v>
      </c>
      <c r="R1428" t="s">
        <v>7253</v>
      </c>
      <c r="S1428" t="s">
        <v>7263</v>
      </c>
      <c r="T1428" t="s">
        <v>7416</v>
      </c>
      <c r="U1428" t="s">
        <v>7417</v>
      </c>
      <c r="W1428" t="s">
        <v>8689</v>
      </c>
      <c r="X1428" t="s">
        <v>8610</v>
      </c>
      <c r="Y1428" t="s">
        <v>8611</v>
      </c>
      <c r="AA1428" t="s">
        <v>3413</v>
      </c>
    </row>
    <row r="1429" spans="1:27" x14ac:dyDescent="0.3">
      <c r="A1429" t="s">
        <v>1009</v>
      </c>
      <c r="K1429">
        <v>38</v>
      </c>
      <c r="M1429">
        <v>38</v>
      </c>
      <c r="P1429" t="s">
        <v>3949</v>
      </c>
      <c r="Q1429" t="s">
        <v>3953</v>
      </c>
      <c r="R1429" t="s">
        <v>7253</v>
      </c>
      <c r="S1429" t="s">
        <v>7257</v>
      </c>
      <c r="T1429" t="s">
        <v>7418</v>
      </c>
      <c r="U1429" t="s">
        <v>7419</v>
      </c>
      <c r="AA1429" t="s">
        <v>3414</v>
      </c>
    </row>
    <row r="1430" spans="1:27" x14ac:dyDescent="0.3">
      <c r="A1430" t="s">
        <v>1548</v>
      </c>
      <c r="D1430">
        <v>207</v>
      </c>
      <c r="E1430">
        <v>2</v>
      </c>
      <c r="G1430" s="3">
        <v>209</v>
      </c>
      <c r="P1430" t="s">
        <v>3949</v>
      </c>
      <c r="Q1430" t="s">
        <v>3953</v>
      </c>
      <c r="R1430" t="s">
        <v>7253</v>
      </c>
      <c r="S1430" t="s">
        <v>7254</v>
      </c>
      <c r="T1430" t="s">
        <v>7420</v>
      </c>
      <c r="U1430" t="s">
        <v>7421</v>
      </c>
      <c r="AA1430" t="s">
        <v>3415</v>
      </c>
    </row>
    <row r="1431" spans="1:27" x14ac:dyDescent="0.3">
      <c r="A1431" t="s">
        <v>399</v>
      </c>
      <c r="H1431">
        <v>5</v>
      </c>
      <c r="M1431">
        <v>5</v>
      </c>
      <c r="P1431" t="s">
        <v>3949</v>
      </c>
      <c r="Q1431" t="s">
        <v>3953</v>
      </c>
      <c r="R1431" t="s">
        <v>7253</v>
      </c>
      <c r="S1431" t="s">
        <v>7403</v>
      </c>
      <c r="T1431" t="s">
        <v>7422</v>
      </c>
      <c r="U1431" t="s">
        <v>7423</v>
      </c>
      <c r="W1431" t="s">
        <v>8625</v>
      </c>
      <c r="X1431" t="s">
        <v>8610</v>
      </c>
      <c r="Y1431" t="s">
        <v>8611</v>
      </c>
      <c r="AA1431" t="s">
        <v>3416</v>
      </c>
    </row>
    <row r="1432" spans="1:27" x14ac:dyDescent="0.3">
      <c r="A1432" t="s">
        <v>634</v>
      </c>
      <c r="K1432">
        <v>4</v>
      </c>
      <c r="M1432">
        <v>4</v>
      </c>
      <c r="P1432" t="s">
        <v>3949</v>
      </c>
      <c r="Q1432" t="s">
        <v>3953</v>
      </c>
      <c r="R1432" t="s">
        <v>7253</v>
      </c>
      <c r="S1432" t="s">
        <v>7254</v>
      </c>
      <c r="T1432" t="s">
        <v>7424</v>
      </c>
      <c r="U1432" t="s">
        <v>7425</v>
      </c>
      <c r="W1432" t="s">
        <v>8699</v>
      </c>
      <c r="X1432" t="s">
        <v>8610</v>
      </c>
      <c r="Y1432" t="s">
        <v>8611</v>
      </c>
      <c r="AA1432" t="s">
        <v>3417</v>
      </c>
    </row>
    <row r="1433" spans="1:27" x14ac:dyDescent="0.3">
      <c r="A1433" t="s">
        <v>52</v>
      </c>
      <c r="B1433">
        <v>3041</v>
      </c>
      <c r="C1433">
        <v>4085</v>
      </c>
      <c r="G1433" s="3">
        <v>7126</v>
      </c>
      <c r="P1433" t="s">
        <v>3949</v>
      </c>
      <c r="Q1433" t="s">
        <v>4218</v>
      </c>
      <c r="R1433" t="s">
        <v>7426</v>
      </c>
      <c r="S1433" t="s">
        <v>7427</v>
      </c>
      <c r="T1433" t="s">
        <v>7428</v>
      </c>
      <c r="U1433" t="s">
        <v>7429</v>
      </c>
      <c r="W1433" t="s">
        <v>8785</v>
      </c>
      <c r="X1433" t="s">
        <v>8610</v>
      </c>
      <c r="Y1433" t="s">
        <v>8611</v>
      </c>
      <c r="AA1433" t="s">
        <v>3418</v>
      </c>
    </row>
    <row r="1434" spans="1:27" x14ac:dyDescent="0.3">
      <c r="A1434" t="s">
        <v>60</v>
      </c>
      <c r="B1434">
        <v>1921</v>
      </c>
      <c r="C1434">
        <v>2088</v>
      </c>
      <c r="G1434" s="3">
        <v>4009</v>
      </c>
      <c r="P1434" t="s">
        <v>3949</v>
      </c>
      <c r="Q1434" t="s">
        <v>4218</v>
      </c>
      <c r="R1434" t="s">
        <v>7426</v>
      </c>
      <c r="S1434" t="s">
        <v>7430</v>
      </c>
      <c r="T1434" t="s">
        <v>7431</v>
      </c>
      <c r="U1434" t="s">
        <v>7432</v>
      </c>
      <c r="W1434" t="s">
        <v>8786</v>
      </c>
      <c r="X1434" t="s">
        <v>8610</v>
      </c>
      <c r="Y1434" t="s">
        <v>8611</v>
      </c>
      <c r="AA1434" t="s">
        <v>3419</v>
      </c>
    </row>
    <row r="1435" spans="1:27" x14ac:dyDescent="0.3">
      <c r="A1435" t="s">
        <v>234</v>
      </c>
      <c r="J1435">
        <v>406</v>
      </c>
      <c r="M1435">
        <v>406</v>
      </c>
      <c r="P1435" t="s">
        <v>3949</v>
      </c>
      <c r="Q1435" t="s">
        <v>3958</v>
      </c>
      <c r="R1435" t="s">
        <v>7433</v>
      </c>
      <c r="S1435" t="s">
        <v>7434</v>
      </c>
      <c r="T1435" t="s">
        <v>7435</v>
      </c>
      <c r="U1435" t="s">
        <v>7436</v>
      </c>
      <c r="AA1435" t="s">
        <v>3420</v>
      </c>
    </row>
    <row r="1436" spans="1:27" x14ac:dyDescent="0.3">
      <c r="A1436" t="s">
        <v>685</v>
      </c>
      <c r="I1436">
        <v>14</v>
      </c>
      <c r="M1436">
        <v>14</v>
      </c>
      <c r="P1436" t="s">
        <v>3949</v>
      </c>
      <c r="Q1436" t="s">
        <v>3953</v>
      </c>
      <c r="R1436" t="s">
        <v>5562</v>
      </c>
      <c r="S1436" t="s">
        <v>7437</v>
      </c>
      <c r="T1436" t="s">
        <v>7438</v>
      </c>
      <c r="U1436" t="s">
        <v>7439</v>
      </c>
      <c r="W1436" t="s">
        <v>9106</v>
      </c>
      <c r="X1436" t="s">
        <v>8610</v>
      </c>
      <c r="Y1436" t="s">
        <v>8611</v>
      </c>
      <c r="AA1436" t="s">
        <v>3421</v>
      </c>
    </row>
    <row r="1437" spans="1:27" x14ac:dyDescent="0.3">
      <c r="A1437" t="s">
        <v>643</v>
      </c>
      <c r="J1437">
        <v>491</v>
      </c>
      <c r="M1437">
        <v>491</v>
      </c>
      <c r="P1437" t="s">
        <v>3949</v>
      </c>
      <c r="Q1437" t="s">
        <v>3953</v>
      </c>
      <c r="R1437" t="s">
        <v>5562</v>
      </c>
      <c r="S1437" t="s">
        <v>7440</v>
      </c>
      <c r="T1437" t="s">
        <v>7441</v>
      </c>
      <c r="U1437" t="s">
        <v>7442</v>
      </c>
      <c r="W1437" t="s">
        <v>8629</v>
      </c>
      <c r="X1437" t="s">
        <v>8610</v>
      </c>
      <c r="Y1437" t="s">
        <v>8611</v>
      </c>
      <c r="AA1437" t="s">
        <v>3422</v>
      </c>
    </row>
    <row r="1438" spans="1:27" x14ac:dyDescent="0.3">
      <c r="A1438" t="s">
        <v>980</v>
      </c>
      <c r="I1438">
        <v>28</v>
      </c>
      <c r="M1438">
        <v>28</v>
      </c>
      <c r="P1438" t="s">
        <v>3949</v>
      </c>
      <c r="Q1438" t="s">
        <v>3953</v>
      </c>
      <c r="R1438" t="s">
        <v>5562</v>
      </c>
      <c r="S1438" t="s">
        <v>7443</v>
      </c>
      <c r="T1438" t="s">
        <v>7444</v>
      </c>
      <c r="U1438" t="s">
        <v>7445</v>
      </c>
      <c r="AA1438" t="s">
        <v>3423</v>
      </c>
    </row>
    <row r="1439" spans="1:27" x14ac:dyDescent="0.3">
      <c r="A1439" t="s">
        <v>635</v>
      </c>
      <c r="E1439">
        <v>1683</v>
      </c>
      <c r="G1439" s="3">
        <v>1683</v>
      </c>
      <c r="K1439">
        <v>73</v>
      </c>
      <c r="L1439">
        <v>1983</v>
      </c>
      <c r="M1439">
        <v>2056</v>
      </c>
      <c r="P1439" t="s">
        <v>3949</v>
      </c>
      <c r="Q1439" t="s">
        <v>3953</v>
      </c>
      <c r="R1439" t="s">
        <v>5562</v>
      </c>
      <c r="S1439" t="s">
        <v>7446</v>
      </c>
      <c r="T1439" t="s">
        <v>7447</v>
      </c>
      <c r="U1439" t="s">
        <v>7448</v>
      </c>
      <c r="W1439" t="s">
        <v>9107</v>
      </c>
      <c r="X1439" t="s">
        <v>8610</v>
      </c>
      <c r="Y1439" t="s">
        <v>8611</v>
      </c>
      <c r="AA1439" t="s">
        <v>3424</v>
      </c>
    </row>
    <row r="1440" spans="1:27" x14ac:dyDescent="0.3">
      <c r="A1440" t="s">
        <v>1486</v>
      </c>
      <c r="J1440">
        <v>4</v>
      </c>
      <c r="M1440">
        <v>4</v>
      </c>
      <c r="P1440" t="s">
        <v>3949</v>
      </c>
      <c r="Q1440" t="s">
        <v>3953</v>
      </c>
      <c r="R1440" t="s">
        <v>5562</v>
      </c>
      <c r="S1440" t="s">
        <v>7449</v>
      </c>
      <c r="T1440" t="s">
        <v>7450</v>
      </c>
      <c r="U1440" t="s">
        <v>7451</v>
      </c>
      <c r="W1440" t="s">
        <v>9109</v>
      </c>
      <c r="X1440" t="s">
        <v>8610</v>
      </c>
      <c r="Y1440" t="s">
        <v>8611</v>
      </c>
      <c r="AA1440" t="s">
        <v>3425</v>
      </c>
    </row>
    <row r="1441" spans="1:27" x14ac:dyDescent="0.3">
      <c r="A1441" t="s">
        <v>818</v>
      </c>
      <c r="D1441">
        <v>4</v>
      </c>
      <c r="G1441" s="3">
        <v>4</v>
      </c>
      <c r="P1441" t="s">
        <v>3949</v>
      </c>
      <c r="Q1441" t="s">
        <v>3953</v>
      </c>
      <c r="R1441" t="s">
        <v>5562</v>
      </c>
      <c r="S1441" t="s">
        <v>7449</v>
      </c>
      <c r="T1441" t="s">
        <v>7452</v>
      </c>
      <c r="U1441" t="s">
        <v>7453</v>
      </c>
      <c r="AA1441" t="s">
        <v>3426</v>
      </c>
    </row>
    <row r="1442" spans="1:27" x14ac:dyDescent="0.3">
      <c r="A1442" t="s">
        <v>1624</v>
      </c>
      <c r="B1442">
        <v>18</v>
      </c>
      <c r="G1442" s="3">
        <v>18</v>
      </c>
      <c r="I1442">
        <v>7</v>
      </c>
      <c r="M1442">
        <v>7</v>
      </c>
      <c r="P1442" t="s">
        <v>3949</v>
      </c>
      <c r="Q1442" t="s">
        <v>3953</v>
      </c>
      <c r="R1442" t="s">
        <v>5562</v>
      </c>
      <c r="S1442" t="s">
        <v>7454</v>
      </c>
      <c r="T1442" t="s">
        <v>7455</v>
      </c>
      <c r="U1442" t="s">
        <v>7456</v>
      </c>
      <c r="W1442" t="s">
        <v>9110</v>
      </c>
      <c r="X1442" t="s">
        <v>8610</v>
      </c>
      <c r="Y1442" t="s">
        <v>8611</v>
      </c>
      <c r="AA1442" t="s">
        <v>3427</v>
      </c>
    </row>
    <row r="1443" spans="1:27" x14ac:dyDescent="0.3">
      <c r="A1443" t="s">
        <v>1051</v>
      </c>
      <c r="J1443">
        <v>69</v>
      </c>
      <c r="M1443">
        <v>69</v>
      </c>
      <c r="P1443" t="s">
        <v>3949</v>
      </c>
      <c r="Q1443" t="s">
        <v>3953</v>
      </c>
      <c r="R1443" t="s">
        <v>5562</v>
      </c>
      <c r="S1443" t="s">
        <v>5563</v>
      </c>
      <c r="T1443" t="s">
        <v>7457</v>
      </c>
      <c r="U1443" t="s">
        <v>7458</v>
      </c>
      <c r="W1443" t="s">
        <v>9108</v>
      </c>
      <c r="X1443" t="s">
        <v>8610</v>
      </c>
      <c r="Y1443" t="s">
        <v>8611</v>
      </c>
      <c r="AA1443" t="s">
        <v>3428</v>
      </c>
    </row>
    <row r="1444" spans="1:27" x14ac:dyDescent="0.3">
      <c r="A1444" t="s">
        <v>910</v>
      </c>
      <c r="J1444">
        <v>4</v>
      </c>
      <c r="M1444">
        <v>4</v>
      </c>
      <c r="P1444" t="s">
        <v>3949</v>
      </c>
      <c r="Q1444" t="s">
        <v>3953</v>
      </c>
      <c r="R1444" t="s">
        <v>5562</v>
      </c>
      <c r="S1444" t="s">
        <v>7449</v>
      </c>
      <c r="T1444" t="s">
        <v>7459</v>
      </c>
      <c r="U1444" t="s">
        <v>7460</v>
      </c>
      <c r="W1444" t="s">
        <v>8629</v>
      </c>
      <c r="X1444" t="s">
        <v>8610</v>
      </c>
      <c r="Y1444" t="s">
        <v>8611</v>
      </c>
      <c r="AA1444" t="s">
        <v>3429</v>
      </c>
    </row>
    <row r="1445" spans="1:27" x14ac:dyDescent="0.3">
      <c r="A1445" t="s">
        <v>1426</v>
      </c>
      <c r="D1445">
        <v>17</v>
      </c>
      <c r="G1445" s="3">
        <v>17</v>
      </c>
      <c r="I1445">
        <v>738</v>
      </c>
      <c r="J1445">
        <v>32</v>
      </c>
      <c r="M1445">
        <v>770</v>
      </c>
      <c r="P1445" t="s">
        <v>3949</v>
      </c>
      <c r="Q1445" t="s">
        <v>3953</v>
      </c>
      <c r="R1445" t="s">
        <v>5562</v>
      </c>
      <c r="S1445" t="s">
        <v>7446</v>
      </c>
      <c r="T1445" t="s">
        <v>7461</v>
      </c>
      <c r="U1445" t="s">
        <v>7462</v>
      </c>
      <c r="W1445" t="s">
        <v>8621</v>
      </c>
      <c r="X1445" t="s">
        <v>8610</v>
      </c>
      <c r="Y1445" t="s">
        <v>8611</v>
      </c>
      <c r="AA1445" t="s">
        <v>3430</v>
      </c>
    </row>
    <row r="1446" spans="1:27" x14ac:dyDescent="0.3">
      <c r="A1446" t="s">
        <v>156</v>
      </c>
      <c r="B1446">
        <v>6</v>
      </c>
      <c r="C1446">
        <v>7</v>
      </c>
      <c r="D1446">
        <v>29</v>
      </c>
      <c r="G1446" s="3">
        <v>42</v>
      </c>
      <c r="H1446">
        <v>2</v>
      </c>
      <c r="I1446">
        <v>9</v>
      </c>
      <c r="J1446">
        <v>9</v>
      </c>
      <c r="M1446">
        <v>20</v>
      </c>
      <c r="P1446" t="s">
        <v>4082</v>
      </c>
      <c r="Q1446" t="s">
        <v>4147</v>
      </c>
      <c r="R1446" t="s">
        <v>7463</v>
      </c>
      <c r="S1446" t="s">
        <v>7464</v>
      </c>
      <c r="T1446" t="s">
        <v>7465</v>
      </c>
      <c r="U1446" t="s">
        <v>7466</v>
      </c>
      <c r="W1446" t="s">
        <v>8722</v>
      </c>
      <c r="X1446" t="s">
        <v>9325</v>
      </c>
      <c r="Y1446" t="s">
        <v>8611</v>
      </c>
      <c r="AA1446" t="s">
        <v>3431</v>
      </c>
    </row>
    <row r="1447" spans="1:27" x14ac:dyDescent="0.3">
      <c r="A1447" t="s">
        <v>1836</v>
      </c>
      <c r="D1447">
        <v>27</v>
      </c>
      <c r="G1447" s="3">
        <v>27</v>
      </c>
      <c r="P1447" t="s">
        <v>3949</v>
      </c>
      <c r="Q1447" t="s">
        <v>4138</v>
      </c>
      <c r="R1447" t="s">
        <v>7467</v>
      </c>
      <c r="S1447" t="s">
        <v>7468</v>
      </c>
      <c r="T1447" t="s">
        <v>7469</v>
      </c>
      <c r="U1447" t="s">
        <v>7470</v>
      </c>
      <c r="AA1447" t="s">
        <v>3432</v>
      </c>
    </row>
    <row r="1448" spans="1:27" x14ac:dyDescent="0.3">
      <c r="A1448" t="s">
        <v>1781</v>
      </c>
      <c r="D1448">
        <v>4</v>
      </c>
      <c r="G1448" s="3">
        <v>4</v>
      </c>
      <c r="P1448" t="s">
        <v>3949</v>
      </c>
      <c r="Q1448" t="s">
        <v>4138</v>
      </c>
      <c r="R1448" t="s">
        <v>7467</v>
      </c>
      <c r="S1448" t="s">
        <v>7468</v>
      </c>
      <c r="T1448" t="s">
        <v>7471</v>
      </c>
      <c r="U1448" t="s">
        <v>7472</v>
      </c>
      <c r="AA1448" t="s">
        <v>3433</v>
      </c>
    </row>
    <row r="1449" spans="1:27" x14ac:dyDescent="0.3">
      <c r="A1449" t="s">
        <v>1861</v>
      </c>
      <c r="H1449">
        <v>4</v>
      </c>
      <c r="I1449">
        <v>11</v>
      </c>
      <c r="M1449">
        <v>15</v>
      </c>
      <c r="P1449" t="s">
        <v>3949</v>
      </c>
      <c r="Q1449" t="s">
        <v>4138</v>
      </c>
      <c r="R1449" t="s">
        <v>7467</v>
      </c>
      <c r="S1449" t="s">
        <v>7468</v>
      </c>
      <c r="T1449" t="s">
        <v>7473</v>
      </c>
      <c r="U1449" t="s">
        <v>7474</v>
      </c>
      <c r="AA1449" t="s">
        <v>3434</v>
      </c>
    </row>
    <row r="1450" spans="1:27" x14ac:dyDescent="0.3">
      <c r="A1450" t="s">
        <v>1939</v>
      </c>
      <c r="E1450">
        <v>123</v>
      </c>
      <c r="G1450" s="3">
        <v>123</v>
      </c>
      <c r="P1450" t="s">
        <v>3949</v>
      </c>
      <c r="Q1450" t="s">
        <v>4138</v>
      </c>
      <c r="R1450" t="s">
        <v>7467</v>
      </c>
      <c r="S1450" t="s">
        <v>7468</v>
      </c>
      <c r="T1450" t="s">
        <v>7475</v>
      </c>
      <c r="U1450" t="s">
        <v>7476</v>
      </c>
      <c r="AA1450" t="s">
        <v>3435</v>
      </c>
    </row>
    <row r="1451" spans="1:27" x14ac:dyDescent="0.3">
      <c r="A1451" t="s">
        <v>1882</v>
      </c>
      <c r="E1451">
        <v>3</v>
      </c>
      <c r="G1451" s="3">
        <v>3</v>
      </c>
      <c r="J1451">
        <v>5</v>
      </c>
      <c r="M1451">
        <v>5</v>
      </c>
      <c r="P1451" t="s">
        <v>3949</v>
      </c>
      <c r="Q1451" t="s">
        <v>4138</v>
      </c>
      <c r="R1451" t="s">
        <v>7467</v>
      </c>
      <c r="S1451" t="s">
        <v>7468</v>
      </c>
      <c r="T1451" t="s">
        <v>7477</v>
      </c>
      <c r="U1451" t="s">
        <v>7478</v>
      </c>
      <c r="AA1451" t="s">
        <v>3436</v>
      </c>
    </row>
    <row r="1452" spans="1:27" x14ac:dyDescent="0.3">
      <c r="A1452" t="s">
        <v>1805</v>
      </c>
      <c r="D1452">
        <v>4</v>
      </c>
      <c r="E1452">
        <v>7</v>
      </c>
      <c r="G1452" s="3">
        <v>11</v>
      </c>
      <c r="P1452" t="s">
        <v>3949</v>
      </c>
      <c r="Q1452" t="s">
        <v>4138</v>
      </c>
      <c r="R1452" t="s">
        <v>7467</v>
      </c>
      <c r="S1452" t="s">
        <v>7468</v>
      </c>
      <c r="T1452" t="s">
        <v>7479</v>
      </c>
      <c r="U1452" t="s">
        <v>7480</v>
      </c>
      <c r="AA1452" t="s">
        <v>3437</v>
      </c>
    </row>
    <row r="1453" spans="1:27" x14ac:dyDescent="0.3">
      <c r="A1453" t="s">
        <v>1747</v>
      </c>
      <c r="J1453">
        <v>5</v>
      </c>
      <c r="M1453">
        <v>5</v>
      </c>
      <c r="P1453" t="s">
        <v>3949</v>
      </c>
      <c r="Q1453" t="s">
        <v>4138</v>
      </c>
      <c r="R1453" t="s">
        <v>7467</v>
      </c>
      <c r="S1453" t="s">
        <v>7468</v>
      </c>
      <c r="T1453" t="s">
        <v>7481</v>
      </c>
      <c r="U1453" t="s">
        <v>7482</v>
      </c>
      <c r="V1453" t="s">
        <v>9466</v>
      </c>
      <c r="AA1453" t="s">
        <v>3438</v>
      </c>
    </row>
    <row r="1454" spans="1:27" x14ac:dyDescent="0.3">
      <c r="A1454" t="s">
        <v>735</v>
      </c>
      <c r="K1454">
        <v>14</v>
      </c>
      <c r="M1454">
        <v>14</v>
      </c>
      <c r="P1454" t="s">
        <v>3949</v>
      </c>
      <c r="Q1454" t="s">
        <v>3953</v>
      </c>
      <c r="R1454" t="s">
        <v>7483</v>
      </c>
      <c r="S1454" t="s">
        <v>7484</v>
      </c>
      <c r="T1454" t="s">
        <v>7485</v>
      </c>
      <c r="U1454" t="s">
        <v>7486</v>
      </c>
      <c r="V1454" t="s">
        <v>9466</v>
      </c>
      <c r="W1454" t="s">
        <v>8625</v>
      </c>
      <c r="X1454" t="s">
        <v>9067</v>
      </c>
      <c r="Y1454" t="s">
        <v>8611</v>
      </c>
      <c r="AA1454" t="s">
        <v>3439</v>
      </c>
    </row>
    <row r="1455" spans="1:27" x14ac:dyDescent="0.3">
      <c r="A1455" t="s">
        <v>583</v>
      </c>
      <c r="D1455">
        <v>8</v>
      </c>
      <c r="G1455" s="3">
        <v>8</v>
      </c>
      <c r="J1455">
        <v>2</v>
      </c>
      <c r="L1455">
        <v>20</v>
      </c>
      <c r="M1455">
        <v>22</v>
      </c>
      <c r="P1455" t="s">
        <v>3949</v>
      </c>
      <c r="Q1455" t="s">
        <v>3953</v>
      </c>
      <c r="R1455" t="s">
        <v>7487</v>
      </c>
      <c r="S1455" t="s">
        <v>7488</v>
      </c>
      <c r="T1455" t="s">
        <v>7489</v>
      </c>
      <c r="U1455" t="s">
        <v>7490</v>
      </c>
      <c r="W1455" t="s">
        <v>8799</v>
      </c>
      <c r="X1455" t="s">
        <v>8610</v>
      </c>
      <c r="Y1455" t="s">
        <v>8611</v>
      </c>
      <c r="AA1455" t="s">
        <v>3440</v>
      </c>
    </row>
    <row r="1456" spans="1:27" x14ac:dyDescent="0.3">
      <c r="A1456" t="s">
        <v>627</v>
      </c>
      <c r="B1456">
        <v>21</v>
      </c>
      <c r="G1456" s="3">
        <v>21</v>
      </c>
      <c r="P1456" t="s">
        <v>3949</v>
      </c>
      <c r="Q1456" t="s">
        <v>3953</v>
      </c>
      <c r="R1456" t="s">
        <v>7487</v>
      </c>
      <c r="S1456" t="s">
        <v>7488</v>
      </c>
      <c r="T1456" t="s">
        <v>7491</v>
      </c>
      <c r="U1456" t="s">
        <v>7492</v>
      </c>
      <c r="W1456" t="s">
        <v>9158</v>
      </c>
      <c r="X1456" t="s">
        <v>8610</v>
      </c>
      <c r="Y1456" t="s">
        <v>8611</v>
      </c>
      <c r="AA1456" t="s">
        <v>3441</v>
      </c>
    </row>
    <row r="1457" spans="1:27" x14ac:dyDescent="0.3">
      <c r="A1457" t="s">
        <v>1785</v>
      </c>
      <c r="L1457">
        <v>7</v>
      </c>
      <c r="M1457">
        <v>7</v>
      </c>
      <c r="P1457" t="s">
        <v>3949</v>
      </c>
      <c r="Q1457" t="s">
        <v>4138</v>
      </c>
      <c r="R1457" t="s">
        <v>7493</v>
      </c>
      <c r="S1457" t="s">
        <v>7494</v>
      </c>
      <c r="T1457" t="s">
        <v>7495</v>
      </c>
      <c r="U1457" t="s">
        <v>7496</v>
      </c>
      <c r="W1457" t="s">
        <v>9025</v>
      </c>
      <c r="X1457" t="s">
        <v>8610</v>
      </c>
      <c r="Y1457" t="s">
        <v>8611</v>
      </c>
      <c r="AA1457" t="s">
        <v>3442</v>
      </c>
    </row>
    <row r="1458" spans="1:27" x14ac:dyDescent="0.3">
      <c r="A1458" t="s">
        <v>1922</v>
      </c>
      <c r="D1458">
        <v>11</v>
      </c>
      <c r="G1458" s="3">
        <v>11</v>
      </c>
      <c r="P1458" t="s">
        <v>3949</v>
      </c>
      <c r="Q1458" t="s">
        <v>4138</v>
      </c>
      <c r="R1458" t="s">
        <v>7493</v>
      </c>
      <c r="S1458" t="s">
        <v>7497</v>
      </c>
      <c r="T1458" t="s">
        <v>7498</v>
      </c>
      <c r="U1458" t="s">
        <v>7499</v>
      </c>
      <c r="V1458" t="s">
        <v>9204</v>
      </c>
      <c r="AA1458" t="s">
        <v>3443</v>
      </c>
    </row>
    <row r="1459" spans="1:27" x14ac:dyDescent="0.3">
      <c r="A1459" t="s">
        <v>437</v>
      </c>
      <c r="C1459">
        <v>84</v>
      </c>
      <c r="E1459">
        <v>65</v>
      </c>
      <c r="G1459" s="3">
        <v>149</v>
      </c>
      <c r="I1459">
        <v>34</v>
      </c>
      <c r="M1459">
        <v>34</v>
      </c>
      <c r="P1459" t="s">
        <v>3949</v>
      </c>
      <c r="Q1459" t="s">
        <v>3953</v>
      </c>
      <c r="R1459" t="s">
        <v>7500</v>
      </c>
      <c r="S1459" t="s">
        <v>7501</v>
      </c>
      <c r="T1459" t="s">
        <v>7502</v>
      </c>
      <c r="U1459" t="s">
        <v>7503</v>
      </c>
      <c r="W1459" t="s">
        <v>9059</v>
      </c>
      <c r="X1459" t="s">
        <v>8610</v>
      </c>
      <c r="Y1459" t="s">
        <v>8611</v>
      </c>
      <c r="AA1459" t="s">
        <v>3444</v>
      </c>
    </row>
    <row r="1460" spans="1:27" x14ac:dyDescent="0.3">
      <c r="A1460" t="s">
        <v>348</v>
      </c>
      <c r="E1460">
        <v>11418</v>
      </c>
      <c r="F1460">
        <v>1163</v>
      </c>
      <c r="G1460" s="3">
        <v>12581</v>
      </c>
      <c r="K1460">
        <v>226</v>
      </c>
      <c r="L1460">
        <v>1484</v>
      </c>
      <c r="M1460">
        <v>1710</v>
      </c>
      <c r="P1460" t="s">
        <v>3949</v>
      </c>
      <c r="Q1460" t="s">
        <v>4024</v>
      </c>
      <c r="R1460" t="s">
        <v>7504</v>
      </c>
      <c r="S1460" t="s">
        <v>7505</v>
      </c>
      <c r="T1460" t="s">
        <v>7506</v>
      </c>
      <c r="U1460" t="s">
        <v>7507</v>
      </c>
      <c r="V1460" t="s">
        <v>9466</v>
      </c>
      <c r="W1460" t="s">
        <v>8647</v>
      </c>
      <c r="X1460" t="s">
        <v>9387</v>
      </c>
      <c r="Y1460" t="s">
        <v>8611</v>
      </c>
      <c r="AA1460" t="s">
        <v>3445</v>
      </c>
    </row>
    <row r="1461" spans="1:27" x14ac:dyDescent="0.3">
      <c r="A1461" t="s">
        <v>354</v>
      </c>
      <c r="D1461">
        <v>4</v>
      </c>
      <c r="G1461" s="3">
        <v>4</v>
      </c>
      <c r="P1461" t="s">
        <v>3949</v>
      </c>
      <c r="Q1461" t="s">
        <v>4024</v>
      </c>
      <c r="R1461" t="s">
        <v>7504</v>
      </c>
      <c r="S1461" t="s">
        <v>7508</v>
      </c>
      <c r="T1461" t="s">
        <v>7509</v>
      </c>
      <c r="U1461" t="s">
        <v>7510</v>
      </c>
      <c r="W1461" t="s">
        <v>8678</v>
      </c>
      <c r="X1461" t="s">
        <v>9388</v>
      </c>
      <c r="Y1461" t="s">
        <v>8611</v>
      </c>
      <c r="AA1461" t="s">
        <v>3446</v>
      </c>
    </row>
    <row r="1462" spans="1:27" x14ac:dyDescent="0.3">
      <c r="A1462" t="s">
        <v>367</v>
      </c>
      <c r="E1462">
        <v>950</v>
      </c>
      <c r="F1462">
        <v>1673</v>
      </c>
      <c r="G1462" s="3">
        <v>2623</v>
      </c>
      <c r="K1462">
        <v>67</v>
      </c>
      <c r="L1462">
        <v>859</v>
      </c>
      <c r="M1462">
        <v>926</v>
      </c>
      <c r="P1462" t="s">
        <v>3949</v>
      </c>
      <c r="Q1462" t="s">
        <v>4024</v>
      </c>
      <c r="R1462" t="s">
        <v>7504</v>
      </c>
      <c r="S1462" t="s">
        <v>7511</v>
      </c>
      <c r="T1462" t="s">
        <v>7512</v>
      </c>
      <c r="U1462" t="s">
        <v>7513</v>
      </c>
      <c r="V1462" t="s">
        <v>9465</v>
      </c>
      <c r="W1462" t="s">
        <v>9148</v>
      </c>
      <c r="X1462" t="s">
        <v>9149</v>
      </c>
      <c r="Y1462" t="s">
        <v>8611</v>
      </c>
      <c r="AA1462" t="s">
        <v>3447</v>
      </c>
    </row>
    <row r="1463" spans="1:27" x14ac:dyDescent="0.3">
      <c r="A1463" t="s">
        <v>358</v>
      </c>
      <c r="E1463">
        <v>735</v>
      </c>
      <c r="G1463" s="3">
        <v>735</v>
      </c>
      <c r="J1463">
        <v>717</v>
      </c>
      <c r="K1463">
        <v>137</v>
      </c>
      <c r="M1463">
        <v>854</v>
      </c>
      <c r="P1463" t="s">
        <v>3949</v>
      </c>
      <c r="Q1463" t="s">
        <v>4024</v>
      </c>
      <c r="R1463" t="s">
        <v>7504</v>
      </c>
      <c r="S1463" t="s">
        <v>7514</v>
      </c>
      <c r="T1463" t="s">
        <v>7515</v>
      </c>
      <c r="U1463" t="s">
        <v>7516</v>
      </c>
      <c r="W1463" t="s">
        <v>9389</v>
      </c>
      <c r="X1463" t="s">
        <v>9390</v>
      </c>
      <c r="Y1463" t="s">
        <v>8611</v>
      </c>
      <c r="AA1463" t="s">
        <v>3448</v>
      </c>
    </row>
    <row r="1464" spans="1:27" x14ac:dyDescent="0.3">
      <c r="A1464" t="s">
        <v>349</v>
      </c>
      <c r="E1464">
        <v>2376</v>
      </c>
      <c r="G1464" s="3">
        <v>2376</v>
      </c>
      <c r="K1464">
        <v>486</v>
      </c>
      <c r="L1464">
        <v>2902</v>
      </c>
      <c r="M1464">
        <v>3388</v>
      </c>
      <c r="P1464" t="s">
        <v>3949</v>
      </c>
      <c r="Q1464" t="s">
        <v>4024</v>
      </c>
      <c r="R1464" t="s">
        <v>7504</v>
      </c>
      <c r="S1464" t="s">
        <v>7517</v>
      </c>
      <c r="T1464" t="s">
        <v>7518</v>
      </c>
      <c r="U1464" t="s">
        <v>7519</v>
      </c>
      <c r="W1464" t="s">
        <v>8678</v>
      </c>
      <c r="X1464" t="s">
        <v>9391</v>
      </c>
      <c r="Y1464" t="s">
        <v>8611</v>
      </c>
      <c r="AA1464" t="s">
        <v>3449</v>
      </c>
    </row>
    <row r="1465" spans="1:27" x14ac:dyDescent="0.3">
      <c r="A1465" t="s">
        <v>355</v>
      </c>
      <c r="E1465">
        <v>1221</v>
      </c>
      <c r="G1465" s="3">
        <v>1221</v>
      </c>
      <c r="K1465">
        <v>432</v>
      </c>
      <c r="L1465">
        <v>2354</v>
      </c>
      <c r="M1465">
        <v>2786</v>
      </c>
      <c r="P1465" t="s">
        <v>3949</v>
      </c>
      <c r="Q1465" t="s">
        <v>4024</v>
      </c>
      <c r="R1465" t="s">
        <v>7504</v>
      </c>
      <c r="S1465" t="s">
        <v>7517</v>
      </c>
      <c r="T1465" t="s">
        <v>7520</v>
      </c>
      <c r="U1465" t="s">
        <v>7521</v>
      </c>
      <c r="W1465" t="s">
        <v>8674</v>
      </c>
      <c r="X1465" t="s">
        <v>9392</v>
      </c>
      <c r="Y1465" t="s">
        <v>8611</v>
      </c>
      <c r="AA1465" t="s">
        <v>3450</v>
      </c>
    </row>
    <row r="1466" spans="1:27" x14ac:dyDescent="0.3">
      <c r="A1466" t="s">
        <v>361</v>
      </c>
      <c r="C1466">
        <v>9</v>
      </c>
      <c r="E1466">
        <v>48</v>
      </c>
      <c r="G1466" s="3">
        <v>57</v>
      </c>
      <c r="P1466" t="s">
        <v>3949</v>
      </c>
      <c r="Q1466" t="s">
        <v>4024</v>
      </c>
      <c r="R1466" t="s">
        <v>7522</v>
      </c>
      <c r="S1466" t="s">
        <v>7523</v>
      </c>
      <c r="T1466" t="s">
        <v>7524</v>
      </c>
      <c r="U1466" t="s">
        <v>7525</v>
      </c>
      <c r="AA1466" t="s">
        <v>3451</v>
      </c>
    </row>
    <row r="1467" spans="1:27" x14ac:dyDescent="0.3">
      <c r="A1467" t="s">
        <v>852</v>
      </c>
      <c r="D1467">
        <v>22</v>
      </c>
      <c r="G1467" s="3">
        <v>22</v>
      </c>
      <c r="J1467">
        <v>137</v>
      </c>
      <c r="K1467">
        <v>19</v>
      </c>
      <c r="M1467">
        <v>156</v>
      </c>
      <c r="P1467" t="s">
        <v>3949</v>
      </c>
      <c r="Q1467" t="s">
        <v>3953</v>
      </c>
      <c r="R1467" t="s">
        <v>7526</v>
      </c>
      <c r="S1467" t="s">
        <v>7527</v>
      </c>
      <c r="T1467" t="s">
        <v>7528</v>
      </c>
      <c r="U1467" t="s">
        <v>7529</v>
      </c>
      <c r="W1467" t="s">
        <v>9137</v>
      </c>
      <c r="X1467" t="s">
        <v>8610</v>
      </c>
      <c r="Y1467" t="s">
        <v>8611</v>
      </c>
      <c r="AA1467" t="s">
        <v>3452</v>
      </c>
    </row>
    <row r="1468" spans="1:27" x14ac:dyDescent="0.3">
      <c r="A1468" t="s">
        <v>431</v>
      </c>
      <c r="E1468">
        <v>40</v>
      </c>
      <c r="G1468" s="3">
        <v>40</v>
      </c>
      <c r="L1468">
        <v>5</v>
      </c>
      <c r="M1468">
        <v>5</v>
      </c>
      <c r="P1468" t="s">
        <v>3949</v>
      </c>
      <c r="Q1468" t="s">
        <v>3953</v>
      </c>
      <c r="R1468" t="s">
        <v>7526</v>
      </c>
      <c r="S1468" t="s">
        <v>7527</v>
      </c>
      <c r="T1468" t="s">
        <v>7530</v>
      </c>
      <c r="U1468" t="s">
        <v>7531</v>
      </c>
      <c r="W1468" t="s">
        <v>9140</v>
      </c>
      <c r="X1468" t="s">
        <v>8610</v>
      </c>
      <c r="Y1468" t="s">
        <v>8611</v>
      </c>
      <c r="AA1468" t="s">
        <v>3453</v>
      </c>
    </row>
    <row r="1469" spans="1:27" x14ac:dyDescent="0.3">
      <c r="A1469" t="s">
        <v>994</v>
      </c>
      <c r="B1469">
        <v>88</v>
      </c>
      <c r="C1469">
        <v>6</v>
      </c>
      <c r="D1469">
        <v>1506</v>
      </c>
      <c r="E1469">
        <v>1503</v>
      </c>
      <c r="F1469">
        <v>1450</v>
      </c>
      <c r="G1469" s="3">
        <v>4553</v>
      </c>
      <c r="H1469">
        <v>84</v>
      </c>
      <c r="I1469">
        <v>152</v>
      </c>
      <c r="J1469">
        <v>68</v>
      </c>
      <c r="K1469">
        <v>76</v>
      </c>
      <c r="L1469">
        <v>1243</v>
      </c>
      <c r="M1469">
        <v>1623</v>
      </c>
      <c r="P1469" t="s">
        <v>3949</v>
      </c>
      <c r="Q1469" t="s">
        <v>3953</v>
      </c>
      <c r="R1469" t="s">
        <v>7526</v>
      </c>
      <c r="S1469" t="s">
        <v>7527</v>
      </c>
      <c r="T1469" t="s">
        <v>7533</v>
      </c>
      <c r="U1469" t="s">
        <v>7534</v>
      </c>
      <c r="AA1469" t="s">
        <v>3454</v>
      </c>
    </row>
    <row r="1470" spans="1:27" x14ac:dyDescent="0.3">
      <c r="A1470" t="s">
        <v>1411</v>
      </c>
      <c r="B1470">
        <v>24</v>
      </c>
      <c r="D1470">
        <v>321</v>
      </c>
      <c r="E1470">
        <v>35</v>
      </c>
      <c r="F1470">
        <v>21</v>
      </c>
      <c r="G1470" s="3">
        <v>401</v>
      </c>
      <c r="J1470">
        <v>3</v>
      </c>
      <c r="M1470">
        <v>3</v>
      </c>
      <c r="P1470" t="s">
        <v>3949</v>
      </c>
      <c r="Q1470" t="s">
        <v>3953</v>
      </c>
      <c r="R1470" t="s">
        <v>7526</v>
      </c>
      <c r="S1470" t="s">
        <v>7527</v>
      </c>
      <c r="T1470" t="s">
        <v>7535</v>
      </c>
      <c r="U1470" t="s">
        <v>7536</v>
      </c>
      <c r="V1470" t="s">
        <v>9466</v>
      </c>
      <c r="AA1470" t="s">
        <v>3455</v>
      </c>
    </row>
    <row r="1471" spans="1:27" x14ac:dyDescent="0.3">
      <c r="A1471" t="s">
        <v>990</v>
      </c>
      <c r="L1471">
        <v>203</v>
      </c>
      <c r="M1471">
        <v>203</v>
      </c>
      <c r="P1471" t="s">
        <v>3949</v>
      </c>
      <c r="Q1471" t="s">
        <v>3953</v>
      </c>
      <c r="R1471" t="s">
        <v>7526</v>
      </c>
      <c r="S1471" t="s">
        <v>7527</v>
      </c>
      <c r="T1471" t="s">
        <v>7537</v>
      </c>
      <c r="U1471" t="s">
        <v>7538</v>
      </c>
      <c r="W1471" t="s">
        <v>9139</v>
      </c>
      <c r="X1471" t="s">
        <v>8610</v>
      </c>
      <c r="Y1471" t="s">
        <v>8611</v>
      </c>
      <c r="AA1471" t="s">
        <v>3456</v>
      </c>
    </row>
    <row r="1472" spans="1:27" x14ac:dyDescent="0.3">
      <c r="A1472" t="s">
        <v>452</v>
      </c>
      <c r="D1472">
        <v>212</v>
      </c>
      <c r="E1472">
        <v>144</v>
      </c>
      <c r="F1472">
        <v>84</v>
      </c>
      <c r="G1472" s="3">
        <v>440</v>
      </c>
      <c r="J1472">
        <v>49</v>
      </c>
      <c r="L1472">
        <v>404</v>
      </c>
      <c r="M1472">
        <v>453</v>
      </c>
      <c r="P1472" t="s">
        <v>3949</v>
      </c>
      <c r="Q1472" t="s">
        <v>3953</v>
      </c>
      <c r="R1472" t="s">
        <v>7526</v>
      </c>
      <c r="S1472" t="s">
        <v>7527</v>
      </c>
      <c r="T1472" t="s">
        <v>7539</v>
      </c>
      <c r="U1472" t="s">
        <v>7540</v>
      </c>
      <c r="W1472" t="s">
        <v>9141</v>
      </c>
      <c r="X1472" t="s">
        <v>8610</v>
      </c>
      <c r="Y1472" t="s">
        <v>8611</v>
      </c>
      <c r="AA1472" t="s">
        <v>3457</v>
      </c>
    </row>
    <row r="1473" spans="1:27" x14ac:dyDescent="0.3">
      <c r="A1473" t="s">
        <v>518</v>
      </c>
      <c r="D1473">
        <v>38</v>
      </c>
      <c r="E1473">
        <v>62</v>
      </c>
      <c r="F1473">
        <v>25</v>
      </c>
      <c r="G1473" s="3">
        <v>125</v>
      </c>
      <c r="L1473">
        <v>161</v>
      </c>
      <c r="M1473">
        <v>161</v>
      </c>
      <c r="P1473" t="s">
        <v>3949</v>
      </c>
      <c r="Q1473" t="s">
        <v>3953</v>
      </c>
      <c r="R1473" t="s">
        <v>7526</v>
      </c>
      <c r="S1473" t="s">
        <v>7527</v>
      </c>
      <c r="T1473" t="s">
        <v>7541</v>
      </c>
      <c r="U1473" t="s">
        <v>7542</v>
      </c>
      <c r="W1473" t="s">
        <v>9138</v>
      </c>
      <c r="X1473" t="s">
        <v>8610</v>
      </c>
      <c r="Y1473" t="s">
        <v>8611</v>
      </c>
      <c r="AA1473" t="s">
        <v>3458</v>
      </c>
    </row>
    <row r="1474" spans="1:27" x14ac:dyDescent="0.3">
      <c r="A1474" t="s">
        <v>771</v>
      </c>
      <c r="L1474">
        <v>12</v>
      </c>
      <c r="M1474">
        <v>12</v>
      </c>
      <c r="P1474" t="s">
        <v>3949</v>
      </c>
      <c r="Q1474" t="s">
        <v>3953</v>
      </c>
      <c r="R1474" t="s">
        <v>7526</v>
      </c>
      <c r="S1474" t="s">
        <v>7527</v>
      </c>
      <c r="T1474" t="s">
        <v>7543</v>
      </c>
      <c r="U1474" t="s">
        <v>7544</v>
      </c>
      <c r="AA1474" t="s">
        <v>3459</v>
      </c>
    </row>
    <row r="1475" spans="1:27" x14ac:dyDescent="0.3">
      <c r="A1475" t="s">
        <v>885</v>
      </c>
      <c r="D1475">
        <v>22</v>
      </c>
      <c r="E1475">
        <v>5</v>
      </c>
      <c r="G1475" s="3">
        <v>27</v>
      </c>
      <c r="I1475">
        <v>7</v>
      </c>
      <c r="M1475">
        <v>7</v>
      </c>
      <c r="P1475" t="s">
        <v>3949</v>
      </c>
      <c r="Q1475" t="s">
        <v>3953</v>
      </c>
      <c r="R1475" t="s">
        <v>7526</v>
      </c>
      <c r="S1475" t="s">
        <v>7527</v>
      </c>
      <c r="T1475" t="s">
        <v>7545</v>
      </c>
      <c r="U1475" t="s">
        <v>7546</v>
      </c>
      <c r="AA1475" t="s">
        <v>3460</v>
      </c>
    </row>
    <row r="1476" spans="1:27" x14ac:dyDescent="0.3">
      <c r="A1476" t="s">
        <v>1408</v>
      </c>
      <c r="C1476">
        <v>24</v>
      </c>
      <c r="G1476" s="3">
        <v>24</v>
      </c>
      <c r="H1476">
        <v>3</v>
      </c>
      <c r="M1476">
        <v>3</v>
      </c>
      <c r="P1476" t="s">
        <v>3949</v>
      </c>
      <c r="Q1476" t="s">
        <v>3953</v>
      </c>
      <c r="R1476" t="s">
        <v>7526</v>
      </c>
      <c r="S1476" t="s">
        <v>7547</v>
      </c>
      <c r="T1476" t="s">
        <v>7548</v>
      </c>
      <c r="U1476" t="s">
        <v>7549</v>
      </c>
      <c r="V1476" t="s">
        <v>9466</v>
      </c>
      <c r="W1476" t="s">
        <v>9142</v>
      </c>
      <c r="X1476" t="s">
        <v>8610</v>
      </c>
      <c r="Y1476" t="s">
        <v>8611</v>
      </c>
      <c r="AA1476" t="s">
        <v>3461</v>
      </c>
    </row>
    <row r="1477" spans="1:27" x14ac:dyDescent="0.3">
      <c r="A1477" t="s">
        <v>646</v>
      </c>
      <c r="C1477">
        <v>9</v>
      </c>
      <c r="G1477" s="3">
        <v>9</v>
      </c>
      <c r="H1477">
        <v>50</v>
      </c>
      <c r="I1477">
        <v>188</v>
      </c>
      <c r="M1477">
        <v>238</v>
      </c>
      <c r="P1477" t="s">
        <v>3949</v>
      </c>
      <c r="Q1477" t="s">
        <v>3953</v>
      </c>
      <c r="R1477" t="s">
        <v>7526</v>
      </c>
      <c r="S1477" t="s">
        <v>7532</v>
      </c>
      <c r="T1477" t="s">
        <v>7550</v>
      </c>
      <c r="U1477" t="s">
        <v>7551</v>
      </c>
      <c r="Y1477" t="s">
        <v>8624</v>
      </c>
      <c r="AA1477" t="s">
        <v>3462</v>
      </c>
    </row>
    <row r="1478" spans="1:27" x14ac:dyDescent="0.3">
      <c r="A1478" t="s">
        <v>586</v>
      </c>
      <c r="J1478">
        <v>9</v>
      </c>
      <c r="L1478">
        <v>6</v>
      </c>
      <c r="M1478">
        <v>15</v>
      </c>
      <c r="P1478" t="s">
        <v>3949</v>
      </c>
      <c r="Q1478" t="s">
        <v>3953</v>
      </c>
      <c r="R1478" t="s">
        <v>7526</v>
      </c>
      <c r="S1478" t="s">
        <v>7527</v>
      </c>
      <c r="T1478" t="s">
        <v>7552</v>
      </c>
      <c r="U1478" t="s">
        <v>7553</v>
      </c>
      <c r="W1478" t="s">
        <v>9139</v>
      </c>
      <c r="X1478" t="s">
        <v>8610</v>
      </c>
      <c r="Y1478" t="s">
        <v>8611</v>
      </c>
      <c r="AA1478" t="s">
        <v>3463</v>
      </c>
    </row>
    <row r="1479" spans="1:27" x14ac:dyDescent="0.3">
      <c r="A1479" t="s">
        <v>83</v>
      </c>
      <c r="I1479">
        <v>12</v>
      </c>
      <c r="M1479">
        <v>12</v>
      </c>
      <c r="P1479" t="s">
        <v>3949</v>
      </c>
      <c r="Q1479" t="s">
        <v>4016</v>
      </c>
      <c r="R1479" t="s">
        <v>7554</v>
      </c>
      <c r="S1479" t="s">
        <v>7555</v>
      </c>
      <c r="T1479" t="s">
        <v>7556</v>
      </c>
      <c r="U1479" t="s">
        <v>7557</v>
      </c>
      <c r="W1479" t="s">
        <v>8685</v>
      </c>
      <c r="X1479" t="s">
        <v>8610</v>
      </c>
      <c r="Y1479" t="s">
        <v>8611</v>
      </c>
      <c r="AA1479" t="s">
        <v>3464</v>
      </c>
    </row>
    <row r="1480" spans="1:27" x14ac:dyDescent="0.3">
      <c r="A1480" t="s">
        <v>84</v>
      </c>
      <c r="D1480">
        <v>10</v>
      </c>
      <c r="G1480" s="3">
        <v>10</v>
      </c>
      <c r="P1480" t="s">
        <v>3949</v>
      </c>
      <c r="Q1480" t="s">
        <v>4016</v>
      </c>
      <c r="R1480" t="s">
        <v>7554</v>
      </c>
      <c r="S1480" t="s">
        <v>7555</v>
      </c>
      <c r="T1480" t="s">
        <v>7558</v>
      </c>
      <c r="U1480" t="s">
        <v>7559</v>
      </c>
      <c r="W1480" t="s">
        <v>8683</v>
      </c>
      <c r="X1480" t="s">
        <v>8610</v>
      </c>
      <c r="Y1480" t="s">
        <v>8611</v>
      </c>
      <c r="AA1480" t="s">
        <v>3465</v>
      </c>
    </row>
    <row r="1481" spans="1:27" x14ac:dyDescent="0.3">
      <c r="A1481" t="s">
        <v>104</v>
      </c>
      <c r="C1481">
        <v>147</v>
      </c>
      <c r="D1481">
        <v>3007</v>
      </c>
      <c r="E1481">
        <v>3924</v>
      </c>
      <c r="F1481">
        <v>26</v>
      </c>
      <c r="G1481" s="3">
        <v>7104</v>
      </c>
      <c r="J1481">
        <v>1033</v>
      </c>
      <c r="K1481">
        <v>143</v>
      </c>
      <c r="L1481">
        <v>383</v>
      </c>
      <c r="M1481">
        <v>1559</v>
      </c>
      <c r="P1481" t="s">
        <v>3949</v>
      </c>
      <c r="Q1481" t="s">
        <v>4016</v>
      </c>
      <c r="R1481" t="s">
        <v>7554</v>
      </c>
      <c r="S1481" t="s">
        <v>7560</v>
      </c>
      <c r="T1481" t="s">
        <v>7561</v>
      </c>
      <c r="U1481" t="s">
        <v>7562</v>
      </c>
      <c r="W1481" t="s">
        <v>8616</v>
      </c>
      <c r="X1481" t="s">
        <v>8610</v>
      </c>
      <c r="Y1481" t="s">
        <v>8611</v>
      </c>
      <c r="AA1481" t="s">
        <v>3466</v>
      </c>
    </row>
    <row r="1482" spans="1:27" x14ac:dyDescent="0.3">
      <c r="A1482" t="s">
        <v>1855</v>
      </c>
      <c r="D1482">
        <v>124</v>
      </c>
      <c r="G1482" s="3">
        <v>124</v>
      </c>
      <c r="J1482">
        <v>6</v>
      </c>
      <c r="L1482">
        <v>2</v>
      </c>
      <c r="M1482">
        <v>8</v>
      </c>
      <c r="P1482" t="s">
        <v>3949</v>
      </c>
      <c r="Q1482" t="s">
        <v>4138</v>
      </c>
      <c r="R1482" t="s">
        <v>7563</v>
      </c>
      <c r="S1482" t="s">
        <v>7564</v>
      </c>
      <c r="T1482" t="s">
        <v>7565</v>
      </c>
      <c r="U1482" t="s">
        <v>7566</v>
      </c>
      <c r="AA1482" t="s">
        <v>3467</v>
      </c>
    </row>
    <row r="1483" spans="1:27" x14ac:dyDescent="0.3">
      <c r="A1483" t="s">
        <v>1129</v>
      </c>
      <c r="B1483">
        <v>1975</v>
      </c>
      <c r="C1483">
        <v>16302</v>
      </c>
      <c r="D1483">
        <v>3971</v>
      </c>
      <c r="G1483" s="3">
        <v>22248</v>
      </c>
      <c r="H1483">
        <v>1443</v>
      </c>
      <c r="I1483">
        <v>19292</v>
      </c>
      <c r="J1483">
        <v>5708</v>
      </c>
      <c r="K1483">
        <v>228</v>
      </c>
      <c r="M1483">
        <v>26671</v>
      </c>
      <c r="P1483" t="s">
        <v>3949</v>
      </c>
      <c r="Q1483" t="s">
        <v>3953</v>
      </c>
      <c r="R1483" t="s">
        <v>7567</v>
      </c>
      <c r="S1483" t="s">
        <v>7568</v>
      </c>
      <c r="T1483" t="s">
        <v>7569</v>
      </c>
      <c r="U1483" t="s">
        <v>7570</v>
      </c>
      <c r="W1483" t="s">
        <v>8837</v>
      </c>
      <c r="X1483" t="s">
        <v>8610</v>
      </c>
      <c r="Y1483" t="s">
        <v>8611</v>
      </c>
      <c r="AA1483" t="s">
        <v>3468</v>
      </c>
    </row>
    <row r="1484" spans="1:27" x14ac:dyDescent="0.3">
      <c r="A1484" t="s">
        <v>205</v>
      </c>
      <c r="I1484">
        <v>23</v>
      </c>
      <c r="M1484">
        <v>23</v>
      </c>
      <c r="P1484" t="s">
        <v>3949</v>
      </c>
      <c r="Q1484" t="s">
        <v>3958</v>
      </c>
      <c r="R1484" t="s">
        <v>7571</v>
      </c>
      <c r="S1484" t="s">
        <v>7572</v>
      </c>
      <c r="T1484" t="s">
        <v>7573</v>
      </c>
      <c r="U1484" t="s">
        <v>7574</v>
      </c>
      <c r="AA1484" t="s">
        <v>3469</v>
      </c>
    </row>
    <row r="1485" spans="1:27" x14ac:dyDescent="0.3">
      <c r="A1485" t="s">
        <v>1474</v>
      </c>
      <c r="H1485">
        <v>7</v>
      </c>
      <c r="M1485">
        <v>7</v>
      </c>
      <c r="P1485" t="s">
        <v>3949</v>
      </c>
      <c r="Q1485" t="s">
        <v>3953</v>
      </c>
      <c r="R1485" t="s">
        <v>7575</v>
      </c>
      <c r="S1485" t="s">
        <v>7576</v>
      </c>
      <c r="T1485" t="s">
        <v>7577</v>
      </c>
      <c r="U1485" t="s">
        <v>7578</v>
      </c>
      <c r="W1485" t="s">
        <v>9358</v>
      </c>
      <c r="X1485" t="s">
        <v>8610</v>
      </c>
      <c r="Y1485" t="s">
        <v>8611</v>
      </c>
      <c r="AA1485" t="s">
        <v>3470</v>
      </c>
    </row>
    <row r="1486" spans="1:27" x14ac:dyDescent="0.3">
      <c r="A1486" t="s">
        <v>1126</v>
      </c>
      <c r="F1486">
        <v>72</v>
      </c>
      <c r="G1486" s="3">
        <v>72</v>
      </c>
      <c r="P1486" t="s">
        <v>3949</v>
      </c>
      <c r="Q1486" t="s">
        <v>3953</v>
      </c>
      <c r="R1486" t="s">
        <v>7575</v>
      </c>
      <c r="S1486" t="s">
        <v>7579</v>
      </c>
      <c r="T1486" t="s">
        <v>7580</v>
      </c>
      <c r="U1486" t="s">
        <v>7581</v>
      </c>
      <c r="W1486" t="s">
        <v>9068</v>
      </c>
      <c r="X1486" t="s">
        <v>9359</v>
      </c>
      <c r="Y1486" t="s">
        <v>8611</v>
      </c>
      <c r="Z1486" t="s">
        <v>9329</v>
      </c>
      <c r="AA1486" t="s">
        <v>3471</v>
      </c>
    </row>
    <row r="1487" spans="1:27" x14ac:dyDescent="0.3">
      <c r="A1487" t="s">
        <v>81</v>
      </c>
      <c r="L1487">
        <v>136</v>
      </c>
      <c r="M1487">
        <v>136</v>
      </c>
      <c r="P1487" t="s">
        <v>3949</v>
      </c>
      <c r="Q1487" t="s">
        <v>4016</v>
      </c>
      <c r="R1487" t="s">
        <v>7582</v>
      </c>
      <c r="S1487" t="s">
        <v>7583</v>
      </c>
      <c r="T1487" t="s">
        <v>7584</v>
      </c>
      <c r="U1487" t="s">
        <v>7585</v>
      </c>
      <c r="W1487" t="s">
        <v>8616</v>
      </c>
      <c r="X1487" t="s">
        <v>8610</v>
      </c>
      <c r="Y1487" t="s">
        <v>8611</v>
      </c>
      <c r="AA1487" t="s">
        <v>3472</v>
      </c>
    </row>
    <row r="1488" spans="1:27" x14ac:dyDescent="0.3">
      <c r="A1488" t="s">
        <v>889</v>
      </c>
      <c r="F1488">
        <v>291</v>
      </c>
      <c r="G1488" s="3">
        <v>291</v>
      </c>
      <c r="I1488">
        <v>1399</v>
      </c>
      <c r="M1488">
        <v>1399</v>
      </c>
      <c r="P1488" t="s">
        <v>3949</v>
      </c>
      <c r="Q1488" t="s">
        <v>3953</v>
      </c>
      <c r="R1488" t="s">
        <v>7586</v>
      </c>
      <c r="S1488" t="s">
        <v>7587</v>
      </c>
      <c r="T1488" t="s">
        <v>7588</v>
      </c>
      <c r="U1488" t="s">
        <v>7589</v>
      </c>
      <c r="W1488" t="s">
        <v>9068</v>
      </c>
      <c r="X1488" t="s">
        <v>8610</v>
      </c>
      <c r="Y1488" t="s">
        <v>8611</v>
      </c>
      <c r="AA1488" t="s">
        <v>3473</v>
      </c>
    </row>
    <row r="1489" spans="1:27" x14ac:dyDescent="0.3">
      <c r="A1489" t="s">
        <v>882</v>
      </c>
      <c r="J1489">
        <v>256</v>
      </c>
      <c r="M1489">
        <v>256</v>
      </c>
      <c r="P1489" t="s">
        <v>3949</v>
      </c>
      <c r="Q1489" t="s">
        <v>3953</v>
      </c>
      <c r="R1489" t="s">
        <v>7586</v>
      </c>
      <c r="S1489" t="s">
        <v>7590</v>
      </c>
      <c r="T1489" t="s">
        <v>7591</v>
      </c>
      <c r="U1489" t="s">
        <v>7592</v>
      </c>
      <c r="W1489" t="s">
        <v>8621</v>
      </c>
      <c r="X1489" t="s">
        <v>8610</v>
      </c>
      <c r="Y1489" t="s">
        <v>8611</v>
      </c>
      <c r="AA1489" t="s">
        <v>3474</v>
      </c>
    </row>
    <row r="1490" spans="1:27" x14ac:dyDescent="0.3">
      <c r="A1490" t="s">
        <v>689</v>
      </c>
      <c r="D1490">
        <v>2471</v>
      </c>
      <c r="G1490" s="3">
        <v>2471</v>
      </c>
      <c r="H1490">
        <v>4</v>
      </c>
      <c r="I1490">
        <v>292</v>
      </c>
      <c r="J1490">
        <v>2315</v>
      </c>
      <c r="M1490">
        <v>2611</v>
      </c>
      <c r="P1490" t="s">
        <v>3949</v>
      </c>
      <c r="Q1490" t="s">
        <v>3953</v>
      </c>
      <c r="R1490" t="s">
        <v>7586</v>
      </c>
      <c r="S1490" t="s">
        <v>7593</v>
      </c>
      <c r="T1490" t="s">
        <v>7594</v>
      </c>
      <c r="U1490" t="s">
        <v>7595</v>
      </c>
      <c r="W1490" t="s">
        <v>8728</v>
      </c>
      <c r="X1490" t="s">
        <v>8610</v>
      </c>
      <c r="Y1490" t="s">
        <v>8611</v>
      </c>
      <c r="AA1490" t="s">
        <v>3475</v>
      </c>
    </row>
    <row r="1491" spans="1:27" x14ac:dyDescent="0.3">
      <c r="A1491" t="s">
        <v>1066</v>
      </c>
      <c r="F1491">
        <v>198</v>
      </c>
      <c r="G1491" s="3">
        <v>198</v>
      </c>
      <c r="N1491">
        <v>25</v>
      </c>
      <c r="P1491" t="s">
        <v>3949</v>
      </c>
      <c r="Q1491" t="s">
        <v>3953</v>
      </c>
      <c r="R1491" t="s">
        <v>7596</v>
      </c>
      <c r="S1491" t="s">
        <v>7597</v>
      </c>
      <c r="T1491" t="s">
        <v>7598</v>
      </c>
      <c r="U1491" t="s">
        <v>7599</v>
      </c>
      <c r="W1491" t="s">
        <v>9290</v>
      </c>
      <c r="X1491" t="s">
        <v>8610</v>
      </c>
      <c r="Y1491" t="s">
        <v>8611</v>
      </c>
      <c r="AA1491" t="s">
        <v>3476</v>
      </c>
    </row>
    <row r="1492" spans="1:27" x14ac:dyDescent="0.3">
      <c r="A1492" t="s">
        <v>488</v>
      </c>
      <c r="D1492">
        <v>958</v>
      </c>
      <c r="G1492" s="3">
        <v>958</v>
      </c>
      <c r="I1492">
        <v>491</v>
      </c>
      <c r="J1492">
        <v>203</v>
      </c>
      <c r="K1492">
        <v>20</v>
      </c>
      <c r="L1492">
        <v>38</v>
      </c>
      <c r="M1492">
        <v>752</v>
      </c>
      <c r="P1492" t="s">
        <v>3949</v>
      </c>
      <c r="Q1492" t="s">
        <v>3953</v>
      </c>
      <c r="R1492" t="s">
        <v>7596</v>
      </c>
      <c r="S1492" t="s">
        <v>7600</v>
      </c>
      <c r="T1492" t="s">
        <v>7601</v>
      </c>
      <c r="U1492" t="s">
        <v>7602</v>
      </c>
      <c r="W1492" t="s">
        <v>9059</v>
      </c>
      <c r="X1492" t="s">
        <v>8610</v>
      </c>
      <c r="Y1492" t="s">
        <v>8611</v>
      </c>
      <c r="AA1492" t="s">
        <v>3477</v>
      </c>
    </row>
    <row r="1493" spans="1:27" x14ac:dyDescent="0.3">
      <c r="A1493" t="s">
        <v>623</v>
      </c>
      <c r="H1493">
        <v>20</v>
      </c>
      <c r="I1493">
        <v>212</v>
      </c>
      <c r="M1493">
        <v>232</v>
      </c>
      <c r="P1493" t="s">
        <v>3949</v>
      </c>
      <c r="Q1493" t="s">
        <v>3953</v>
      </c>
      <c r="R1493" t="s">
        <v>7596</v>
      </c>
      <c r="S1493" t="s">
        <v>7603</v>
      </c>
      <c r="T1493" t="s">
        <v>7604</v>
      </c>
      <c r="U1493" t="s">
        <v>7605</v>
      </c>
      <c r="AA1493" t="s">
        <v>3478</v>
      </c>
    </row>
    <row r="1494" spans="1:27" x14ac:dyDescent="0.3">
      <c r="A1494" t="s">
        <v>445</v>
      </c>
      <c r="B1494">
        <v>35</v>
      </c>
      <c r="C1494">
        <v>2424</v>
      </c>
      <c r="D1494">
        <v>326</v>
      </c>
      <c r="E1494">
        <v>458</v>
      </c>
      <c r="G1494" s="3">
        <v>3243</v>
      </c>
      <c r="J1494">
        <v>1607</v>
      </c>
      <c r="M1494">
        <v>1607</v>
      </c>
      <c r="P1494" t="s">
        <v>3949</v>
      </c>
      <c r="Q1494" t="s">
        <v>3953</v>
      </c>
      <c r="R1494" t="s">
        <v>7596</v>
      </c>
      <c r="S1494" t="s">
        <v>7606</v>
      </c>
      <c r="T1494" t="s">
        <v>7607</v>
      </c>
      <c r="U1494" t="s">
        <v>7608</v>
      </c>
      <c r="W1494" t="s">
        <v>9291</v>
      </c>
      <c r="X1494" t="s">
        <v>8610</v>
      </c>
      <c r="Y1494" t="s">
        <v>8611</v>
      </c>
      <c r="AA1494" t="s">
        <v>3479</v>
      </c>
    </row>
    <row r="1495" spans="1:27" x14ac:dyDescent="0.3">
      <c r="A1495" t="s">
        <v>1429</v>
      </c>
      <c r="E1495">
        <v>4</v>
      </c>
      <c r="G1495" s="3">
        <v>4</v>
      </c>
      <c r="P1495" t="s">
        <v>3949</v>
      </c>
      <c r="Q1495" t="s">
        <v>3953</v>
      </c>
      <c r="R1495" t="s">
        <v>7596</v>
      </c>
      <c r="S1495" t="s">
        <v>7609</v>
      </c>
      <c r="T1495" t="s">
        <v>7610</v>
      </c>
      <c r="U1495" t="s">
        <v>7611</v>
      </c>
      <c r="V1495" t="s">
        <v>9466</v>
      </c>
      <c r="W1495" t="s">
        <v>8621</v>
      </c>
      <c r="X1495" t="s">
        <v>8610</v>
      </c>
      <c r="Y1495" t="s">
        <v>8611</v>
      </c>
      <c r="AA1495" t="s">
        <v>3480</v>
      </c>
    </row>
    <row r="1496" spans="1:27" x14ac:dyDescent="0.3">
      <c r="A1496" t="s">
        <v>1102</v>
      </c>
      <c r="E1496">
        <v>21</v>
      </c>
      <c r="G1496" s="3">
        <v>21</v>
      </c>
      <c r="I1496">
        <v>8</v>
      </c>
      <c r="K1496">
        <v>27</v>
      </c>
      <c r="L1496">
        <v>41</v>
      </c>
      <c r="M1496">
        <v>76</v>
      </c>
      <c r="P1496" t="s">
        <v>3949</v>
      </c>
      <c r="Q1496" t="s">
        <v>3953</v>
      </c>
      <c r="R1496" t="s">
        <v>7596</v>
      </c>
      <c r="S1496" t="s">
        <v>7612</v>
      </c>
      <c r="T1496" t="s">
        <v>7613</v>
      </c>
      <c r="U1496" t="s">
        <v>7614</v>
      </c>
      <c r="V1496" t="s">
        <v>9466</v>
      </c>
      <c r="W1496" t="s">
        <v>8614</v>
      </c>
      <c r="X1496" t="s">
        <v>8610</v>
      </c>
      <c r="Y1496" t="s">
        <v>8611</v>
      </c>
      <c r="AA1496" t="s">
        <v>3481</v>
      </c>
    </row>
    <row r="1497" spans="1:27" x14ac:dyDescent="0.3">
      <c r="A1497" t="s">
        <v>764</v>
      </c>
      <c r="B1497">
        <v>84</v>
      </c>
      <c r="G1497" s="3">
        <v>84</v>
      </c>
      <c r="P1497" t="s">
        <v>3949</v>
      </c>
      <c r="Q1497" t="s">
        <v>3953</v>
      </c>
      <c r="R1497" t="s">
        <v>7596</v>
      </c>
      <c r="S1497" t="s">
        <v>7600</v>
      </c>
      <c r="T1497" t="s">
        <v>7615</v>
      </c>
      <c r="U1497" t="s">
        <v>7616</v>
      </c>
      <c r="W1497" t="s">
        <v>9068</v>
      </c>
      <c r="X1497" t="s">
        <v>8610</v>
      </c>
      <c r="Y1497" t="s">
        <v>8611</v>
      </c>
      <c r="AA1497" t="s">
        <v>3482</v>
      </c>
    </row>
    <row r="1498" spans="1:27" x14ac:dyDescent="0.3">
      <c r="A1498" t="s">
        <v>608</v>
      </c>
      <c r="I1498">
        <v>34</v>
      </c>
      <c r="M1498">
        <v>34</v>
      </c>
      <c r="P1498" t="s">
        <v>3949</v>
      </c>
      <c r="Q1498" t="s">
        <v>3953</v>
      </c>
      <c r="R1498" t="s">
        <v>7596</v>
      </c>
      <c r="S1498" t="s">
        <v>7617</v>
      </c>
      <c r="T1498" t="s">
        <v>7618</v>
      </c>
      <c r="U1498" t="s">
        <v>7619</v>
      </c>
      <c r="AA1498" t="s">
        <v>3483</v>
      </c>
    </row>
    <row r="1499" spans="1:27" x14ac:dyDescent="0.3">
      <c r="A1499" t="s">
        <v>1196</v>
      </c>
      <c r="B1499">
        <v>20</v>
      </c>
      <c r="G1499" s="3">
        <v>20</v>
      </c>
      <c r="P1499" t="s">
        <v>3949</v>
      </c>
      <c r="Q1499" t="s">
        <v>3953</v>
      </c>
      <c r="R1499" t="s">
        <v>7620</v>
      </c>
      <c r="S1499" t="s">
        <v>7621</v>
      </c>
      <c r="T1499" t="s">
        <v>7622</v>
      </c>
      <c r="U1499" t="s">
        <v>7623</v>
      </c>
      <c r="AA1499" t="s">
        <v>3484</v>
      </c>
    </row>
    <row r="1500" spans="1:27" x14ac:dyDescent="0.3">
      <c r="A1500" t="s">
        <v>1936</v>
      </c>
      <c r="I1500">
        <v>12</v>
      </c>
      <c r="L1500">
        <v>100</v>
      </c>
      <c r="M1500">
        <v>112</v>
      </c>
      <c r="P1500" t="s">
        <v>3949</v>
      </c>
      <c r="Q1500" t="s">
        <v>4138</v>
      </c>
      <c r="R1500" t="s">
        <v>7624</v>
      </c>
      <c r="S1500" t="s">
        <v>7625</v>
      </c>
      <c r="T1500" t="s">
        <v>7626</v>
      </c>
      <c r="U1500" t="s">
        <v>7627</v>
      </c>
      <c r="AA1500" t="s">
        <v>3485</v>
      </c>
    </row>
    <row r="1501" spans="1:27" x14ac:dyDescent="0.3">
      <c r="A1501" t="s">
        <v>1838</v>
      </c>
      <c r="D1501">
        <v>9</v>
      </c>
      <c r="G1501" s="3">
        <v>9</v>
      </c>
      <c r="P1501" t="s">
        <v>3949</v>
      </c>
      <c r="Q1501" t="s">
        <v>4138</v>
      </c>
      <c r="R1501" t="s">
        <v>7624</v>
      </c>
      <c r="S1501" t="s">
        <v>7628</v>
      </c>
      <c r="T1501" t="s">
        <v>7629</v>
      </c>
      <c r="U1501" t="s">
        <v>7630</v>
      </c>
      <c r="AA1501" t="s">
        <v>3486</v>
      </c>
    </row>
    <row r="1502" spans="1:27" x14ac:dyDescent="0.3">
      <c r="A1502" t="s">
        <v>1816</v>
      </c>
      <c r="E1502">
        <v>3</v>
      </c>
      <c r="G1502" s="3">
        <v>3</v>
      </c>
      <c r="P1502" t="s">
        <v>3949</v>
      </c>
      <c r="Q1502" t="s">
        <v>4138</v>
      </c>
      <c r="R1502" t="s">
        <v>7624</v>
      </c>
      <c r="S1502" t="s">
        <v>7628</v>
      </c>
      <c r="T1502" t="s">
        <v>7631</v>
      </c>
      <c r="U1502" t="s">
        <v>7632</v>
      </c>
      <c r="AA1502" t="s">
        <v>3487</v>
      </c>
    </row>
    <row r="1503" spans="1:27" x14ac:dyDescent="0.3">
      <c r="A1503" t="s">
        <v>1653</v>
      </c>
      <c r="D1503">
        <v>3</v>
      </c>
      <c r="E1503">
        <v>12</v>
      </c>
      <c r="F1503">
        <v>14</v>
      </c>
      <c r="G1503" s="3">
        <v>29</v>
      </c>
      <c r="J1503">
        <v>5</v>
      </c>
      <c r="L1503">
        <v>14</v>
      </c>
      <c r="M1503">
        <v>19</v>
      </c>
      <c r="P1503" t="s">
        <v>3949</v>
      </c>
      <c r="Q1503" t="s">
        <v>4138</v>
      </c>
      <c r="R1503" t="s">
        <v>7624</v>
      </c>
      <c r="S1503" t="s">
        <v>7628</v>
      </c>
      <c r="T1503" t="s">
        <v>7633</v>
      </c>
      <c r="U1503" t="s">
        <v>7634</v>
      </c>
      <c r="AA1503" t="s">
        <v>3488</v>
      </c>
    </row>
    <row r="1504" spans="1:27" x14ac:dyDescent="0.3">
      <c r="A1504" t="s">
        <v>1784</v>
      </c>
      <c r="J1504">
        <v>26</v>
      </c>
      <c r="M1504">
        <v>26</v>
      </c>
      <c r="P1504" t="s">
        <v>3949</v>
      </c>
      <c r="Q1504" t="s">
        <v>4138</v>
      </c>
      <c r="R1504" t="s">
        <v>7624</v>
      </c>
      <c r="S1504" t="s">
        <v>7625</v>
      </c>
      <c r="T1504" t="s">
        <v>7635</v>
      </c>
      <c r="U1504" t="s">
        <v>7636</v>
      </c>
      <c r="AA1504" t="s">
        <v>3489</v>
      </c>
    </row>
    <row r="1505" spans="1:27" x14ac:dyDescent="0.3">
      <c r="A1505" t="s">
        <v>1783</v>
      </c>
      <c r="C1505">
        <v>24</v>
      </c>
      <c r="G1505" s="3">
        <v>24</v>
      </c>
      <c r="J1505">
        <v>13</v>
      </c>
      <c r="M1505">
        <v>13</v>
      </c>
      <c r="P1505" t="s">
        <v>3949</v>
      </c>
      <c r="Q1505" t="s">
        <v>4138</v>
      </c>
      <c r="R1505" t="s">
        <v>7624</v>
      </c>
      <c r="S1505" t="s">
        <v>7628</v>
      </c>
      <c r="T1505" t="s">
        <v>7637</v>
      </c>
      <c r="U1505" t="s">
        <v>7638</v>
      </c>
      <c r="AA1505" t="s">
        <v>3490</v>
      </c>
    </row>
    <row r="1506" spans="1:27" x14ac:dyDescent="0.3">
      <c r="A1506" t="s">
        <v>1750</v>
      </c>
      <c r="E1506">
        <v>66</v>
      </c>
      <c r="F1506">
        <v>140</v>
      </c>
      <c r="G1506" s="3">
        <v>206</v>
      </c>
      <c r="L1506">
        <v>142</v>
      </c>
      <c r="M1506">
        <v>142</v>
      </c>
      <c r="P1506" t="s">
        <v>3949</v>
      </c>
      <c r="Q1506" t="s">
        <v>4138</v>
      </c>
      <c r="R1506" t="s">
        <v>7624</v>
      </c>
      <c r="S1506" t="s">
        <v>7628</v>
      </c>
      <c r="T1506" t="s">
        <v>7639</v>
      </c>
      <c r="U1506" t="s">
        <v>7640</v>
      </c>
      <c r="V1506" t="s">
        <v>9466</v>
      </c>
      <c r="W1506" t="s">
        <v>9016</v>
      </c>
      <c r="X1506" t="s">
        <v>8610</v>
      </c>
      <c r="Y1506" t="s">
        <v>8611</v>
      </c>
      <c r="AA1506" t="s">
        <v>3491</v>
      </c>
    </row>
    <row r="1507" spans="1:27" x14ac:dyDescent="0.3">
      <c r="A1507" t="s">
        <v>1877</v>
      </c>
      <c r="E1507">
        <v>36</v>
      </c>
      <c r="G1507" s="3">
        <v>36</v>
      </c>
      <c r="K1507">
        <v>4</v>
      </c>
      <c r="L1507">
        <v>5</v>
      </c>
      <c r="M1507">
        <v>9</v>
      </c>
      <c r="P1507" t="s">
        <v>3949</v>
      </c>
      <c r="Q1507" t="s">
        <v>4138</v>
      </c>
      <c r="R1507" t="s">
        <v>7624</v>
      </c>
      <c r="S1507" t="s">
        <v>7625</v>
      </c>
      <c r="T1507" t="s">
        <v>7641</v>
      </c>
      <c r="U1507" t="s">
        <v>7642</v>
      </c>
      <c r="AA1507" t="s">
        <v>3492</v>
      </c>
    </row>
    <row r="1508" spans="1:27" x14ac:dyDescent="0.3">
      <c r="A1508" t="s">
        <v>844</v>
      </c>
      <c r="D1508">
        <v>1871</v>
      </c>
      <c r="E1508">
        <v>8907</v>
      </c>
      <c r="F1508">
        <v>539</v>
      </c>
      <c r="G1508" s="3">
        <v>11317</v>
      </c>
      <c r="J1508">
        <v>1152</v>
      </c>
      <c r="K1508">
        <v>1056</v>
      </c>
      <c r="L1508">
        <v>2830</v>
      </c>
      <c r="M1508">
        <v>5038</v>
      </c>
      <c r="P1508" t="s">
        <v>3949</v>
      </c>
      <c r="Q1508" t="s">
        <v>3953</v>
      </c>
      <c r="R1508" t="s">
        <v>7643</v>
      </c>
      <c r="S1508" t="s">
        <v>7644</v>
      </c>
      <c r="T1508" t="s">
        <v>7645</v>
      </c>
      <c r="U1508" t="s">
        <v>7646</v>
      </c>
      <c r="W1508" t="s">
        <v>8942</v>
      </c>
      <c r="X1508" t="s">
        <v>8610</v>
      </c>
      <c r="Y1508" t="s">
        <v>8611</v>
      </c>
      <c r="AA1508" t="s">
        <v>3493</v>
      </c>
    </row>
    <row r="1509" spans="1:27" x14ac:dyDescent="0.3">
      <c r="A1509" t="s">
        <v>876</v>
      </c>
      <c r="E1509">
        <v>142</v>
      </c>
      <c r="F1509">
        <v>27</v>
      </c>
      <c r="G1509" s="3">
        <v>169</v>
      </c>
      <c r="L1509">
        <v>10</v>
      </c>
      <c r="M1509">
        <v>10</v>
      </c>
      <c r="P1509" t="s">
        <v>3949</v>
      </c>
      <c r="Q1509" t="s">
        <v>3953</v>
      </c>
      <c r="R1509" t="s">
        <v>7643</v>
      </c>
      <c r="S1509" t="s">
        <v>7647</v>
      </c>
      <c r="T1509" t="s">
        <v>7648</v>
      </c>
      <c r="U1509" t="s">
        <v>7649</v>
      </c>
      <c r="W1509" t="s">
        <v>8948</v>
      </c>
      <c r="X1509" t="s">
        <v>8610</v>
      </c>
      <c r="Y1509" t="s">
        <v>8611</v>
      </c>
      <c r="AA1509" t="s">
        <v>3494</v>
      </c>
    </row>
    <row r="1510" spans="1:27" x14ac:dyDescent="0.3">
      <c r="A1510" t="s">
        <v>1335</v>
      </c>
      <c r="D1510">
        <v>6</v>
      </c>
      <c r="G1510" s="3">
        <v>6</v>
      </c>
      <c r="P1510" t="s">
        <v>3949</v>
      </c>
      <c r="Q1510" t="s">
        <v>3953</v>
      </c>
      <c r="R1510" t="s">
        <v>7643</v>
      </c>
      <c r="S1510" t="s">
        <v>7644</v>
      </c>
      <c r="T1510" t="s">
        <v>7650</v>
      </c>
      <c r="U1510" t="s">
        <v>7651</v>
      </c>
      <c r="W1510" t="s">
        <v>8932</v>
      </c>
      <c r="X1510" t="s">
        <v>8610</v>
      </c>
      <c r="Y1510" t="s">
        <v>8611</v>
      </c>
      <c r="AA1510" t="s">
        <v>3495</v>
      </c>
    </row>
    <row r="1511" spans="1:27" x14ac:dyDescent="0.3">
      <c r="A1511" t="s">
        <v>1159</v>
      </c>
      <c r="H1511">
        <v>4</v>
      </c>
      <c r="M1511">
        <v>4</v>
      </c>
      <c r="P1511" t="s">
        <v>3949</v>
      </c>
      <c r="Q1511" t="s">
        <v>3953</v>
      </c>
      <c r="R1511" t="s">
        <v>7643</v>
      </c>
      <c r="S1511" t="s">
        <v>7652</v>
      </c>
      <c r="T1511" t="s">
        <v>7653</v>
      </c>
      <c r="U1511" t="s">
        <v>7654</v>
      </c>
      <c r="AA1511" t="s">
        <v>3496</v>
      </c>
    </row>
    <row r="1512" spans="1:27" x14ac:dyDescent="0.3">
      <c r="A1512" t="s">
        <v>567</v>
      </c>
      <c r="J1512">
        <v>82</v>
      </c>
      <c r="M1512">
        <v>82</v>
      </c>
      <c r="P1512" t="s">
        <v>3949</v>
      </c>
      <c r="Q1512" t="s">
        <v>3953</v>
      </c>
      <c r="R1512" t="s">
        <v>7643</v>
      </c>
      <c r="S1512" t="s">
        <v>7655</v>
      </c>
      <c r="T1512" t="s">
        <v>7656</v>
      </c>
      <c r="U1512" t="s">
        <v>7657</v>
      </c>
      <c r="AA1512" t="s">
        <v>3497</v>
      </c>
    </row>
    <row r="1513" spans="1:27" x14ac:dyDescent="0.3">
      <c r="A1513" t="s">
        <v>725</v>
      </c>
      <c r="I1513">
        <v>16</v>
      </c>
      <c r="M1513">
        <v>16</v>
      </c>
      <c r="P1513" t="s">
        <v>3949</v>
      </c>
      <c r="Q1513" t="s">
        <v>3953</v>
      </c>
      <c r="R1513" t="s">
        <v>7643</v>
      </c>
      <c r="S1513" t="s">
        <v>7658</v>
      </c>
      <c r="T1513" t="s">
        <v>7659</v>
      </c>
      <c r="U1513" t="s">
        <v>7660</v>
      </c>
      <c r="W1513" t="s">
        <v>8935</v>
      </c>
      <c r="X1513" t="s">
        <v>8610</v>
      </c>
      <c r="Y1513" t="s">
        <v>8611</v>
      </c>
      <c r="AA1513" t="s">
        <v>3498</v>
      </c>
    </row>
    <row r="1514" spans="1:27" x14ac:dyDescent="0.3">
      <c r="A1514" t="s">
        <v>476</v>
      </c>
      <c r="I1514">
        <v>27</v>
      </c>
      <c r="M1514">
        <v>27</v>
      </c>
      <c r="P1514" t="s">
        <v>3949</v>
      </c>
      <c r="Q1514" t="s">
        <v>3953</v>
      </c>
      <c r="R1514" t="s">
        <v>7643</v>
      </c>
      <c r="S1514" t="s">
        <v>7647</v>
      </c>
      <c r="T1514" t="s">
        <v>7661</v>
      </c>
      <c r="U1514" t="s">
        <v>7662</v>
      </c>
      <c r="W1514" t="s">
        <v>8933</v>
      </c>
      <c r="X1514" t="s">
        <v>8610</v>
      </c>
      <c r="Y1514" t="s">
        <v>8611</v>
      </c>
      <c r="AA1514" t="s">
        <v>3499</v>
      </c>
    </row>
    <row r="1515" spans="1:27" x14ac:dyDescent="0.3">
      <c r="A1515" t="s">
        <v>1449</v>
      </c>
      <c r="I1515">
        <v>57</v>
      </c>
      <c r="M1515">
        <v>57</v>
      </c>
      <c r="P1515" t="s">
        <v>3949</v>
      </c>
      <c r="Q1515" t="s">
        <v>3953</v>
      </c>
      <c r="R1515" t="s">
        <v>7643</v>
      </c>
      <c r="S1515" t="s">
        <v>7663</v>
      </c>
      <c r="T1515" t="s">
        <v>7664</v>
      </c>
      <c r="U1515" t="s">
        <v>7665</v>
      </c>
      <c r="W1515" t="s">
        <v>8941</v>
      </c>
      <c r="X1515" t="s">
        <v>8610</v>
      </c>
      <c r="Y1515" t="s">
        <v>8611</v>
      </c>
      <c r="AA1515" t="s">
        <v>3500</v>
      </c>
    </row>
    <row r="1516" spans="1:27" x14ac:dyDescent="0.3">
      <c r="A1516" t="s">
        <v>798</v>
      </c>
      <c r="L1516">
        <v>80</v>
      </c>
      <c r="M1516">
        <v>80</v>
      </c>
      <c r="P1516" t="s">
        <v>3949</v>
      </c>
      <c r="Q1516" t="s">
        <v>3953</v>
      </c>
      <c r="R1516" t="s">
        <v>7643</v>
      </c>
      <c r="S1516" t="s">
        <v>7666</v>
      </c>
      <c r="T1516" t="s">
        <v>7667</v>
      </c>
      <c r="U1516" t="s">
        <v>7668</v>
      </c>
      <c r="Y1516" t="s">
        <v>8624</v>
      </c>
      <c r="AA1516" t="s">
        <v>3501</v>
      </c>
    </row>
    <row r="1517" spans="1:27" x14ac:dyDescent="0.3">
      <c r="A1517" t="s">
        <v>511</v>
      </c>
      <c r="H1517">
        <v>18</v>
      </c>
      <c r="M1517">
        <v>18</v>
      </c>
      <c r="P1517" t="s">
        <v>3949</v>
      </c>
      <c r="Q1517" t="s">
        <v>3953</v>
      </c>
      <c r="R1517" t="s">
        <v>7643</v>
      </c>
      <c r="S1517" t="s">
        <v>7669</v>
      </c>
      <c r="T1517" t="s">
        <v>7670</v>
      </c>
      <c r="U1517" t="s">
        <v>7671</v>
      </c>
      <c r="Y1517" t="s">
        <v>8624</v>
      </c>
      <c r="AA1517" t="s">
        <v>3502</v>
      </c>
    </row>
    <row r="1518" spans="1:27" x14ac:dyDescent="0.3">
      <c r="A1518" t="s">
        <v>933</v>
      </c>
      <c r="F1518">
        <v>1217</v>
      </c>
      <c r="G1518" s="3">
        <v>1217</v>
      </c>
      <c r="L1518">
        <v>2825</v>
      </c>
      <c r="M1518">
        <v>2825</v>
      </c>
      <c r="P1518" t="s">
        <v>3949</v>
      </c>
      <c r="Q1518" t="s">
        <v>3953</v>
      </c>
      <c r="R1518" t="s">
        <v>7643</v>
      </c>
      <c r="S1518" t="s">
        <v>7672</v>
      </c>
      <c r="T1518" t="s">
        <v>7673</v>
      </c>
      <c r="U1518" t="s">
        <v>7674</v>
      </c>
      <c r="W1518" t="s">
        <v>8702</v>
      </c>
      <c r="X1518" t="s">
        <v>8610</v>
      </c>
      <c r="Y1518" t="s">
        <v>8611</v>
      </c>
      <c r="AA1518" t="s">
        <v>3503</v>
      </c>
    </row>
    <row r="1519" spans="1:27" x14ac:dyDescent="0.3">
      <c r="A1519" t="s">
        <v>1359</v>
      </c>
      <c r="D1519">
        <v>60</v>
      </c>
      <c r="E1519">
        <v>298</v>
      </c>
      <c r="F1519">
        <v>6</v>
      </c>
      <c r="G1519" s="3">
        <v>364</v>
      </c>
      <c r="H1519">
        <v>46</v>
      </c>
      <c r="J1519">
        <v>48</v>
      </c>
      <c r="K1519">
        <v>316</v>
      </c>
      <c r="L1519">
        <v>122</v>
      </c>
      <c r="M1519">
        <v>532</v>
      </c>
      <c r="P1519" t="s">
        <v>3949</v>
      </c>
      <c r="Q1519" t="s">
        <v>3953</v>
      </c>
      <c r="R1519" t="s">
        <v>7643</v>
      </c>
      <c r="S1519" t="s">
        <v>7644</v>
      </c>
      <c r="T1519" t="s">
        <v>7675</v>
      </c>
      <c r="U1519" t="s">
        <v>7676</v>
      </c>
      <c r="AA1519" t="s">
        <v>3504</v>
      </c>
    </row>
    <row r="1520" spans="1:27" x14ac:dyDescent="0.3">
      <c r="A1520" t="s">
        <v>551</v>
      </c>
      <c r="D1520">
        <v>24</v>
      </c>
      <c r="G1520" s="3">
        <v>24</v>
      </c>
      <c r="P1520" t="s">
        <v>3949</v>
      </c>
      <c r="Q1520" t="s">
        <v>3953</v>
      </c>
      <c r="R1520" t="s">
        <v>7643</v>
      </c>
      <c r="S1520" t="s">
        <v>7677</v>
      </c>
      <c r="T1520" t="s">
        <v>7678</v>
      </c>
      <c r="U1520" t="s">
        <v>7679</v>
      </c>
      <c r="W1520" t="s">
        <v>8932</v>
      </c>
      <c r="X1520" t="s">
        <v>8610</v>
      </c>
      <c r="Y1520" t="s">
        <v>8611</v>
      </c>
      <c r="AA1520" t="s">
        <v>3505</v>
      </c>
    </row>
    <row r="1521" spans="1:27" x14ac:dyDescent="0.3">
      <c r="A1521" t="s">
        <v>1575</v>
      </c>
      <c r="C1521">
        <v>17</v>
      </c>
      <c r="D1521">
        <v>184</v>
      </c>
      <c r="G1521" s="3">
        <v>201</v>
      </c>
      <c r="I1521">
        <v>43</v>
      </c>
      <c r="J1521">
        <v>42</v>
      </c>
      <c r="M1521">
        <v>85</v>
      </c>
      <c r="P1521" t="s">
        <v>3949</v>
      </c>
      <c r="Q1521" t="s">
        <v>3953</v>
      </c>
      <c r="R1521" t="s">
        <v>7643</v>
      </c>
      <c r="S1521" t="s">
        <v>7647</v>
      </c>
      <c r="T1521" t="s">
        <v>7680</v>
      </c>
      <c r="U1521" t="s">
        <v>7681</v>
      </c>
      <c r="W1521" t="s">
        <v>8949</v>
      </c>
      <c r="X1521" t="s">
        <v>8610</v>
      </c>
      <c r="Y1521" t="s">
        <v>8611</v>
      </c>
      <c r="AA1521" t="s">
        <v>3506</v>
      </c>
    </row>
    <row r="1522" spans="1:27" x14ac:dyDescent="0.3">
      <c r="A1522" t="s">
        <v>1483</v>
      </c>
      <c r="H1522">
        <v>202</v>
      </c>
      <c r="M1522">
        <v>202</v>
      </c>
      <c r="P1522" t="s">
        <v>3949</v>
      </c>
      <c r="Q1522" t="s">
        <v>3953</v>
      </c>
      <c r="R1522" t="s">
        <v>7643</v>
      </c>
      <c r="S1522" t="s">
        <v>7669</v>
      </c>
      <c r="T1522" t="s">
        <v>7682</v>
      </c>
      <c r="U1522" t="s">
        <v>7683</v>
      </c>
      <c r="Y1522" t="s">
        <v>8624</v>
      </c>
      <c r="AA1522" t="s">
        <v>3507</v>
      </c>
    </row>
    <row r="1523" spans="1:27" x14ac:dyDescent="0.3">
      <c r="A1523" t="s">
        <v>1339</v>
      </c>
      <c r="H1523">
        <v>42</v>
      </c>
      <c r="I1523">
        <v>6</v>
      </c>
      <c r="M1523">
        <v>48</v>
      </c>
      <c r="P1523" t="s">
        <v>3949</v>
      </c>
      <c r="Q1523" t="s">
        <v>3953</v>
      </c>
      <c r="R1523" t="s">
        <v>7643</v>
      </c>
      <c r="S1523" t="s">
        <v>7658</v>
      </c>
      <c r="T1523" t="s">
        <v>7684</v>
      </c>
      <c r="U1523" t="s">
        <v>7685</v>
      </c>
      <c r="W1523" t="s">
        <v>8950</v>
      </c>
      <c r="X1523" t="s">
        <v>8610</v>
      </c>
      <c r="Y1523" t="s">
        <v>8611</v>
      </c>
      <c r="AA1523" t="s">
        <v>3508</v>
      </c>
    </row>
    <row r="1524" spans="1:27" x14ac:dyDescent="0.3">
      <c r="A1524" t="s">
        <v>1477</v>
      </c>
      <c r="E1524">
        <v>63</v>
      </c>
      <c r="F1524">
        <v>47</v>
      </c>
      <c r="G1524" s="3">
        <v>110</v>
      </c>
      <c r="I1524">
        <v>133</v>
      </c>
      <c r="K1524">
        <v>8</v>
      </c>
      <c r="L1524">
        <v>188</v>
      </c>
      <c r="M1524">
        <v>329</v>
      </c>
      <c r="P1524" t="s">
        <v>3949</v>
      </c>
      <c r="Q1524" t="s">
        <v>3953</v>
      </c>
      <c r="R1524" t="s">
        <v>7643</v>
      </c>
      <c r="S1524" t="s">
        <v>7644</v>
      </c>
      <c r="T1524" t="s">
        <v>7686</v>
      </c>
      <c r="U1524" t="s">
        <v>7687</v>
      </c>
      <c r="W1524" t="s">
        <v>8928</v>
      </c>
      <c r="X1524" t="s">
        <v>8610</v>
      </c>
      <c r="Y1524" t="s">
        <v>8611</v>
      </c>
      <c r="AA1524" t="s">
        <v>3509</v>
      </c>
    </row>
    <row r="1525" spans="1:27" x14ac:dyDescent="0.3">
      <c r="A1525" t="s">
        <v>1108</v>
      </c>
      <c r="F1525">
        <v>137</v>
      </c>
      <c r="G1525" s="3">
        <v>137</v>
      </c>
      <c r="L1525">
        <v>156</v>
      </c>
      <c r="M1525">
        <v>156</v>
      </c>
      <c r="P1525" t="s">
        <v>3949</v>
      </c>
      <c r="Q1525" t="s">
        <v>3953</v>
      </c>
      <c r="R1525" t="s">
        <v>7643</v>
      </c>
      <c r="S1525" t="s">
        <v>7688</v>
      </c>
      <c r="T1525" t="s">
        <v>7689</v>
      </c>
      <c r="U1525" t="s">
        <v>7690</v>
      </c>
      <c r="V1525" t="s">
        <v>9466</v>
      </c>
      <c r="W1525" t="s">
        <v>8625</v>
      </c>
      <c r="X1525" t="s">
        <v>8610</v>
      </c>
      <c r="Y1525" t="s">
        <v>8611</v>
      </c>
      <c r="AA1525" t="s">
        <v>3510</v>
      </c>
    </row>
    <row r="1526" spans="1:27" x14ac:dyDescent="0.3">
      <c r="A1526" t="s">
        <v>1318</v>
      </c>
      <c r="H1526">
        <v>25</v>
      </c>
      <c r="I1526">
        <v>71</v>
      </c>
      <c r="M1526">
        <v>96</v>
      </c>
      <c r="P1526" t="s">
        <v>3949</v>
      </c>
      <c r="Q1526" t="s">
        <v>3953</v>
      </c>
      <c r="R1526" t="s">
        <v>7643</v>
      </c>
      <c r="S1526" t="s">
        <v>7644</v>
      </c>
      <c r="T1526" t="s">
        <v>7691</v>
      </c>
      <c r="U1526" t="s">
        <v>7692</v>
      </c>
      <c r="W1526" t="s">
        <v>8951</v>
      </c>
      <c r="X1526" t="s">
        <v>8610</v>
      </c>
      <c r="Y1526" t="s">
        <v>8611</v>
      </c>
      <c r="AA1526" t="s">
        <v>3511</v>
      </c>
    </row>
    <row r="1527" spans="1:27" x14ac:dyDescent="0.3">
      <c r="A1527" t="s">
        <v>1223</v>
      </c>
      <c r="B1527">
        <v>10</v>
      </c>
      <c r="G1527" s="3">
        <v>10</v>
      </c>
      <c r="H1527">
        <v>77</v>
      </c>
      <c r="M1527">
        <v>77</v>
      </c>
      <c r="P1527" t="s">
        <v>3949</v>
      </c>
      <c r="Q1527" t="s">
        <v>3953</v>
      </c>
      <c r="R1527" t="s">
        <v>7643</v>
      </c>
      <c r="S1527" t="s">
        <v>7693</v>
      </c>
      <c r="T1527" t="s">
        <v>7694</v>
      </c>
      <c r="U1527" t="s">
        <v>7695</v>
      </c>
      <c r="Y1527" t="s">
        <v>8624</v>
      </c>
      <c r="AA1527" t="s">
        <v>3512</v>
      </c>
    </row>
    <row r="1528" spans="1:27" x14ac:dyDescent="0.3">
      <c r="A1528" t="s">
        <v>1181</v>
      </c>
      <c r="B1528">
        <v>169</v>
      </c>
      <c r="C1528">
        <v>9</v>
      </c>
      <c r="G1528" s="3">
        <v>178</v>
      </c>
      <c r="H1528">
        <v>226</v>
      </c>
      <c r="I1528">
        <v>51</v>
      </c>
      <c r="M1528">
        <v>277</v>
      </c>
      <c r="P1528" t="s">
        <v>3949</v>
      </c>
      <c r="Q1528" t="s">
        <v>3953</v>
      </c>
      <c r="R1528" t="s">
        <v>7643</v>
      </c>
      <c r="S1528" t="s">
        <v>7658</v>
      </c>
      <c r="T1528" t="s">
        <v>7696</v>
      </c>
      <c r="U1528" t="s">
        <v>7697</v>
      </c>
      <c r="W1528" t="s">
        <v>8929</v>
      </c>
      <c r="X1528" t="s">
        <v>8610</v>
      </c>
      <c r="Y1528" t="s">
        <v>8611</v>
      </c>
      <c r="AA1528" t="s">
        <v>3513</v>
      </c>
    </row>
    <row r="1529" spans="1:27" x14ac:dyDescent="0.3">
      <c r="A1529" t="s">
        <v>1317</v>
      </c>
      <c r="J1529">
        <v>9</v>
      </c>
      <c r="M1529">
        <v>9</v>
      </c>
      <c r="P1529" t="s">
        <v>3949</v>
      </c>
      <c r="Q1529" t="s">
        <v>3953</v>
      </c>
      <c r="R1529" t="s">
        <v>7643</v>
      </c>
      <c r="S1529" t="s">
        <v>7698</v>
      </c>
      <c r="T1529" t="s">
        <v>7699</v>
      </c>
      <c r="U1529" t="s">
        <v>7700</v>
      </c>
      <c r="W1529" t="s">
        <v>8952</v>
      </c>
      <c r="X1529" t="s">
        <v>8610</v>
      </c>
      <c r="Y1529" t="s">
        <v>8611</v>
      </c>
      <c r="AA1529" t="s">
        <v>3514</v>
      </c>
    </row>
    <row r="1530" spans="1:27" x14ac:dyDescent="0.3">
      <c r="A1530" t="s">
        <v>828</v>
      </c>
      <c r="C1530">
        <v>26</v>
      </c>
      <c r="G1530" s="3">
        <v>26</v>
      </c>
      <c r="H1530">
        <v>92</v>
      </c>
      <c r="M1530">
        <v>92</v>
      </c>
      <c r="P1530" t="s">
        <v>3949</v>
      </c>
      <c r="Q1530" t="s">
        <v>3953</v>
      </c>
      <c r="R1530" t="s">
        <v>7643</v>
      </c>
      <c r="S1530" t="s">
        <v>7701</v>
      </c>
      <c r="T1530" t="s">
        <v>7702</v>
      </c>
      <c r="U1530" t="s">
        <v>7703</v>
      </c>
      <c r="W1530" t="s">
        <v>8752</v>
      </c>
      <c r="X1530" t="s">
        <v>8610</v>
      </c>
      <c r="Y1530" t="s">
        <v>8611</v>
      </c>
      <c r="AA1530" t="s">
        <v>3515</v>
      </c>
    </row>
    <row r="1531" spans="1:27" x14ac:dyDescent="0.3">
      <c r="A1531" t="s">
        <v>1100</v>
      </c>
      <c r="H1531">
        <v>9</v>
      </c>
      <c r="I1531">
        <v>7</v>
      </c>
      <c r="M1531">
        <v>16</v>
      </c>
      <c r="P1531" t="s">
        <v>3949</v>
      </c>
      <c r="Q1531" t="s">
        <v>3953</v>
      </c>
      <c r="R1531" t="s">
        <v>7643</v>
      </c>
      <c r="S1531" t="s">
        <v>7644</v>
      </c>
      <c r="T1531" t="s">
        <v>7704</v>
      </c>
      <c r="U1531" t="s">
        <v>7705</v>
      </c>
      <c r="W1531" t="s">
        <v>8932</v>
      </c>
      <c r="X1531" t="s">
        <v>8610</v>
      </c>
      <c r="Y1531" t="s">
        <v>8611</v>
      </c>
      <c r="AA1531" t="s">
        <v>3516</v>
      </c>
    </row>
    <row r="1532" spans="1:27" x14ac:dyDescent="0.3">
      <c r="A1532" t="s">
        <v>1162</v>
      </c>
      <c r="J1532">
        <v>65</v>
      </c>
      <c r="M1532">
        <v>65</v>
      </c>
      <c r="P1532" t="s">
        <v>3949</v>
      </c>
      <c r="Q1532" t="s">
        <v>3953</v>
      </c>
      <c r="R1532" t="s">
        <v>7643</v>
      </c>
      <c r="S1532" t="s">
        <v>7706</v>
      </c>
      <c r="T1532" t="s">
        <v>7707</v>
      </c>
      <c r="U1532" t="s">
        <v>7708</v>
      </c>
      <c r="W1532" t="s">
        <v>8938</v>
      </c>
      <c r="X1532" t="s">
        <v>8610</v>
      </c>
      <c r="Y1532" t="s">
        <v>8611</v>
      </c>
      <c r="AA1532" t="s">
        <v>3517</v>
      </c>
    </row>
    <row r="1533" spans="1:27" x14ac:dyDescent="0.3">
      <c r="A1533" t="s">
        <v>529</v>
      </c>
      <c r="I1533">
        <v>9</v>
      </c>
      <c r="L1533">
        <v>126</v>
      </c>
      <c r="M1533">
        <v>135</v>
      </c>
      <c r="P1533" t="s">
        <v>3949</v>
      </c>
      <c r="Q1533" t="s">
        <v>3953</v>
      </c>
      <c r="R1533" t="s">
        <v>7643</v>
      </c>
      <c r="S1533" t="s">
        <v>7709</v>
      </c>
      <c r="T1533" t="s">
        <v>7710</v>
      </c>
      <c r="U1533" t="s">
        <v>7711</v>
      </c>
      <c r="W1533" t="s">
        <v>8945</v>
      </c>
      <c r="X1533" t="s">
        <v>8610</v>
      </c>
      <c r="Y1533" t="s">
        <v>8611</v>
      </c>
      <c r="AA1533" t="s">
        <v>3518</v>
      </c>
    </row>
    <row r="1534" spans="1:27" x14ac:dyDescent="0.3">
      <c r="A1534" t="s">
        <v>781</v>
      </c>
      <c r="E1534">
        <v>50</v>
      </c>
      <c r="G1534" s="3">
        <v>50</v>
      </c>
      <c r="I1534">
        <v>11</v>
      </c>
      <c r="J1534">
        <v>71</v>
      </c>
      <c r="M1534">
        <v>82</v>
      </c>
      <c r="P1534" t="s">
        <v>3949</v>
      </c>
      <c r="Q1534" t="s">
        <v>3953</v>
      </c>
      <c r="R1534" t="s">
        <v>7643</v>
      </c>
      <c r="S1534" t="s">
        <v>7644</v>
      </c>
      <c r="T1534" t="s">
        <v>7712</v>
      </c>
      <c r="U1534" t="s">
        <v>7713</v>
      </c>
      <c r="W1534" t="s">
        <v>8931</v>
      </c>
      <c r="X1534" t="s">
        <v>8610</v>
      </c>
      <c r="Y1534" t="s">
        <v>8611</v>
      </c>
      <c r="AA1534" t="s">
        <v>3519</v>
      </c>
    </row>
    <row r="1535" spans="1:27" x14ac:dyDescent="0.3">
      <c r="A1535" t="s">
        <v>830</v>
      </c>
      <c r="E1535">
        <v>16</v>
      </c>
      <c r="F1535">
        <v>80</v>
      </c>
      <c r="G1535" s="3">
        <v>96</v>
      </c>
      <c r="K1535">
        <v>9</v>
      </c>
      <c r="L1535">
        <v>554</v>
      </c>
      <c r="M1535">
        <v>563</v>
      </c>
      <c r="P1535" t="s">
        <v>3949</v>
      </c>
      <c r="Q1535" t="s">
        <v>3953</v>
      </c>
      <c r="R1535" t="s">
        <v>7643</v>
      </c>
      <c r="S1535" t="s">
        <v>7647</v>
      </c>
      <c r="T1535" t="s">
        <v>7714</v>
      </c>
      <c r="U1535" t="s">
        <v>7715</v>
      </c>
      <c r="W1535" t="s">
        <v>8935</v>
      </c>
      <c r="X1535" t="s">
        <v>8610</v>
      </c>
      <c r="Y1535" t="s">
        <v>8611</v>
      </c>
      <c r="AA1535" t="s">
        <v>3520</v>
      </c>
    </row>
    <row r="1536" spans="1:27" x14ac:dyDescent="0.3">
      <c r="A1536" t="s">
        <v>793</v>
      </c>
      <c r="C1536">
        <v>5</v>
      </c>
      <c r="G1536" s="3">
        <v>5</v>
      </c>
      <c r="P1536" t="s">
        <v>3949</v>
      </c>
      <c r="Q1536" t="s">
        <v>3953</v>
      </c>
      <c r="R1536" t="s">
        <v>7643</v>
      </c>
      <c r="S1536" t="s">
        <v>7644</v>
      </c>
      <c r="T1536" t="s">
        <v>7716</v>
      </c>
      <c r="U1536" t="s">
        <v>7717</v>
      </c>
      <c r="W1536" t="s">
        <v>8930</v>
      </c>
      <c r="X1536" t="s">
        <v>8610</v>
      </c>
      <c r="Y1536" t="s">
        <v>8611</v>
      </c>
      <c r="AA1536" t="s">
        <v>3521</v>
      </c>
    </row>
    <row r="1537" spans="1:27" x14ac:dyDescent="0.3">
      <c r="A1537" t="s">
        <v>1266</v>
      </c>
      <c r="K1537">
        <v>10</v>
      </c>
      <c r="M1537">
        <v>10</v>
      </c>
      <c r="P1537" t="s">
        <v>3949</v>
      </c>
      <c r="Q1537" t="s">
        <v>3953</v>
      </c>
      <c r="R1537" t="s">
        <v>7643</v>
      </c>
      <c r="S1537" t="s">
        <v>7688</v>
      </c>
      <c r="T1537" t="s">
        <v>7718</v>
      </c>
      <c r="U1537" t="s">
        <v>7719</v>
      </c>
      <c r="W1537" t="s">
        <v>8937</v>
      </c>
      <c r="X1537" t="s">
        <v>8610</v>
      </c>
      <c r="Y1537" t="s">
        <v>8775</v>
      </c>
      <c r="AA1537" t="s">
        <v>3522</v>
      </c>
    </row>
    <row r="1538" spans="1:27" x14ac:dyDescent="0.3">
      <c r="A1538" t="s">
        <v>561</v>
      </c>
      <c r="B1538">
        <v>133</v>
      </c>
      <c r="D1538">
        <v>9</v>
      </c>
      <c r="E1538">
        <v>86</v>
      </c>
      <c r="F1538">
        <v>166</v>
      </c>
      <c r="G1538" s="3">
        <v>394</v>
      </c>
      <c r="H1538">
        <v>34</v>
      </c>
      <c r="K1538">
        <v>4</v>
      </c>
      <c r="L1538">
        <v>197</v>
      </c>
      <c r="M1538">
        <v>235</v>
      </c>
      <c r="P1538" t="s">
        <v>3949</v>
      </c>
      <c r="Q1538" t="s">
        <v>3953</v>
      </c>
      <c r="R1538" t="s">
        <v>7643</v>
      </c>
      <c r="S1538" t="s">
        <v>7666</v>
      </c>
      <c r="T1538" t="s">
        <v>7720</v>
      </c>
      <c r="U1538" t="s">
        <v>7721</v>
      </c>
      <c r="W1538" t="s">
        <v>8737</v>
      </c>
      <c r="X1538" t="s">
        <v>8610</v>
      </c>
      <c r="Y1538" t="s">
        <v>8611</v>
      </c>
      <c r="AA1538" t="s">
        <v>3523</v>
      </c>
    </row>
    <row r="1539" spans="1:27" x14ac:dyDescent="0.3">
      <c r="A1539" t="s">
        <v>1370</v>
      </c>
      <c r="C1539">
        <v>44</v>
      </c>
      <c r="G1539" s="3">
        <v>44</v>
      </c>
      <c r="P1539" t="s">
        <v>3949</v>
      </c>
      <c r="Q1539" t="s">
        <v>3953</v>
      </c>
      <c r="R1539" t="s">
        <v>7643</v>
      </c>
      <c r="S1539" t="s">
        <v>7647</v>
      </c>
      <c r="T1539" t="s">
        <v>7722</v>
      </c>
      <c r="U1539" t="s">
        <v>7723</v>
      </c>
      <c r="W1539" t="s">
        <v>8842</v>
      </c>
      <c r="X1539" t="s">
        <v>8610</v>
      </c>
      <c r="Y1539" t="s">
        <v>8611</v>
      </c>
      <c r="AA1539" t="s">
        <v>3524</v>
      </c>
    </row>
    <row r="1540" spans="1:27" x14ac:dyDescent="0.3">
      <c r="A1540" t="s">
        <v>1187</v>
      </c>
      <c r="B1540">
        <v>6</v>
      </c>
      <c r="G1540" s="3">
        <v>6</v>
      </c>
      <c r="H1540">
        <v>45</v>
      </c>
      <c r="M1540">
        <v>45</v>
      </c>
      <c r="P1540" t="s">
        <v>3949</v>
      </c>
      <c r="Q1540" t="s">
        <v>3953</v>
      </c>
      <c r="R1540" t="s">
        <v>7643</v>
      </c>
      <c r="S1540" t="s">
        <v>7663</v>
      </c>
      <c r="T1540" t="s">
        <v>7724</v>
      </c>
      <c r="U1540" t="s">
        <v>7725</v>
      </c>
      <c r="W1540" t="s">
        <v>8932</v>
      </c>
      <c r="X1540" t="s">
        <v>8610</v>
      </c>
      <c r="Y1540" t="s">
        <v>8611</v>
      </c>
      <c r="AA1540" t="s">
        <v>3525</v>
      </c>
    </row>
    <row r="1541" spans="1:27" x14ac:dyDescent="0.3">
      <c r="A1541" t="s">
        <v>1124</v>
      </c>
      <c r="J1541">
        <v>9</v>
      </c>
      <c r="M1541">
        <v>9</v>
      </c>
      <c r="P1541" t="s">
        <v>3949</v>
      </c>
      <c r="Q1541" t="s">
        <v>3953</v>
      </c>
      <c r="R1541" t="s">
        <v>7643</v>
      </c>
      <c r="S1541" t="s">
        <v>7688</v>
      </c>
      <c r="T1541" t="s">
        <v>7718</v>
      </c>
      <c r="U1541" t="s">
        <v>7726</v>
      </c>
      <c r="W1541" t="s">
        <v>8937</v>
      </c>
      <c r="X1541" t="s">
        <v>8610</v>
      </c>
      <c r="Y1541" t="s">
        <v>8775</v>
      </c>
      <c r="AA1541" t="s">
        <v>3526</v>
      </c>
    </row>
    <row r="1542" spans="1:27" x14ac:dyDescent="0.3">
      <c r="A1542" t="s">
        <v>1464</v>
      </c>
      <c r="E1542">
        <v>45</v>
      </c>
      <c r="G1542" s="3">
        <v>45</v>
      </c>
      <c r="J1542">
        <v>7</v>
      </c>
      <c r="M1542">
        <v>7</v>
      </c>
      <c r="P1542" t="s">
        <v>3949</v>
      </c>
      <c r="Q1542" t="s">
        <v>3953</v>
      </c>
      <c r="R1542" t="s">
        <v>7643</v>
      </c>
      <c r="S1542" t="s">
        <v>7647</v>
      </c>
      <c r="T1542" t="s">
        <v>7727</v>
      </c>
      <c r="U1542" t="s">
        <v>7728</v>
      </c>
      <c r="W1542" t="s">
        <v>8842</v>
      </c>
      <c r="X1542" t="s">
        <v>8610</v>
      </c>
      <c r="Y1542" t="s">
        <v>8611</v>
      </c>
      <c r="AA1542" t="s">
        <v>3527</v>
      </c>
    </row>
    <row r="1543" spans="1:27" x14ac:dyDescent="0.3">
      <c r="A1543" t="s">
        <v>1098</v>
      </c>
      <c r="J1543">
        <v>80</v>
      </c>
      <c r="K1543">
        <v>2</v>
      </c>
      <c r="M1543">
        <v>82</v>
      </c>
      <c r="P1543" t="s">
        <v>3949</v>
      </c>
      <c r="Q1543" t="s">
        <v>3953</v>
      </c>
      <c r="R1543" t="s">
        <v>7643</v>
      </c>
      <c r="S1543" t="s">
        <v>7658</v>
      </c>
      <c r="T1543" t="s">
        <v>7729</v>
      </c>
      <c r="U1543" t="s">
        <v>7730</v>
      </c>
      <c r="W1543" t="s">
        <v>8953</v>
      </c>
      <c r="X1543" t="s">
        <v>8610</v>
      </c>
      <c r="Y1543" t="s">
        <v>8611</v>
      </c>
      <c r="AA1543" t="s">
        <v>3528</v>
      </c>
    </row>
    <row r="1544" spans="1:27" x14ac:dyDescent="0.3">
      <c r="A1544" t="s">
        <v>530</v>
      </c>
      <c r="D1544">
        <v>112</v>
      </c>
      <c r="G1544" s="3">
        <v>112</v>
      </c>
      <c r="J1544">
        <v>10</v>
      </c>
      <c r="M1544">
        <v>10</v>
      </c>
      <c r="P1544" t="s">
        <v>3949</v>
      </c>
      <c r="Q1544" t="s">
        <v>3953</v>
      </c>
      <c r="R1544" t="s">
        <v>7643</v>
      </c>
      <c r="S1544" t="s">
        <v>7644</v>
      </c>
      <c r="T1544" t="s">
        <v>7731</v>
      </c>
      <c r="U1544" t="s">
        <v>7732</v>
      </c>
      <c r="W1544" t="s">
        <v>8932</v>
      </c>
      <c r="X1544" t="s">
        <v>8610</v>
      </c>
      <c r="Y1544" t="s">
        <v>8611</v>
      </c>
      <c r="AA1544" t="s">
        <v>3529</v>
      </c>
    </row>
    <row r="1545" spans="1:27" x14ac:dyDescent="0.3">
      <c r="A1545" t="s">
        <v>1034</v>
      </c>
      <c r="J1545">
        <v>25</v>
      </c>
      <c r="M1545">
        <v>25</v>
      </c>
      <c r="P1545" t="s">
        <v>3949</v>
      </c>
      <c r="Q1545" t="s">
        <v>3953</v>
      </c>
      <c r="R1545" t="s">
        <v>7643</v>
      </c>
      <c r="S1545" t="s">
        <v>7733</v>
      </c>
      <c r="T1545" t="s">
        <v>7734</v>
      </c>
      <c r="U1545" t="s">
        <v>7735</v>
      </c>
      <c r="Y1545" t="s">
        <v>8624</v>
      </c>
      <c r="AA1545" t="s">
        <v>3530</v>
      </c>
    </row>
    <row r="1546" spans="1:27" x14ac:dyDescent="0.3">
      <c r="A1546" t="s">
        <v>769</v>
      </c>
      <c r="L1546">
        <v>40</v>
      </c>
      <c r="M1546">
        <v>40</v>
      </c>
      <c r="P1546" t="s">
        <v>3949</v>
      </c>
      <c r="Q1546" t="s">
        <v>3953</v>
      </c>
      <c r="R1546" t="s">
        <v>7643</v>
      </c>
      <c r="S1546" t="s">
        <v>7644</v>
      </c>
      <c r="T1546" t="s">
        <v>7736</v>
      </c>
      <c r="U1546" t="s">
        <v>7737</v>
      </c>
      <c r="W1546" t="s">
        <v>8932</v>
      </c>
      <c r="X1546" t="s">
        <v>8610</v>
      </c>
      <c r="Y1546" t="s">
        <v>8611</v>
      </c>
      <c r="AA1546" t="s">
        <v>3531</v>
      </c>
    </row>
    <row r="1547" spans="1:27" x14ac:dyDescent="0.3">
      <c r="A1547" t="s">
        <v>1593</v>
      </c>
      <c r="C1547">
        <v>26</v>
      </c>
      <c r="G1547" s="3">
        <v>26</v>
      </c>
      <c r="I1547">
        <v>53</v>
      </c>
      <c r="J1547">
        <v>24</v>
      </c>
      <c r="M1547">
        <v>77</v>
      </c>
      <c r="P1547" t="s">
        <v>3949</v>
      </c>
      <c r="Q1547" t="s">
        <v>3953</v>
      </c>
      <c r="R1547" t="s">
        <v>7643</v>
      </c>
      <c r="S1547" t="s">
        <v>7738</v>
      </c>
      <c r="T1547" t="s">
        <v>7739</v>
      </c>
      <c r="U1547" t="s">
        <v>7740</v>
      </c>
      <c r="W1547" t="s">
        <v>8954</v>
      </c>
      <c r="X1547" t="s">
        <v>8610</v>
      </c>
      <c r="Y1547" t="s">
        <v>8611</v>
      </c>
      <c r="AA1547" t="s">
        <v>3532</v>
      </c>
    </row>
    <row r="1548" spans="1:27" x14ac:dyDescent="0.3">
      <c r="A1548" t="s">
        <v>721</v>
      </c>
      <c r="E1548">
        <v>17</v>
      </c>
      <c r="G1548" s="3">
        <v>17</v>
      </c>
      <c r="P1548" t="s">
        <v>3949</v>
      </c>
      <c r="Q1548" t="s">
        <v>3953</v>
      </c>
      <c r="R1548" t="s">
        <v>7643</v>
      </c>
      <c r="S1548" t="s">
        <v>7666</v>
      </c>
      <c r="T1548" t="s">
        <v>7741</v>
      </c>
      <c r="U1548" t="s">
        <v>7742</v>
      </c>
      <c r="W1548" t="s">
        <v>8955</v>
      </c>
      <c r="X1548" t="s">
        <v>8610</v>
      </c>
      <c r="Y1548" t="s">
        <v>8611</v>
      </c>
      <c r="AA1548" t="s">
        <v>3533</v>
      </c>
    </row>
    <row r="1549" spans="1:27" x14ac:dyDescent="0.3">
      <c r="A1549" t="s">
        <v>775</v>
      </c>
      <c r="B1549">
        <v>12</v>
      </c>
      <c r="E1549">
        <v>198</v>
      </c>
      <c r="F1549">
        <v>100</v>
      </c>
      <c r="G1549" s="3">
        <v>310</v>
      </c>
      <c r="H1549">
        <v>8</v>
      </c>
      <c r="K1549">
        <v>16</v>
      </c>
      <c r="M1549">
        <v>24</v>
      </c>
      <c r="P1549" t="s">
        <v>3949</v>
      </c>
      <c r="Q1549" t="s">
        <v>3953</v>
      </c>
      <c r="R1549" t="s">
        <v>7643</v>
      </c>
      <c r="S1549" t="s">
        <v>7677</v>
      </c>
      <c r="T1549" t="s">
        <v>7743</v>
      </c>
      <c r="U1549" t="s">
        <v>7744</v>
      </c>
      <c r="W1549" t="s">
        <v>8931</v>
      </c>
      <c r="X1549" t="s">
        <v>8610</v>
      </c>
      <c r="Y1549" t="s">
        <v>8611</v>
      </c>
      <c r="AA1549" t="s">
        <v>3534</v>
      </c>
    </row>
    <row r="1550" spans="1:27" x14ac:dyDescent="0.3">
      <c r="A1550" t="s">
        <v>1170</v>
      </c>
      <c r="F1550">
        <v>8</v>
      </c>
      <c r="G1550" s="3">
        <v>8</v>
      </c>
      <c r="L1550">
        <v>72</v>
      </c>
      <c r="M1550">
        <v>72</v>
      </c>
      <c r="P1550" t="s">
        <v>3949</v>
      </c>
      <c r="Q1550" t="s">
        <v>3953</v>
      </c>
      <c r="R1550" t="s">
        <v>7643</v>
      </c>
      <c r="S1550" t="s">
        <v>7745</v>
      </c>
      <c r="T1550" t="s">
        <v>7746</v>
      </c>
      <c r="U1550" t="s">
        <v>7747</v>
      </c>
      <c r="W1550" t="s">
        <v>8944</v>
      </c>
      <c r="X1550" t="s">
        <v>8610</v>
      </c>
      <c r="Y1550" t="s">
        <v>8611</v>
      </c>
      <c r="AA1550" t="s">
        <v>3535</v>
      </c>
    </row>
    <row r="1551" spans="1:27" x14ac:dyDescent="0.3">
      <c r="A1551" t="s">
        <v>1265</v>
      </c>
      <c r="I1551">
        <v>15</v>
      </c>
      <c r="M1551">
        <v>15</v>
      </c>
      <c r="P1551" t="s">
        <v>3949</v>
      </c>
      <c r="Q1551" t="s">
        <v>3953</v>
      </c>
      <c r="R1551" t="s">
        <v>7643</v>
      </c>
      <c r="S1551" t="s">
        <v>7748</v>
      </c>
      <c r="T1551" t="s">
        <v>7749</v>
      </c>
      <c r="U1551" t="s">
        <v>7750</v>
      </c>
      <c r="Y1551" t="s">
        <v>8624</v>
      </c>
      <c r="AA1551" t="s">
        <v>3536</v>
      </c>
    </row>
    <row r="1552" spans="1:27" x14ac:dyDescent="0.3">
      <c r="A1552" t="s">
        <v>464</v>
      </c>
      <c r="B1552">
        <v>24</v>
      </c>
      <c r="C1552">
        <v>4</v>
      </c>
      <c r="G1552" s="3">
        <v>28</v>
      </c>
      <c r="H1552">
        <v>41</v>
      </c>
      <c r="M1552">
        <v>41</v>
      </c>
      <c r="P1552" t="s">
        <v>3949</v>
      </c>
      <c r="Q1552" t="s">
        <v>3953</v>
      </c>
      <c r="R1552" t="s">
        <v>7643</v>
      </c>
      <c r="S1552" t="s">
        <v>7677</v>
      </c>
      <c r="T1552" t="s">
        <v>7751</v>
      </c>
      <c r="U1552" t="s">
        <v>7752</v>
      </c>
      <c r="W1552" t="s">
        <v>8956</v>
      </c>
      <c r="X1552" t="s">
        <v>8610</v>
      </c>
      <c r="Y1552" t="s">
        <v>8611</v>
      </c>
      <c r="AA1552" t="s">
        <v>3537</v>
      </c>
    </row>
    <row r="1553" spans="1:27" x14ac:dyDescent="0.3">
      <c r="A1553" t="s">
        <v>1151</v>
      </c>
      <c r="H1553">
        <v>10</v>
      </c>
      <c r="M1553">
        <v>10</v>
      </c>
      <c r="P1553" t="s">
        <v>3949</v>
      </c>
      <c r="Q1553" t="s">
        <v>3953</v>
      </c>
      <c r="R1553" t="s">
        <v>7643</v>
      </c>
      <c r="S1553" t="s">
        <v>7647</v>
      </c>
      <c r="T1553" t="s">
        <v>7753</v>
      </c>
      <c r="U1553" t="s">
        <v>7754</v>
      </c>
      <c r="Y1553" t="s">
        <v>8624</v>
      </c>
      <c r="AA1553" t="s">
        <v>3538</v>
      </c>
    </row>
    <row r="1554" spans="1:27" x14ac:dyDescent="0.3">
      <c r="A1554" t="s">
        <v>816</v>
      </c>
      <c r="I1554">
        <v>6</v>
      </c>
      <c r="M1554">
        <v>6</v>
      </c>
      <c r="P1554" t="s">
        <v>3949</v>
      </c>
      <c r="Q1554" t="s">
        <v>3953</v>
      </c>
      <c r="R1554" t="s">
        <v>7643</v>
      </c>
      <c r="S1554" t="s">
        <v>7677</v>
      </c>
      <c r="T1554" t="s">
        <v>7755</v>
      </c>
      <c r="U1554" t="s">
        <v>7756</v>
      </c>
      <c r="V1554" t="s">
        <v>9466</v>
      </c>
      <c r="AA1554" t="s">
        <v>3539</v>
      </c>
    </row>
    <row r="1555" spans="1:27" x14ac:dyDescent="0.3">
      <c r="A1555" t="s">
        <v>406</v>
      </c>
      <c r="F1555">
        <v>6</v>
      </c>
      <c r="G1555" s="3">
        <v>6</v>
      </c>
      <c r="L1555">
        <v>41</v>
      </c>
      <c r="M1555">
        <v>41</v>
      </c>
      <c r="P1555" t="s">
        <v>3949</v>
      </c>
      <c r="Q1555" t="s">
        <v>3953</v>
      </c>
      <c r="R1555" t="s">
        <v>7643</v>
      </c>
      <c r="S1555" t="s">
        <v>7644</v>
      </c>
      <c r="T1555" t="s">
        <v>7757</v>
      </c>
      <c r="U1555" t="s">
        <v>7758</v>
      </c>
      <c r="W1555" t="s">
        <v>8944</v>
      </c>
      <c r="X1555" t="s">
        <v>8610</v>
      </c>
      <c r="Y1555" t="s">
        <v>8611</v>
      </c>
      <c r="AA1555" t="s">
        <v>3540</v>
      </c>
    </row>
    <row r="1556" spans="1:27" x14ac:dyDescent="0.3">
      <c r="A1556" t="s">
        <v>1219</v>
      </c>
      <c r="B1556">
        <v>43</v>
      </c>
      <c r="G1556" s="3">
        <v>43</v>
      </c>
      <c r="H1556">
        <v>39</v>
      </c>
      <c r="M1556">
        <v>39</v>
      </c>
      <c r="P1556" t="s">
        <v>3949</v>
      </c>
      <c r="Q1556" t="s">
        <v>3953</v>
      </c>
      <c r="R1556" t="s">
        <v>7643</v>
      </c>
      <c r="S1556" t="s">
        <v>7647</v>
      </c>
      <c r="T1556" t="s">
        <v>7759</v>
      </c>
      <c r="U1556" t="s">
        <v>7760</v>
      </c>
      <c r="AA1556" t="s">
        <v>3541</v>
      </c>
    </row>
    <row r="1557" spans="1:27" x14ac:dyDescent="0.3">
      <c r="A1557" t="s">
        <v>673</v>
      </c>
      <c r="C1557">
        <v>6</v>
      </c>
      <c r="G1557" s="3">
        <v>6</v>
      </c>
      <c r="J1557">
        <v>11</v>
      </c>
      <c r="M1557">
        <v>11</v>
      </c>
      <c r="P1557" t="s">
        <v>3949</v>
      </c>
      <c r="Q1557" t="s">
        <v>3953</v>
      </c>
      <c r="R1557" t="s">
        <v>7643</v>
      </c>
      <c r="S1557" t="s">
        <v>7677</v>
      </c>
      <c r="T1557" t="s">
        <v>7761</v>
      </c>
      <c r="U1557" t="s">
        <v>7762</v>
      </c>
      <c r="AA1557" t="s">
        <v>3542</v>
      </c>
    </row>
    <row r="1558" spans="1:27" x14ac:dyDescent="0.3">
      <c r="A1558" t="s">
        <v>986</v>
      </c>
      <c r="B1558">
        <v>47</v>
      </c>
      <c r="D1558">
        <v>46</v>
      </c>
      <c r="G1558" s="3">
        <v>93</v>
      </c>
      <c r="H1558">
        <v>456</v>
      </c>
      <c r="I1558">
        <v>133</v>
      </c>
      <c r="M1558">
        <v>589</v>
      </c>
      <c r="P1558" t="s">
        <v>3949</v>
      </c>
      <c r="Q1558" t="s">
        <v>3953</v>
      </c>
      <c r="R1558" t="s">
        <v>7643</v>
      </c>
      <c r="S1558" t="s">
        <v>7647</v>
      </c>
      <c r="T1558" t="s">
        <v>7763</v>
      </c>
      <c r="U1558" t="s">
        <v>7764</v>
      </c>
      <c r="W1558" t="s">
        <v>8737</v>
      </c>
      <c r="X1558" t="s">
        <v>8610</v>
      </c>
      <c r="Y1558" t="s">
        <v>8611</v>
      </c>
      <c r="AA1558" t="s">
        <v>3543</v>
      </c>
    </row>
    <row r="1559" spans="1:27" x14ac:dyDescent="0.3">
      <c r="A1559" t="s">
        <v>1475</v>
      </c>
      <c r="D1559">
        <v>192</v>
      </c>
      <c r="E1559">
        <v>11</v>
      </c>
      <c r="G1559" s="3">
        <v>203</v>
      </c>
      <c r="J1559">
        <v>35</v>
      </c>
      <c r="K1559">
        <v>40</v>
      </c>
      <c r="M1559">
        <v>75</v>
      </c>
      <c r="P1559" t="s">
        <v>3949</v>
      </c>
      <c r="Q1559" t="s">
        <v>3953</v>
      </c>
      <c r="R1559" t="s">
        <v>7643</v>
      </c>
      <c r="S1559" t="s">
        <v>7666</v>
      </c>
      <c r="T1559" t="s">
        <v>7765</v>
      </c>
      <c r="U1559" t="s">
        <v>7766</v>
      </c>
      <c r="W1559" t="s">
        <v>8929</v>
      </c>
      <c r="X1559" t="s">
        <v>8610</v>
      </c>
      <c r="Y1559" t="s">
        <v>8611</v>
      </c>
      <c r="AA1559" t="s">
        <v>3544</v>
      </c>
    </row>
    <row r="1560" spans="1:27" x14ac:dyDescent="0.3">
      <c r="A1560" t="s">
        <v>1274</v>
      </c>
      <c r="E1560">
        <v>53</v>
      </c>
      <c r="G1560" s="3">
        <v>53</v>
      </c>
      <c r="J1560">
        <v>64</v>
      </c>
      <c r="M1560">
        <v>64</v>
      </c>
      <c r="P1560" t="s">
        <v>3949</v>
      </c>
      <c r="Q1560" t="s">
        <v>3953</v>
      </c>
      <c r="R1560" t="s">
        <v>7643</v>
      </c>
      <c r="S1560" t="s">
        <v>7644</v>
      </c>
      <c r="T1560" t="s">
        <v>7767</v>
      </c>
      <c r="U1560" t="s">
        <v>7768</v>
      </c>
      <c r="AA1560" t="s">
        <v>3545</v>
      </c>
    </row>
    <row r="1561" spans="1:27" x14ac:dyDescent="0.3">
      <c r="A1561" t="s">
        <v>451</v>
      </c>
      <c r="E1561">
        <v>42</v>
      </c>
      <c r="F1561">
        <v>65</v>
      </c>
      <c r="G1561" s="3">
        <v>107</v>
      </c>
      <c r="L1561">
        <v>177</v>
      </c>
      <c r="M1561">
        <v>177</v>
      </c>
      <c r="P1561" t="s">
        <v>3949</v>
      </c>
      <c r="Q1561" t="s">
        <v>3953</v>
      </c>
      <c r="R1561" t="s">
        <v>7643</v>
      </c>
      <c r="S1561" t="s">
        <v>7644</v>
      </c>
      <c r="T1561" t="s">
        <v>7769</v>
      </c>
      <c r="U1561" t="s">
        <v>7770</v>
      </c>
      <c r="Y1561" t="s">
        <v>8624</v>
      </c>
      <c r="AA1561" t="s">
        <v>3546</v>
      </c>
    </row>
    <row r="1562" spans="1:27" x14ac:dyDescent="0.3">
      <c r="A1562" t="s">
        <v>1574</v>
      </c>
      <c r="D1562">
        <v>115</v>
      </c>
      <c r="E1562">
        <v>17</v>
      </c>
      <c r="G1562" s="3">
        <v>132</v>
      </c>
      <c r="P1562" t="s">
        <v>3949</v>
      </c>
      <c r="Q1562" t="s">
        <v>3953</v>
      </c>
      <c r="R1562" t="s">
        <v>7643</v>
      </c>
      <c r="S1562" t="s">
        <v>7644</v>
      </c>
      <c r="T1562" t="s">
        <v>7771</v>
      </c>
      <c r="U1562" t="s">
        <v>7772</v>
      </c>
      <c r="W1562" t="s">
        <v>8957</v>
      </c>
      <c r="X1562" t="s">
        <v>8610</v>
      </c>
      <c r="Y1562" t="s">
        <v>8611</v>
      </c>
      <c r="AA1562" t="s">
        <v>3547</v>
      </c>
    </row>
    <row r="1563" spans="1:27" x14ac:dyDescent="0.3">
      <c r="A1563" t="s">
        <v>549</v>
      </c>
      <c r="B1563">
        <v>128</v>
      </c>
      <c r="C1563">
        <v>21</v>
      </c>
      <c r="G1563" s="3">
        <v>149</v>
      </c>
      <c r="H1563">
        <v>35</v>
      </c>
      <c r="I1563">
        <v>20</v>
      </c>
      <c r="M1563">
        <v>55</v>
      </c>
      <c r="P1563" t="s">
        <v>3949</v>
      </c>
      <c r="Q1563" t="s">
        <v>3953</v>
      </c>
      <c r="R1563" t="s">
        <v>7643</v>
      </c>
      <c r="S1563" t="s">
        <v>7652</v>
      </c>
      <c r="T1563" t="s">
        <v>7773</v>
      </c>
      <c r="U1563" t="s">
        <v>7774</v>
      </c>
      <c r="AA1563" t="s">
        <v>3548</v>
      </c>
    </row>
    <row r="1564" spans="1:27" x14ac:dyDescent="0.3">
      <c r="A1564" t="s">
        <v>1184</v>
      </c>
      <c r="K1564">
        <v>10</v>
      </c>
      <c r="L1564">
        <v>69</v>
      </c>
      <c r="M1564">
        <v>79</v>
      </c>
      <c r="P1564" t="s">
        <v>3949</v>
      </c>
      <c r="Q1564" t="s">
        <v>3953</v>
      </c>
      <c r="R1564" t="s">
        <v>7643</v>
      </c>
      <c r="S1564" t="s">
        <v>7672</v>
      </c>
      <c r="T1564" t="s">
        <v>7775</v>
      </c>
      <c r="U1564" t="s">
        <v>7776</v>
      </c>
      <c r="AA1564" t="s">
        <v>3549</v>
      </c>
    </row>
    <row r="1565" spans="1:27" x14ac:dyDescent="0.3">
      <c r="A1565" t="s">
        <v>412</v>
      </c>
      <c r="E1565">
        <v>227</v>
      </c>
      <c r="F1565">
        <v>118</v>
      </c>
      <c r="G1565" s="3">
        <v>345</v>
      </c>
      <c r="I1565">
        <v>8</v>
      </c>
      <c r="K1565">
        <v>51</v>
      </c>
      <c r="L1565">
        <v>209</v>
      </c>
      <c r="M1565">
        <v>268</v>
      </c>
      <c r="P1565" t="s">
        <v>3949</v>
      </c>
      <c r="Q1565" t="s">
        <v>3953</v>
      </c>
      <c r="R1565" t="s">
        <v>7643</v>
      </c>
      <c r="S1565" t="s">
        <v>7644</v>
      </c>
      <c r="T1565" t="s">
        <v>7777</v>
      </c>
      <c r="U1565" t="s">
        <v>7778</v>
      </c>
      <c r="W1565" t="s">
        <v>8932</v>
      </c>
      <c r="X1565" t="s">
        <v>8610</v>
      </c>
      <c r="Y1565" t="s">
        <v>8611</v>
      </c>
      <c r="AA1565" t="s">
        <v>3550</v>
      </c>
    </row>
    <row r="1566" spans="1:27" x14ac:dyDescent="0.3">
      <c r="A1566" t="s">
        <v>542</v>
      </c>
      <c r="F1566">
        <v>11</v>
      </c>
      <c r="G1566" s="3">
        <v>11</v>
      </c>
      <c r="L1566">
        <v>10</v>
      </c>
      <c r="M1566">
        <v>10</v>
      </c>
      <c r="P1566" t="s">
        <v>3949</v>
      </c>
      <c r="Q1566" t="s">
        <v>3953</v>
      </c>
      <c r="R1566" t="s">
        <v>7643</v>
      </c>
      <c r="S1566" t="s">
        <v>7666</v>
      </c>
      <c r="T1566" t="s">
        <v>7779</v>
      </c>
      <c r="U1566" t="s">
        <v>7780</v>
      </c>
      <c r="W1566" t="s">
        <v>8842</v>
      </c>
      <c r="X1566" t="s">
        <v>8610</v>
      </c>
      <c r="Y1566" t="s">
        <v>8611</v>
      </c>
      <c r="AA1566" t="s">
        <v>3551</v>
      </c>
    </row>
    <row r="1567" spans="1:27" x14ac:dyDescent="0.3">
      <c r="A1567" t="s">
        <v>970</v>
      </c>
      <c r="B1567">
        <v>2</v>
      </c>
      <c r="D1567">
        <v>42</v>
      </c>
      <c r="E1567">
        <v>36</v>
      </c>
      <c r="F1567">
        <v>43</v>
      </c>
      <c r="G1567" s="3">
        <v>123</v>
      </c>
      <c r="P1567" t="s">
        <v>3949</v>
      </c>
      <c r="Q1567" t="s">
        <v>3953</v>
      </c>
      <c r="R1567" t="s">
        <v>7643</v>
      </c>
      <c r="S1567" t="s">
        <v>7666</v>
      </c>
      <c r="T1567" t="s">
        <v>7781</v>
      </c>
      <c r="U1567" t="s">
        <v>7782</v>
      </c>
      <c r="W1567" t="s">
        <v>8933</v>
      </c>
      <c r="X1567" t="s">
        <v>8610</v>
      </c>
      <c r="Y1567" t="s">
        <v>8611</v>
      </c>
      <c r="AA1567" t="s">
        <v>3552</v>
      </c>
    </row>
    <row r="1568" spans="1:27" x14ac:dyDescent="0.3">
      <c r="A1568" t="s">
        <v>1120</v>
      </c>
      <c r="B1568">
        <v>75</v>
      </c>
      <c r="C1568">
        <v>21</v>
      </c>
      <c r="F1568">
        <v>17</v>
      </c>
      <c r="G1568" s="3">
        <v>113</v>
      </c>
      <c r="H1568">
        <v>294</v>
      </c>
      <c r="I1568">
        <v>300</v>
      </c>
      <c r="M1568">
        <v>594</v>
      </c>
      <c r="P1568" t="s">
        <v>3949</v>
      </c>
      <c r="Q1568" t="s">
        <v>3953</v>
      </c>
      <c r="R1568" t="s">
        <v>7643</v>
      </c>
      <c r="S1568" t="s">
        <v>7783</v>
      </c>
      <c r="T1568" t="s">
        <v>7784</v>
      </c>
      <c r="U1568" t="s">
        <v>7785</v>
      </c>
      <c r="AA1568" t="s">
        <v>3553</v>
      </c>
    </row>
    <row r="1569" spans="1:27" x14ac:dyDescent="0.3">
      <c r="A1569" t="s">
        <v>609</v>
      </c>
      <c r="E1569">
        <v>50</v>
      </c>
      <c r="F1569">
        <v>27</v>
      </c>
      <c r="G1569" s="3">
        <v>77</v>
      </c>
      <c r="P1569" t="s">
        <v>3949</v>
      </c>
      <c r="Q1569" t="s">
        <v>3953</v>
      </c>
      <c r="R1569" t="s">
        <v>7643</v>
      </c>
      <c r="S1569" t="s">
        <v>7698</v>
      </c>
      <c r="T1569" t="s">
        <v>7786</v>
      </c>
      <c r="U1569" t="s">
        <v>7787</v>
      </c>
      <c r="Y1569" t="s">
        <v>8624</v>
      </c>
      <c r="AA1569" t="s">
        <v>3554</v>
      </c>
    </row>
    <row r="1570" spans="1:27" x14ac:dyDescent="0.3">
      <c r="A1570" t="s">
        <v>1007</v>
      </c>
      <c r="E1570">
        <v>13</v>
      </c>
      <c r="G1570" s="3">
        <v>13</v>
      </c>
      <c r="P1570" t="s">
        <v>3949</v>
      </c>
      <c r="Q1570" t="s">
        <v>3953</v>
      </c>
      <c r="R1570" t="s">
        <v>7643</v>
      </c>
      <c r="S1570" t="s">
        <v>7655</v>
      </c>
      <c r="T1570" t="s">
        <v>7788</v>
      </c>
      <c r="U1570" t="s">
        <v>7789</v>
      </c>
      <c r="W1570" t="s">
        <v>8934</v>
      </c>
      <c r="X1570" t="s">
        <v>8610</v>
      </c>
      <c r="Y1570" t="s">
        <v>8611</v>
      </c>
      <c r="AA1570" t="s">
        <v>3555</v>
      </c>
    </row>
    <row r="1571" spans="1:27" x14ac:dyDescent="0.3">
      <c r="A1571" t="s">
        <v>1522</v>
      </c>
      <c r="B1571">
        <v>22</v>
      </c>
      <c r="G1571" s="3">
        <v>22</v>
      </c>
      <c r="I1571">
        <v>201</v>
      </c>
      <c r="M1571">
        <v>201</v>
      </c>
      <c r="P1571" t="s">
        <v>3949</v>
      </c>
      <c r="Q1571" t="s">
        <v>3953</v>
      </c>
      <c r="R1571" t="s">
        <v>7643</v>
      </c>
      <c r="S1571" t="s">
        <v>7647</v>
      </c>
      <c r="T1571" t="s">
        <v>7790</v>
      </c>
      <c r="U1571" t="s">
        <v>7791</v>
      </c>
      <c r="AA1571" t="s">
        <v>3556</v>
      </c>
    </row>
    <row r="1572" spans="1:27" x14ac:dyDescent="0.3">
      <c r="A1572" t="s">
        <v>995</v>
      </c>
      <c r="B1572">
        <v>63</v>
      </c>
      <c r="C1572">
        <v>27</v>
      </c>
      <c r="D1572">
        <v>37</v>
      </c>
      <c r="E1572">
        <v>346</v>
      </c>
      <c r="F1572">
        <v>24</v>
      </c>
      <c r="G1572" s="3">
        <v>497</v>
      </c>
      <c r="H1572">
        <v>124</v>
      </c>
      <c r="I1572">
        <v>87</v>
      </c>
      <c r="K1572">
        <v>146</v>
      </c>
      <c r="L1572">
        <v>128</v>
      </c>
      <c r="M1572">
        <v>485</v>
      </c>
      <c r="P1572" t="s">
        <v>3949</v>
      </c>
      <c r="Q1572" t="s">
        <v>3953</v>
      </c>
      <c r="R1572" t="s">
        <v>7643</v>
      </c>
      <c r="S1572" t="s">
        <v>7647</v>
      </c>
      <c r="T1572" t="s">
        <v>7792</v>
      </c>
      <c r="U1572" t="s">
        <v>7793</v>
      </c>
      <c r="V1572" t="s">
        <v>9466</v>
      </c>
      <c r="W1572" t="s">
        <v>8958</v>
      </c>
      <c r="X1572" t="s">
        <v>8610</v>
      </c>
      <c r="Y1572" t="s">
        <v>8849</v>
      </c>
      <c r="AA1572" t="s">
        <v>3557</v>
      </c>
    </row>
    <row r="1573" spans="1:27" x14ac:dyDescent="0.3">
      <c r="A1573" t="s">
        <v>1484</v>
      </c>
      <c r="E1573">
        <v>423</v>
      </c>
      <c r="F1573">
        <v>35</v>
      </c>
      <c r="G1573" s="3">
        <v>458</v>
      </c>
      <c r="K1573">
        <v>67</v>
      </c>
      <c r="L1573">
        <v>217</v>
      </c>
      <c r="M1573">
        <v>284</v>
      </c>
      <c r="P1573" t="s">
        <v>3949</v>
      </c>
      <c r="Q1573" t="s">
        <v>3953</v>
      </c>
      <c r="R1573" t="s">
        <v>7643</v>
      </c>
      <c r="S1573" t="s">
        <v>7733</v>
      </c>
      <c r="T1573" t="s">
        <v>7794</v>
      </c>
      <c r="U1573" t="s">
        <v>7795</v>
      </c>
      <c r="AA1573" t="s">
        <v>3558</v>
      </c>
    </row>
    <row r="1574" spans="1:27" x14ac:dyDescent="0.3">
      <c r="A1574" t="s">
        <v>1599</v>
      </c>
      <c r="E1574">
        <v>183</v>
      </c>
      <c r="F1574">
        <v>82</v>
      </c>
      <c r="G1574" s="3">
        <v>265</v>
      </c>
      <c r="P1574" t="s">
        <v>3949</v>
      </c>
      <c r="Q1574" t="s">
        <v>3953</v>
      </c>
      <c r="R1574" t="s">
        <v>7643</v>
      </c>
      <c r="S1574" t="s">
        <v>7738</v>
      </c>
      <c r="T1574" t="s">
        <v>7796</v>
      </c>
      <c r="U1574" t="s">
        <v>7797</v>
      </c>
      <c r="W1574" t="s">
        <v>8929</v>
      </c>
      <c r="X1574" t="s">
        <v>8610</v>
      </c>
      <c r="Y1574" t="s">
        <v>8611</v>
      </c>
      <c r="AA1574" t="s">
        <v>3559</v>
      </c>
    </row>
    <row r="1575" spans="1:27" x14ac:dyDescent="0.3">
      <c r="A1575" t="s">
        <v>1130</v>
      </c>
      <c r="I1575">
        <v>17</v>
      </c>
      <c r="M1575">
        <v>17</v>
      </c>
      <c r="P1575" t="s">
        <v>3949</v>
      </c>
      <c r="Q1575" t="s">
        <v>3953</v>
      </c>
      <c r="R1575" t="s">
        <v>7643</v>
      </c>
      <c r="S1575" t="s">
        <v>7644</v>
      </c>
      <c r="T1575" t="s">
        <v>7798</v>
      </c>
      <c r="U1575" t="s">
        <v>7799</v>
      </c>
      <c r="W1575" t="s">
        <v>8959</v>
      </c>
      <c r="X1575" t="s">
        <v>8610</v>
      </c>
      <c r="Y1575" t="s">
        <v>8611</v>
      </c>
      <c r="AA1575" t="s">
        <v>3560</v>
      </c>
    </row>
    <row r="1576" spans="1:27" x14ac:dyDescent="0.3">
      <c r="A1576" t="s">
        <v>492</v>
      </c>
      <c r="H1576">
        <v>45</v>
      </c>
      <c r="M1576">
        <v>45</v>
      </c>
      <c r="P1576" t="s">
        <v>3949</v>
      </c>
      <c r="Q1576" t="s">
        <v>3953</v>
      </c>
      <c r="R1576" t="s">
        <v>7643</v>
      </c>
      <c r="S1576" t="s">
        <v>7669</v>
      </c>
      <c r="T1576" t="s">
        <v>7670</v>
      </c>
      <c r="U1576" t="s">
        <v>7800</v>
      </c>
      <c r="Y1576" t="s">
        <v>8624</v>
      </c>
      <c r="AA1576" t="s">
        <v>3561</v>
      </c>
    </row>
    <row r="1577" spans="1:27" x14ac:dyDescent="0.3">
      <c r="A1577" t="s">
        <v>1140</v>
      </c>
      <c r="D1577">
        <v>324</v>
      </c>
      <c r="G1577" s="3">
        <v>324</v>
      </c>
      <c r="P1577" t="s">
        <v>3949</v>
      </c>
      <c r="Q1577" t="s">
        <v>3953</v>
      </c>
      <c r="R1577" t="s">
        <v>7643</v>
      </c>
      <c r="S1577" t="s">
        <v>7669</v>
      </c>
      <c r="T1577" t="s">
        <v>7801</v>
      </c>
      <c r="U1577" t="s">
        <v>7802</v>
      </c>
      <c r="AA1577" t="s">
        <v>3562</v>
      </c>
    </row>
    <row r="1578" spans="1:27" x14ac:dyDescent="0.3">
      <c r="A1578" t="s">
        <v>1514</v>
      </c>
      <c r="J1578">
        <v>47</v>
      </c>
      <c r="L1578">
        <v>12</v>
      </c>
      <c r="M1578">
        <v>59</v>
      </c>
      <c r="P1578" t="s">
        <v>3949</v>
      </c>
      <c r="Q1578" t="s">
        <v>3953</v>
      </c>
      <c r="R1578" t="s">
        <v>7643</v>
      </c>
      <c r="S1578" t="s">
        <v>7647</v>
      </c>
      <c r="T1578" t="s">
        <v>7803</v>
      </c>
      <c r="U1578" t="s">
        <v>7804</v>
      </c>
      <c r="W1578" t="s">
        <v>8935</v>
      </c>
      <c r="X1578" t="s">
        <v>8610</v>
      </c>
      <c r="Y1578" t="s">
        <v>8611</v>
      </c>
      <c r="AA1578" t="s">
        <v>3563</v>
      </c>
    </row>
    <row r="1579" spans="1:27" x14ac:dyDescent="0.3">
      <c r="A1579" t="s">
        <v>774</v>
      </c>
      <c r="I1579">
        <v>9</v>
      </c>
      <c r="M1579">
        <v>9</v>
      </c>
      <c r="P1579" t="s">
        <v>3949</v>
      </c>
      <c r="Q1579" t="s">
        <v>3953</v>
      </c>
      <c r="R1579" t="s">
        <v>7643</v>
      </c>
      <c r="S1579" t="s">
        <v>7677</v>
      </c>
      <c r="T1579" t="s">
        <v>7805</v>
      </c>
      <c r="U1579" t="s">
        <v>7806</v>
      </c>
      <c r="AA1579" t="s">
        <v>3564</v>
      </c>
    </row>
    <row r="1580" spans="1:27" x14ac:dyDescent="0.3">
      <c r="A1580" t="s">
        <v>728</v>
      </c>
      <c r="H1580">
        <v>11</v>
      </c>
      <c r="M1580">
        <v>11</v>
      </c>
      <c r="P1580" t="s">
        <v>3949</v>
      </c>
      <c r="Q1580" t="s">
        <v>3953</v>
      </c>
      <c r="R1580" t="s">
        <v>7643</v>
      </c>
      <c r="S1580" t="s">
        <v>7666</v>
      </c>
      <c r="T1580" t="s">
        <v>7807</v>
      </c>
      <c r="U1580" t="s">
        <v>7808</v>
      </c>
      <c r="W1580" t="s">
        <v>8938</v>
      </c>
      <c r="X1580" t="s">
        <v>8610</v>
      </c>
      <c r="Y1580" t="s">
        <v>8611</v>
      </c>
      <c r="AA1580" t="s">
        <v>3565</v>
      </c>
    </row>
    <row r="1581" spans="1:27" x14ac:dyDescent="0.3">
      <c r="A1581" t="s">
        <v>504</v>
      </c>
      <c r="F1581">
        <v>39</v>
      </c>
      <c r="G1581" s="3">
        <v>39</v>
      </c>
      <c r="L1581">
        <v>83</v>
      </c>
      <c r="M1581">
        <v>83</v>
      </c>
      <c r="P1581" t="s">
        <v>3949</v>
      </c>
      <c r="Q1581" t="s">
        <v>3953</v>
      </c>
      <c r="R1581" t="s">
        <v>7643</v>
      </c>
      <c r="S1581" t="s">
        <v>7698</v>
      </c>
      <c r="T1581" t="s">
        <v>7809</v>
      </c>
      <c r="U1581" t="s">
        <v>7810</v>
      </c>
      <c r="W1581" t="s">
        <v>8936</v>
      </c>
      <c r="X1581" t="s">
        <v>8610</v>
      </c>
      <c r="Y1581" t="s">
        <v>8611</v>
      </c>
      <c r="AA1581" t="s">
        <v>3566</v>
      </c>
    </row>
    <row r="1582" spans="1:27" x14ac:dyDescent="0.3">
      <c r="A1582" t="s">
        <v>1406</v>
      </c>
      <c r="C1582">
        <v>112</v>
      </c>
      <c r="D1582">
        <v>21</v>
      </c>
      <c r="G1582" s="3">
        <v>133</v>
      </c>
      <c r="I1582">
        <v>32</v>
      </c>
      <c r="J1582">
        <v>74</v>
      </c>
      <c r="M1582">
        <v>106</v>
      </c>
      <c r="P1582" t="s">
        <v>3949</v>
      </c>
      <c r="Q1582" t="s">
        <v>3953</v>
      </c>
      <c r="R1582" t="s">
        <v>7643</v>
      </c>
      <c r="S1582" t="s">
        <v>7647</v>
      </c>
      <c r="T1582" t="s">
        <v>7811</v>
      </c>
      <c r="U1582" t="s">
        <v>7812</v>
      </c>
      <c r="Y1582" t="s">
        <v>8624</v>
      </c>
      <c r="AA1582" t="s">
        <v>3567</v>
      </c>
    </row>
    <row r="1583" spans="1:27" x14ac:dyDescent="0.3">
      <c r="A1583" t="s">
        <v>1343</v>
      </c>
      <c r="B1583">
        <v>70</v>
      </c>
      <c r="E1583">
        <v>109</v>
      </c>
      <c r="F1583">
        <v>67</v>
      </c>
      <c r="G1583" s="3">
        <v>246</v>
      </c>
      <c r="H1583">
        <v>15</v>
      </c>
      <c r="J1583">
        <v>63</v>
      </c>
      <c r="K1583">
        <v>21</v>
      </c>
      <c r="L1583">
        <v>49</v>
      </c>
      <c r="M1583">
        <v>148</v>
      </c>
      <c r="P1583" t="s">
        <v>3949</v>
      </c>
      <c r="Q1583" t="s">
        <v>3953</v>
      </c>
      <c r="R1583" t="s">
        <v>7643</v>
      </c>
      <c r="S1583" t="s">
        <v>7647</v>
      </c>
      <c r="T1583" t="s">
        <v>7813</v>
      </c>
      <c r="U1583" t="s">
        <v>7814</v>
      </c>
      <c r="W1583" t="s">
        <v>8752</v>
      </c>
      <c r="X1583" t="s">
        <v>8610</v>
      </c>
      <c r="Y1583" t="s">
        <v>8611</v>
      </c>
      <c r="AA1583" t="s">
        <v>3568</v>
      </c>
    </row>
    <row r="1584" spans="1:27" x14ac:dyDescent="0.3">
      <c r="A1584" t="s">
        <v>587</v>
      </c>
      <c r="C1584">
        <v>48</v>
      </c>
      <c r="D1584">
        <v>119</v>
      </c>
      <c r="G1584" s="3">
        <v>167</v>
      </c>
      <c r="P1584" t="s">
        <v>3949</v>
      </c>
      <c r="Q1584" t="s">
        <v>3953</v>
      </c>
      <c r="R1584" t="s">
        <v>7643</v>
      </c>
      <c r="S1584" t="s">
        <v>7815</v>
      </c>
      <c r="T1584" t="s">
        <v>7816</v>
      </c>
      <c r="U1584" t="s">
        <v>7817</v>
      </c>
      <c r="W1584" t="s">
        <v>8960</v>
      </c>
      <c r="X1584" t="s">
        <v>8610</v>
      </c>
      <c r="Y1584" t="s">
        <v>8611</v>
      </c>
      <c r="AA1584" t="s">
        <v>3569</v>
      </c>
    </row>
    <row r="1585" spans="1:27" x14ac:dyDescent="0.3">
      <c r="A1585" t="s">
        <v>767</v>
      </c>
      <c r="H1585">
        <v>51</v>
      </c>
      <c r="L1585">
        <v>4</v>
      </c>
      <c r="M1585">
        <v>55</v>
      </c>
      <c r="P1585" t="s">
        <v>3949</v>
      </c>
      <c r="Q1585" t="s">
        <v>3953</v>
      </c>
      <c r="R1585" t="s">
        <v>7643</v>
      </c>
      <c r="S1585" t="s">
        <v>7644</v>
      </c>
      <c r="T1585" t="s">
        <v>7818</v>
      </c>
      <c r="U1585" t="s">
        <v>7819</v>
      </c>
      <c r="W1585" t="s">
        <v>8937</v>
      </c>
      <c r="X1585" t="s">
        <v>8610</v>
      </c>
      <c r="Y1585" t="s">
        <v>8611</v>
      </c>
      <c r="AA1585" t="s">
        <v>3570</v>
      </c>
    </row>
    <row r="1586" spans="1:27" x14ac:dyDescent="0.3">
      <c r="A1586" t="s">
        <v>1046</v>
      </c>
      <c r="C1586">
        <v>4</v>
      </c>
      <c r="G1586" s="3">
        <v>4</v>
      </c>
      <c r="P1586" t="s">
        <v>3949</v>
      </c>
      <c r="Q1586" t="s">
        <v>3953</v>
      </c>
      <c r="R1586" t="s">
        <v>7643</v>
      </c>
      <c r="S1586" t="s">
        <v>7644</v>
      </c>
      <c r="T1586" t="s">
        <v>7820</v>
      </c>
      <c r="U1586" t="s">
        <v>7821</v>
      </c>
      <c r="Y1586" t="s">
        <v>8624</v>
      </c>
      <c r="AA1586" t="s">
        <v>3571</v>
      </c>
    </row>
    <row r="1587" spans="1:27" x14ac:dyDescent="0.3">
      <c r="A1587" t="s">
        <v>1470</v>
      </c>
      <c r="L1587">
        <v>5</v>
      </c>
      <c r="M1587">
        <v>5</v>
      </c>
      <c r="P1587" t="s">
        <v>3949</v>
      </c>
      <c r="Q1587" t="s">
        <v>3953</v>
      </c>
      <c r="R1587" t="s">
        <v>7643</v>
      </c>
      <c r="S1587" t="s">
        <v>7644</v>
      </c>
      <c r="T1587" t="s">
        <v>7822</v>
      </c>
      <c r="U1587" t="s">
        <v>7823</v>
      </c>
      <c r="W1587" t="s">
        <v>8938</v>
      </c>
      <c r="X1587" t="s">
        <v>8610</v>
      </c>
      <c r="Y1587" t="s">
        <v>8611</v>
      </c>
      <c r="AA1587" t="s">
        <v>3572</v>
      </c>
    </row>
    <row r="1588" spans="1:27" x14ac:dyDescent="0.3">
      <c r="A1588" t="s">
        <v>1460</v>
      </c>
      <c r="B1588">
        <v>63</v>
      </c>
      <c r="G1588" s="3">
        <v>63</v>
      </c>
      <c r="H1588">
        <v>205</v>
      </c>
      <c r="M1588">
        <v>205</v>
      </c>
      <c r="P1588" t="s">
        <v>3949</v>
      </c>
      <c r="Q1588" t="s">
        <v>3953</v>
      </c>
      <c r="R1588" t="s">
        <v>7643</v>
      </c>
      <c r="S1588" t="s">
        <v>7647</v>
      </c>
      <c r="T1588" t="s">
        <v>7824</v>
      </c>
      <c r="U1588" t="s">
        <v>7825</v>
      </c>
      <c r="W1588" t="s">
        <v>8933</v>
      </c>
      <c r="X1588" t="s">
        <v>8610</v>
      </c>
      <c r="Y1588" t="s">
        <v>8611</v>
      </c>
      <c r="AA1588" t="s">
        <v>3573</v>
      </c>
    </row>
    <row r="1589" spans="1:27" x14ac:dyDescent="0.3">
      <c r="A1589" t="s">
        <v>1175</v>
      </c>
      <c r="H1589">
        <v>148</v>
      </c>
      <c r="I1589">
        <v>34</v>
      </c>
      <c r="M1589">
        <v>182</v>
      </c>
      <c r="P1589" t="s">
        <v>3949</v>
      </c>
      <c r="Q1589" t="s">
        <v>3953</v>
      </c>
      <c r="R1589" t="s">
        <v>7643</v>
      </c>
      <c r="S1589" t="s">
        <v>7666</v>
      </c>
      <c r="T1589" t="s">
        <v>7826</v>
      </c>
      <c r="U1589" t="s">
        <v>7827</v>
      </c>
      <c r="Y1589" t="s">
        <v>8624</v>
      </c>
      <c r="AA1589" t="s">
        <v>3574</v>
      </c>
    </row>
    <row r="1590" spans="1:27" x14ac:dyDescent="0.3">
      <c r="A1590" t="s">
        <v>831</v>
      </c>
      <c r="B1590">
        <v>16</v>
      </c>
      <c r="E1590">
        <v>130</v>
      </c>
      <c r="F1590">
        <v>56</v>
      </c>
      <c r="G1590" s="3">
        <v>202</v>
      </c>
      <c r="H1590">
        <v>20</v>
      </c>
      <c r="I1590">
        <v>8</v>
      </c>
      <c r="K1590">
        <v>28</v>
      </c>
      <c r="L1590">
        <v>100</v>
      </c>
      <c r="M1590">
        <v>156</v>
      </c>
      <c r="P1590" t="s">
        <v>3949</v>
      </c>
      <c r="Q1590" t="s">
        <v>3953</v>
      </c>
      <c r="R1590" t="s">
        <v>7643</v>
      </c>
      <c r="S1590" t="s">
        <v>7644</v>
      </c>
      <c r="T1590" t="s">
        <v>7822</v>
      </c>
      <c r="U1590" t="s">
        <v>7828</v>
      </c>
      <c r="W1590" t="s">
        <v>8938</v>
      </c>
      <c r="X1590" t="s">
        <v>8610</v>
      </c>
      <c r="Y1590" t="s">
        <v>8611</v>
      </c>
      <c r="AA1590" t="s">
        <v>3575</v>
      </c>
    </row>
    <row r="1591" spans="1:27" x14ac:dyDescent="0.3">
      <c r="A1591" t="s">
        <v>701</v>
      </c>
      <c r="K1591">
        <v>24</v>
      </c>
      <c r="M1591">
        <v>24</v>
      </c>
      <c r="P1591" t="s">
        <v>3949</v>
      </c>
      <c r="Q1591" t="s">
        <v>3953</v>
      </c>
      <c r="R1591" t="s">
        <v>7643</v>
      </c>
      <c r="S1591" t="s">
        <v>7666</v>
      </c>
      <c r="T1591" t="s">
        <v>7829</v>
      </c>
      <c r="U1591" t="s">
        <v>7830</v>
      </c>
      <c r="W1591" t="s">
        <v>8737</v>
      </c>
      <c r="X1591" t="s">
        <v>8610</v>
      </c>
      <c r="Y1591" t="s">
        <v>8611</v>
      </c>
      <c r="AA1591" t="s">
        <v>3576</v>
      </c>
    </row>
    <row r="1592" spans="1:27" x14ac:dyDescent="0.3">
      <c r="A1592" t="s">
        <v>827</v>
      </c>
      <c r="D1592">
        <v>131</v>
      </c>
      <c r="E1592">
        <v>10</v>
      </c>
      <c r="G1592" s="3">
        <v>141</v>
      </c>
      <c r="P1592" t="s">
        <v>3949</v>
      </c>
      <c r="Q1592" t="s">
        <v>3953</v>
      </c>
      <c r="R1592" t="s">
        <v>7643</v>
      </c>
      <c r="S1592" t="s">
        <v>7652</v>
      </c>
      <c r="T1592" t="s">
        <v>7831</v>
      </c>
      <c r="U1592" t="s">
        <v>7832</v>
      </c>
      <c r="AA1592" t="s">
        <v>3577</v>
      </c>
    </row>
    <row r="1593" spans="1:27" x14ac:dyDescent="0.3">
      <c r="A1593" t="s">
        <v>1019</v>
      </c>
      <c r="L1593">
        <v>4</v>
      </c>
      <c r="M1593">
        <v>4</v>
      </c>
      <c r="P1593" t="s">
        <v>3949</v>
      </c>
      <c r="Q1593" t="s">
        <v>3953</v>
      </c>
      <c r="R1593" t="s">
        <v>7643</v>
      </c>
      <c r="S1593" t="s">
        <v>7655</v>
      </c>
      <c r="T1593" t="s">
        <v>7833</v>
      </c>
      <c r="U1593" t="s">
        <v>7834</v>
      </c>
      <c r="Y1593" t="s">
        <v>8624</v>
      </c>
      <c r="AA1593" t="s">
        <v>3578</v>
      </c>
    </row>
    <row r="1594" spans="1:27" x14ac:dyDescent="0.3">
      <c r="A1594" t="s">
        <v>1250</v>
      </c>
      <c r="I1594">
        <v>4</v>
      </c>
      <c r="M1594">
        <v>4</v>
      </c>
      <c r="P1594" t="s">
        <v>3949</v>
      </c>
      <c r="Q1594" t="s">
        <v>3953</v>
      </c>
      <c r="R1594" t="s">
        <v>7643</v>
      </c>
      <c r="S1594" t="s">
        <v>7655</v>
      </c>
      <c r="T1594" t="s">
        <v>7835</v>
      </c>
      <c r="U1594" t="s">
        <v>7836</v>
      </c>
      <c r="V1594" t="s">
        <v>9466</v>
      </c>
      <c r="AA1594" t="s">
        <v>3579</v>
      </c>
    </row>
    <row r="1595" spans="1:27" x14ac:dyDescent="0.3">
      <c r="A1595" t="s">
        <v>737</v>
      </c>
      <c r="J1595">
        <v>275</v>
      </c>
      <c r="L1595">
        <v>32</v>
      </c>
      <c r="M1595">
        <v>307</v>
      </c>
      <c r="P1595" t="s">
        <v>3949</v>
      </c>
      <c r="Q1595" t="s">
        <v>3953</v>
      </c>
      <c r="R1595" t="s">
        <v>7643</v>
      </c>
      <c r="S1595" t="s">
        <v>7672</v>
      </c>
      <c r="T1595" t="s">
        <v>7837</v>
      </c>
      <c r="U1595" t="s">
        <v>7838</v>
      </c>
      <c r="V1595" t="s">
        <v>9466</v>
      </c>
      <c r="W1595" t="s">
        <v>8944</v>
      </c>
      <c r="X1595" t="s">
        <v>8610</v>
      </c>
      <c r="Y1595" t="s">
        <v>8611</v>
      </c>
      <c r="AA1595" t="s">
        <v>3580</v>
      </c>
    </row>
    <row r="1596" spans="1:27" x14ac:dyDescent="0.3">
      <c r="A1596" t="s">
        <v>1249</v>
      </c>
      <c r="C1596">
        <v>33</v>
      </c>
      <c r="G1596" s="3">
        <v>33</v>
      </c>
      <c r="P1596" t="s">
        <v>3949</v>
      </c>
      <c r="Q1596" t="s">
        <v>3953</v>
      </c>
      <c r="R1596" t="s">
        <v>7643</v>
      </c>
      <c r="S1596" t="s">
        <v>7644</v>
      </c>
      <c r="T1596" t="s">
        <v>7839</v>
      </c>
      <c r="U1596" t="s">
        <v>7840</v>
      </c>
      <c r="W1596" t="s">
        <v>8926</v>
      </c>
      <c r="X1596" t="s">
        <v>8610</v>
      </c>
      <c r="Y1596" t="s">
        <v>8611</v>
      </c>
      <c r="AA1596" t="s">
        <v>3581</v>
      </c>
    </row>
    <row r="1597" spans="1:27" x14ac:dyDescent="0.3">
      <c r="A1597" t="s">
        <v>1366</v>
      </c>
      <c r="C1597">
        <v>9</v>
      </c>
      <c r="G1597" s="3">
        <v>9</v>
      </c>
      <c r="I1597">
        <v>120</v>
      </c>
      <c r="M1597">
        <v>120</v>
      </c>
      <c r="P1597" t="s">
        <v>3949</v>
      </c>
      <c r="Q1597" t="s">
        <v>3953</v>
      </c>
      <c r="R1597" t="s">
        <v>7643</v>
      </c>
      <c r="S1597" t="s">
        <v>7706</v>
      </c>
      <c r="T1597" t="s">
        <v>7707</v>
      </c>
      <c r="U1597" t="s">
        <v>7841</v>
      </c>
      <c r="W1597" t="s">
        <v>8938</v>
      </c>
      <c r="X1597" t="s">
        <v>8610</v>
      </c>
      <c r="Y1597" t="s">
        <v>8611</v>
      </c>
      <c r="AA1597" t="s">
        <v>3582</v>
      </c>
    </row>
    <row r="1598" spans="1:27" x14ac:dyDescent="0.3">
      <c r="A1598" t="s">
        <v>1234</v>
      </c>
      <c r="L1598">
        <v>119</v>
      </c>
      <c r="M1598">
        <v>119</v>
      </c>
      <c r="P1598" t="s">
        <v>3949</v>
      </c>
      <c r="Q1598" t="s">
        <v>3953</v>
      </c>
      <c r="R1598" t="s">
        <v>7643</v>
      </c>
      <c r="S1598" t="s">
        <v>7709</v>
      </c>
      <c r="T1598" t="s">
        <v>7842</v>
      </c>
      <c r="U1598" t="s">
        <v>7843</v>
      </c>
      <c r="W1598" t="s">
        <v>8945</v>
      </c>
      <c r="X1598" t="s">
        <v>8610</v>
      </c>
      <c r="Y1598" t="s">
        <v>8611</v>
      </c>
      <c r="AA1598" t="s">
        <v>3583</v>
      </c>
    </row>
    <row r="1599" spans="1:27" x14ac:dyDescent="0.3">
      <c r="A1599" t="s">
        <v>1218</v>
      </c>
      <c r="I1599">
        <v>6</v>
      </c>
      <c r="L1599">
        <v>239</v>
      </c>
      <c r="M1599">
        <v>245</v>
      </c>
      <c r="P1599" t="s">
        <v>3949</v>
      </c>
      <c r="Q1599" t="s">
        <v>3953</v>
      </c>
      <c r="R1599" t="s">
        <v>7643</v>
      </c>
      <c r="S1599" t="s">
        <v>7666</v>
      </c>
      <c r="T1599" t="s">
        <v>7844</v>
      </c>
      <c r="U1599" t="s">
        <v>7845</v>
      </c>
      <c r="W1599" t="s">
        <v>8939</v>
      </c>
      <c r="X1599" t="s">
        <v>8610</v>
      </c>
      <c r="Y1599" t="s">
        <v>8611</v>
      </c>
      <c r="AA1599" t="s">
        <v>3584</v>
      </c>
    </row>
    <row r="1600" spans="1:27" x14ac:dyDescent="0.3">
      <c r="A1600" t="s">
        <v>1278</v>
      </c>
      <c r="E1600">
        <v>64</v>
      </c>
      <c r="G1600" s="3">
        <v>64</v>
      </c>
      <c r="P1600" t="s">
        <v>3949</v>
      </c>
      <c r="Q1600" t="s">
        <v>3953</v>
      </c>
      <c r="R1600" t="s">
        <v>7643</v>
      </c>
      <c r="S1600" t="s">
        <v>7733</v>
      </c>
      <c r="T1600" t="s">
        <v>7846</v>
      </c>
      <c r="U1600" t="s">
        <v>7847</v>
      </c>
      <c r="W1600" t="s">
        <v>8940</v>
      </c>
      <c r="X1600" t="s">
        <v>8610</v>
      </c>
      <c r="Y1600" t="s">
        <v>8611</v>
      </c>
      <c r="AA1600" t="s">
        <v>3585</v>
      </c>
    </row>
    <row r="1601" spans="1:27" x14ac:dyDescent="0.3">
      <c r="A1601" t="s">
        <v>720</v>
      </c>
      <c r="J1601">
        <v>11</v>
      </c>
      <c r="M1601">
        <v>11</v>
      </c>
      <c r="P1601" t="s">
        <v>3949</v>
      </c>
      <c r="Q1601" t="s">
        <v>3953</v>
      </c>
      <c r="R1601" t="s">
        <v>7643</v>
      </c>
      <c r="S1601" t="s">
        <v>7669</v>
      </c>
      <c r="T1601" t="s">
        <v>7848</v>
      </c>
      <c r="U1601" t="s">
        <v>7849</v>
      </c>
      <c r="W1601" t="s">
        <v>8929</v>
      </c>
      <c r="X1601" t="s">
        <v>8610</v>
      </c>
      <c r="Y1601" t="s">
        <v>8611</v>
      </c>
      <c r="AA1601" t="s">
        <v>3586</v>
      </c>
    </row>
    <row r="1602" spans="1:27" x14ac:dyDescent="0.3">
      <c r="A1602" t="s">
        <v>579</v>
      </c>
      <c r="E1602">
        <v>22</v>
      </c>
      <c r="F1602">
        <v>121</v>
      </c>
      <c r="G1602" s="3">
        <v>143</v>
      </c>
      <c r="K1602">
        <v>24</v>
      </c>
      <c r="L1602">
        <v>154</v>
      </c>
      <c r="M1602">
        <v>178</v>
      </c>
      <c r="P1602" t="s">
        <v>3949</v>
      </c>
      <c r="Q1602" t="s">
        <v>3953</v>
      </c>
      <c r="R1602" t="s">
        <v>7643</v>
      </c>
      <c r="S1602" t="s">
        <v>7644</v>
      </c>
      <c r="T1602" t="s">
        <v>7850</v>
      </c>
      <c r="U1602" t="s">
        <v>7851</v>
      </c>
      <c r="AA1602" t="s">
        <v>3587</v>
      </c>
    </row>
    <row r="1603" spans="1:27" x14ac:dyDescent="0.3">
      <c r="A1603" t="s">
        <v>665</v>
      </c>
      <c r="B1603">
        <v>30</v>
      </c>
      <c r="F1603">
        <v>318</v>
      </c>
      <c r="G1603" s="3">
        <v>348</v>
      </c>
      <c r="L1603">
        <v>985</v>
      </c>
      <c r="M1603">
        <v>985</v>
      </c>
      <c r="P1603" t="s">
        <v>3949</v>
      </c>
      <c r="Q1603" t="s">
        <v>3953</v>
      </c>
      <c r="R1603" t="s">
        <v>7643</v>
      </c>
      <c r="S1603" t="s">
        <v>7709</v>
      </c>
      <c r="T1603" t="s">
        <v>7852</v>
      </c>
      <c r="U1603" t="s">
        <v>7853</v>
      </c>
      <c r="W1603" t="s">
        <v>8941</v>
      </c>
      <c r="X1603" t="s">
        <v>8610</v>
      </c>
      <c r="Y1603" t="s">
        <v>8611</v>
      </c>
      <c r="AA1603" t="s">
        <v>3588</v>
      </c>
    </row>
    <row r="1604" spans="1:27" x14ac:dyDescent="0.3">
      <c r="A1604" t="s">
        <v>1024</v>
      </c>
      <c r="B1604">
        <v>56</v>
      </c>
      <c r="G1604" s="3">
        <v>56</v>
      </c>
      <c r="P1604" t="s">
        <v>3949</v>
      </c>
      <c r="Q1604" t="s">
        <v>3953</v>
      </c>
      <c r="R1604" t="s">
        <v>7643</v>
      </c>
      <c r="S1604" t="s">
        <v>7644</v>
      </c>
      <c r="T1604" t="s">
        <v>7771</v>
      </c>
      <c r="U1604" t="s">
        <v>7854</v>
      </c>
      <c r="W1604" t="s">
        <v>8957</v>
      </c>
      <c r="X1604" t="s">
        <v>8610</v>
      </c>
      <c r="Y1604" t="s">
        <v>8611</v>
      </c>
      <c r="AA1604" t="s">
        <v>3589</v>
      </c>
    </row>
    <row r="1605" spans="1:27" x14ac:dyDescent="0.3">
      <c r="A1605" t="s">
        <v>1052</v>
      </c>
      <c r="F1605">
        <v>31</v>
      </c>
      <c r="G1605" s="3">
        <v>31</v>
      </c>
      <c r="L1605">
        <v>48</v>
      </c>
      <c r="M1605">
        <v>48</v>
      </c>
      <c r="P1605" t="s">
        <v>3949</v>
      </c>
      <c r="Q1605" t="s">
        <v>3953</v>
      </c>
      <c r="R1605" t="s">
        <v>7643</v>
      </c>
      <c r="S1605" t="s">
        <v>7647</v>
      </c>
      <c r="T1605" t="s">
        <v>7855</v>
      </c>
      <c r="U1605" t="s">
        <v>7856</v>
      </c>
      <c r="W1605" t="s">
        <v>8956</v>
      </c>
      <c r="X1605" t="s">
        <v>8610</v>
      </c>
      <c r="Y1605" t="s">
        <v>8611</v>
      </c>
      <c r="AA1605" t="s">
        <v>3590</v>
      </c>
    </row>
    <row r="1606" spans="1:27" x14ac:dyDescent="0.3">
      <c r="A1606" t="s">
        <v>1062</v>
      </c>
      <c r="H1606">
        <v>35</v>
      </c>
      <c r="M1606">
        <v>35</v>
      </c>
      <c r="P1606" t="s">
        <v>3949</v>
      </c>
      <c r="Q1606" t="s">
        <v>3953</v>
      </c>
      <c r="R1606" t="s">
        <v>7643</v>
      </c>
      <c r="S1606" t="s">
        <v>7655</v>
      </c>
      <c r="T1606" t="s">
        <v>7857</v>
      </c>
      <c r="U1606" t="s">
        <v>7858</v>
      </c>
      <c r="W1606" t="s">
        <v>8929</v>
      </c>
      <c r="X1606" t="s">
        <v>8610</v>
      </c>
      <c r="Y1606" t="s">
        <v>8611</v>
      </c>
      <c r="AA1606" t="s">
        <v>3591</v>
      </c>
    </row>
    <row r="1607" spans="1:27" x14ac:dyDescent="0.3">
      <c r="A1607" t="s">
        <v>500</v>
      </c>
      <c r="F1607">
        <v>30</v>
      </c>
      <c r="G1607" s="3">
        <v>30</v>
      </c>
      <c r="L1607">
        <v>13</v>
      </c>
      <c r="M1607">
        <v>13</v>
      </c>
      <c r="P1607" t="s">
        <v>3949</v>
      </c>
      <c r="Q1607" t="s">
        <v>3953</v>
      </c>
      <c r="R1607" t="s">
        <v>7643</v>
      </c>
      <c r="S1607" t="s">
        <v>7859</v>
      </c>
      <c r="T1607" t="s">
        <v>7860</v>
      </c>
      <c r="U1607" t="s">
        <v>7861</v>
      </c>
      <c r="AA1607" t="s">
        <v>3592</v>
      </c>
    </row>
    <row r="1608" spans="1:27" x14ac:dyDescent="0.3">
      <c r="A1608" t="s">
        <v>814</v>
      </c>
      <c r="D1608">
        <v>42</v>
      </c>
      <c r="G1608" s="3">
        <v>42</v>
      </c>
      <c r="P1608" t="s">
        <v>3949</v>
      </c>
      <c r="Q1608" t="s">
        <v>3953</v>
      </c>
      <c r="R1608" t="s">
        <v>7643</v>
      </c>
      <c r="S1608" t="s">
        <v>7652</v>
      </c>
      <c r="T1608" t="s">
        <v>7862</v>
      </c>
      <c r="U1608" t="s">
        <v>7863</v>
      </c>
      <c r="AA1608" t="s">
        <v>3593</v>
      </c>
    </row>
    <row r="1609" spans="1:27" x14ac:dyDescent="0.3">
      <c r="A1609" t="s">
        <v>864</v>
      </c>
      <c r="D1609">
        <v>153</v>
      </c>
      <c r="F1609">
        <v>31</v>
      </c>
      <c r="G1609" s="3">
        <v>184</v>
      </c>
      <c r="L1609">
        <v>324</v>
      </c>
      <c r="M1609">
        <v>324</v>
      </c>
      <c r="P1609" t="s">
        <v>3949</v>
      </c>
      <c r="Q1609" t="s">
        <v>3953</v>
      </c>
      <c r="R1609" t="s">
        <v>7643</v>
      </c>
      <c r="S1609" t="s">
        <v>7738</v>
      </c>
      <c r="T1609" t="s">
        <v>7864</v>
      </c>
      <c r="U1609" t="s">
        <v>7865</v>
      </c>
      <c r="W1609" t="s">
        <v>8929</v>
      </c>
      <c r="X1609" t="s">
        <v>8610</v>
      </c>
      <c r="Y1609" t="s">
        <v>8611</v>
      </c>
      <c r="AA1609" t="s">
        <v>3594</v>
      </c>
    </row>
    <row r="1610" spans="1:27" x14ac:dyDescent="0.3">
      <c r="A1610" t="s">
        <v>992</v>
      </c>
      <c r="H1610">
        <v>6</v>
      </c>
      <c r="M1610">
        <v>6</v>
      </c>
      <c r="P1610" t="s">
        <v>3949</v>
      </c>
      <c r="Q1610" t="s">
        <v>3953</v>
      </c>
      <c r="R1610" t="s">
        <v>7643</v>
      </c>
      <c r="S1610" t="s">
        <v>7647</v>
      </c>
      <c r="T1610" t="s">
        <v>7866</v>
      </c>
      <c r="U1610" t="s">
        <v>7867</v>
      </c>
      <c r="AA1610" t="s">
        <v>3595</v>
      </c>
    </row>
    <row r="1611" spans="1:27" x14ac:dyDescent="0.3">
      <c r="A1611" t="s">
        <v>722</v>
      </c>
      <c r="E1611">
        <v>26</v>
      </c>
      <c r="G1611" s="3">
        <v>26</v>
      </c>
      <c r="P1611" t="s">
        <v>3949</v>
      </c>
      <c r="Q1611" t="s">
        <v>3953</v>
      </c>
      <c r="R1611" t="s">
        <v>7643</v>
      </c>
      <c r="S1611" t="s">
        <v>7644</v>
      </c>
      <c r="T1611" t="s">
        <v>7868</v>
      </c>
      <c r="U1611" t="s">
        <v>7869</v>
      </c>
      <c r="W1611" t="s">
        <v>8927</v>
      </c>
      <c r="X1611" t="s">
        <v>8610</v>
      </c>
      <c r="Y1611" t="s">
        <v>8611</v>
      </c>
      <c r="AA1611" t="s">
        <v>3596</v>
      </c>
    </row>
    <row r="1612" spans="1:27" x14ac:dyDescent="0.3">
      <c r="A1612" t="s">
        <v>1174</v>
      </c>
      <c r="D1612">
        <v>204</v>
      </c>
      <c r="G1612" s="3">
        <v>204</v>
      </c>
      <c r="H1612">
        <v>4</v>
      </c>
      <c r="L1612">
        <v>19</v>
      </c>
      <c r="M1612">
        <v>23</v>
      </c>
      <c r="P1612" t="s">
        <v>3949</v>
      </c>
      <c r="Q1612" t="s">
        <v>3953</v>
      </c>
      <c r="R1612" t="s">
        <v>7643</v>
      </c>
      <c r="S1612" t="s">
        <v>7655</v>
      </c>
      <c r="T1612" t="s">
        <v>7870</v>
      </c>
      <c r="U1612" t="s">
        <v>7871</v>
      </c>
      <c r="W1612" t="s">
        <v>8938</v>
      </c>
      <c r="X1612" t="s">
        <v>8610</v>
      </c>
      <c r="Y1612" t="s">
        <v>8611</v>
      </c>
      <c r="AA1612" t="s">
        <v>3597</v>
      </c>
    </row>
    <row r="1613" spans="1:27" x14ac:dyDescent="0.3">
      <c r="A1613" t="s">
        <v>1015</v>
      </c>
      <c r="E1613">
        <v>8</v>
      </c>
      <c r="G1613" s="3">
        <v>8</v>
      </c>
      <c r="P1613" t="s">
        <v>3949</v>
      </c>
      <c r="Q1613" t="s">
        <v>3953</v>
      </c>
      <c r="R1613" t="s">
        <v>7643</v>
      </c>
      <c r="S1613" t="s">
        <v>7738</v>
      </c>
      <c r="T1613" t="s">
        <v>7796</v>
      </c>
      <c r="U1613" t="s">
        <v>7797</v>
      </c>
      <c r="W1613" t="s">
        <v>8929</v>
      </c>
      <c r="X1613" t="s">
        <v>8610</v>
      </c>
      <c r="Y1613" t="s">
        <v>8611</v>
      </c>
      <c r="AA1613" t="s">
        <v>3598</v>
      </c>
    </row>
    <row r="1614" spans="1:27" x14ac:dyDescent="0.3">
      <c r="A1614" t="s">
        <v>928</v>
      </c>
      <c r="L1614">
        <v>7</v>
      </c>
      <c r="M1614">
        <v>7</v>
      </c>
      <c r="P1614" t="s">
        <v>3949</v>
      </c>
      <c r="Q1614" t="s">
        <v>3953</v>
      </c>
      <c r="R1614" t="s">
        <v>7643</v>
      </c>
      <c r="S1614" t="s">
        <v>7644</v>
      </c>
      <c r="T1614" t="s">
        <v>7872</v>
      </c>
      <c r="U1614" t="s">
        <v>7873</v>
      </c>
      <c r="AA1614" t="s">
        <v>3599</v>
      </c>
    </row>
    <row r="1615" spans="1:27" x14ac:dyDescent="0.3">
      <c r="A1615" t="s">
        <v>1185</v>
      </c>
      <c r="C1615">
        <v>15</v>
      </c>
      <c r="G1615" s="3">
        <v>15</v>
      </c>
      <c r="H1615">
        <v>10</v>
      </c>
      <c r="M1615">
        <v>10</v>
      </c>
      <c r="P1615" t="s">
        <v>3949</v>
      </c>
      <c r="Q1615" t="s">
        <v>3953</v>
      </c>
      <c r="R1615" t="s">
        <v>7643</v>
      </c>
      <c r="S1615" t="s">
        <v>7647</v>
      </c>
      <c r="T1615" t="s">
        <v>7874</v>
      </c>
      <c r="U1615" t="s">
        <v>7875</v>
      </c>
      <c r="Y1615" t="s">
        <v>8961</v>
      </c>
      <c r="AA1615" t="s">
        <v>3600</v>
      </c>
    </row>
    <row r="1616" spans="1:27" x14ac:dyDescent="0.3">
      <c r="A1616" t="s">
        <v>857</v>
      </c>
      <c r="J1616">
        <v>25</v>
      </c>
      <c r="M1616">
        <v>25</v>
      </c>
      <c r="P1616" t="s">
        <v>3949</v>
      </c>
      <c r="Q1616" t="s">
        <v>3953</v>
      </c>
      <c r="R1616" t="s">
        <v>7643</v>
      </c>
      <c r="S1616" t="s">
        <v>7688</v>
      </c>
      <c r="T1616" t="s">
        <v>7718</v>
      </c>
      <c r="U1616" t="s">
        <v>7876</v>
      </c>
      <c r="W1616" t="s">
        <v>8937</v>
      </c>
      <c r="X1616" t="s">
        <v>8610</v>
      </c>
      <c r="Y1616" t="s">
        <v>8775</v>
      </c>
      <c r="AA1616" t="s">
        <v>3601</v>
      </c>
    </row>
    <row r="1617" spans="1:27" x14ac:dyDescent="0.3">
      <c r="A1617" t="s">
        <v>954</v>
      </c>
      <c r="H1617">
        <v>23</v>
      </c>
      <c r="I1617">
        <v>5</v>
      </c>
      <c r="M1617">
        <v>28</v>
      </c>
      <c r="P1617" t="s">
        <v>3949</v>
      </c>
      <c r="Q1617" t="s">
        <v>3953</v>
      </c>
      <c r="R1617" t="s">
        <v>7643</v>
      </c>
      <c r="S1617" t="s">
        <v>7644</v>
      </c>
      <c r="T1617" t="s">
        <v>7877</v>
      </c>
      <c r="U1617" t="s">
        <v>7878</v>
      </c>
      <c r="AA1617" t="s">
        <v>3602</v>
      </c>
    </row>
    <row r="1618" spans="1:27" x14ac:dyDescent="0.3">
      <c r="A1618" t="s">
        <v>744</v>
      </c>
      <c r="B1618">
        <v>4</v>
      </c>
      <c r="G1618" s="3">
        <v>4</v>
      </c>
      <c r="H1618">
        <v>16</v>
      </c>
      <c r="M1618">
        <v>16</v>
      </c>
      <c r="P1618" t="s">
        <v>3949</v>
      </c>
      <c r="Q1618" t="s">
        <v>3953</v>
      </c>
      <c r="R1618" t="s">
        <v>7643</v>
      </c>
      <c r="S1618" t="s">
        <v>7644</v>
      </c>
      <c r="T1618" t="s">
        <v>7879</v>
      </c>
      <c r="U1618" t="s">
        <v>7880</v>
      </c>
      <c r="V1618" t="s">
        <v>9466</v>
      </c>
      <c r="Y1618" t="s">
        <v>8755</v>
      </c>
      <c r="AA1618" t="s">
        <v>3603</v>
      </c>
    </row>
    <row r="1619" spans="1:27" x14ac:dyDescent="0.3">
      <c r="A1619" t="s">
        <v>788</v>
      </c>
      <c r="L1619">
        <v>17</v>
      </c>
      <c r="M1619">
        <v>17</v>
      </c>
      <c r="P1619" t="s">
        <v>3949</v>
      </c>
      <c r="Q1619" t="s">
        <v>3953</v>
      </c>
      <c r="R1619" t="s">
        <v>7643</v>
      </c>
      <c r="S1619" t="s">
        <v>7881</v>
      </c>
      <c r="T1619" t="s">
        <v>7882</v>
      </c>
      <c r="U1619" t="s">
        <v>7881</v>
      </c>
      <c r="V1619" t="s">
        <v>9466</v>
      </c>
      <c r="AA1619" t="s">
        <v>3604</v>
      </c>
    </row>
    <row r="1620" spans="1:27" x14ac:dyDescent="0.3">
      <c r="A1620" t="s">
        <v>1414</v>
      </c>
      <c r="C1620">
        <v>7</v>
      </c>
      <c r="G1620" s="3">
        <v>7</v>
      </c>
      <c r="P1620" t="s">
        <v>3949</v>
      </c>
      <c r="Q1620" t="s">
        <v>3953</v>
      </c>
      <c r="R1620" t="s">
        <v>7643</v>
      </c>
      <c r="S1620" t="s">
        <v>7652</v>
      </c>
      <c r="T1620" t="s">
        <v>7883</v>
      </c>
      <c r="U1620" t="s">
        <v>7884</v>
      </c>
      <c r="AA1620" t="s">
        <v>3605</v>
      </c>
    </row>
    <row r="1621" spans="1:27" x14ac:dyDescent="0.3">
      <c r="A1621" t="s">
        <v>1423</v>
      </c>
      <c r="F1621">
        <v>24</v>
      </c>
      <c r="G1621" s="3">
        <v>24</v>
      </c>
      <c r="I1621">
        <v>3</v>
      </c>
      <c r="J1621">
        <v>5</v>
      </c>
      <c r="L1621">
        <v>33</v>
      </c>
      <c r="M1621">
        <v>41</v>
      </c>
      <c r="P1621" t="s">
        <v>3949</v>
      </c>
      <c r="Q1621" t="s">
        <v>3953</v>
      </c>
      <c r="R1621" t="s">
        <v>7643</v>
      </c>
      <c r="S1621" t="s">
        <v>7859</v>
      </c>
      <c r="T1621" t="s">
        <v>7885</v>
      </c>
      <c r="U1621" t="s">
        <v>7886</v>
      </c>
      <c r="W1621" t="s">
        <v>8702</v>
      </c>
      <c r="X1621" t="s">
        <v>8610</v>
      </c>
      <c r="Y1621" t="s">
        <v>8611</v>
      </c>
      <c r="AA1621" t="s">
        <v>3606</v>
      </c>
    </row>
    <row r="1622" spans="1:27" x14ac:dyDescent="0.3">
      <c r="A1622" t="s">
        <v>1598</v>
      </c>
      <c r="J1622">
        <v>6</v>
      </c>
      <c r="K1622">
        <v>5</v>
      </c>
      <c r="M1622">
        <v>11</v>
      </c>
      <c r="P1622" t="s">
        <v>3949</v>
      </c>
      <c r="Q1622" t="s">
        <v>3953</v>
      </c>
      <c r="R1622" t="s">
        <v>7643</v>
      </c>
      <c r="S1622" t="s">
        <v>7663</v>
      </c>
      <c r="T1622" t="s">
        <v>7887</v>
      </c>
      <c r="U1622" t="s">
        <v>7888</v>
      </c>
      <c r="W1622" t="s">
        <v>8942</v>
      </c>
      <c r="X1622" t="s">
        <v>8610</v>
      </c>
      <c r="Y1622" t="s">
        <v>8611</v>
      </c>
      <c r="AA1622" t="s">
        <v>3607</v>
      </c>
    </row>
    <row r="1623" spans="1:27" x14ac:dyDescent="0.3">
      <c r="A1623" t="s">
        <v>1374</v>
      </c>
      <c r="E1623">
        <v>16</v>
      </c>
      <c r="G1623" s="3">
        <v>16</v>
      </c>
      <c r="P1623" t="s">
        <v>3949</v>
      </c>
      <c r="Q1623" t="s">
        <v>3953</v>
      </c>
      <c r="R1623" t="s">
        <v>7643</v>
      </c>
      <c r="S1623" t="s">
        <v>7677</v>
      </c>
      <c r="T1623" t="s">
        <v>7889</v>
      </c>
      <c r="U1623" t="s">
        <v>7890</v>
      </c>
      <c r="W1623" t="s">
        <v>8943</v>
      </c>
      <c r="X1623" t="s">
        <v>8610</v>
      </c>
      <c r="Y1623" t="s">
        <v>8611</v>
      </c>
      <c r="AA1623" t="s">
        <v>3608</v>
      </c>
    </row>
    <row r="1624" spans="1:27" x14ac:dyDescent="0.3">
      <c r="A1624" t="s">
        <v>952</v>
      </c>
      <c r="F1624">
        <v>53</v>
      </c>
      <c r="G1624" s="3">
        <v>53</v>
      </c>
      <c r="H1624">
        <v>46</v>
      </c>
      <c r="I1624">
        <v>13</v>
      </c>
      <c r="M1624">
        <v>59</v>
      </c>
      <c r="P1624" t="s">
        <v>3949</v>
      </c>
      <c r="Q1624" t="s">
        <v>3953</v>
      </c>
      <c r="R1624" t="s">
        <v>7643</v>
      </c>
      <c r="S1624" t="s">
        <v>7677</v>
      </c>
      <c r="T1624" t="s">
        <v>7891</v>
      </c>
      <c r="U1624" t="s">
        <v>7892</v>
      </c>
      <c r="W1624" t="s">
        <v>8941</v>
      </c>
      <c r="X1624" t="s">
        <v>8610</v>
      </c>
      <c r="Y1624" t="s">
        <v>8611</v>
      </c>
      <c r="AA1624" t="s">
        <v>3609</v>
      </c>
    </row>
    <row r="1625" spans="1:27" x14ac:dyDescent="0.3">
      <c r="A1625" t="s">
        <v>654</v>
      </c>
      <c r="E1625">
        <v>44</v>
      </c>
      <c r="F1625">
        <v>12</v>
      </c>
      <c r="G1625" s="3">
        <v>56</v>
      </c>
      <c r="I1625">
        <v>8</v>
      </c>
      <c r="J1625">
        <v>15</v>
      </c>
      <c r="K1625">
        <v>58</v>
      </c>
      <c r="M1625">
        <v>81</v>
      </c>
      <c r="P1625" t="s">
        <v>3949</v>
      </c>
      <c r="Q1625" t="s">
        <v>3953</v>
      </c>
      <c r="R1625" t="s">
        <v>7643</v>
      </c>
      <c r="S1625" t="s">
        <v>7655</v>
      </c>
      <c r="T1625" t="s">
        <v>7893</v>
      </c>
      <c r="U1625" t="s">
        <v>7894</v>
      </c>
      <c r="W1625" t="s">
        <v>8944</v>
      </c>
      <c r="X1625" t="s">
        <v>8610</v>
      </c>
      <c r="Y1625" t="s">
        <v>8611</v>
      </c>
      <c r="AA1625" t="s">
        <v>3610</v>
      </c>
    </row>
    <row r="1626" spans="1:27" x14ac:dyDescent="0.3">
      <c r="A1626" t="s">
        <v>996</v>
      </c>
      <c r="F1626">
        <v>36</v>
      </c>
      <c r="G1626" s="3">
        <v>36</v>
      </c>
      <c r="I1626">
        <v>9</v>
      </c>
      <c r="L1626">
        <v>453</v>
      </c>
      <c r="M1626">
        <v>462</v>
      </c>
      <c r="P1626" t="s">
        <v>3949</v>
      </c>
      <c r="Q1626" t="s">
        <v>3953</v>
      </c>
      <c r="R1626" t="s">
        <v>7643</v>
      </c>
      <c r="S1626" t="s">
        <v>7709</v>
      </c>
      <c r="T1626" t="s">
        <v>7895</v>
      </c>
      <c r="U1626" t="s">
        <v>7896</v>
      </c>
      <c r="W1626" t="s">
        <v>8945</v>
      </c>
      <c r="X1626" t="s">
        <v>8610</v>
      </c>
      <c r="Y1626" t="s">
        <v>8611</v>
      </c>
      <c r="AA1626" t="s">
        <v>3611</v>
      </c>
    </row>
    <row r="1627" spans="1:27" x14ac:dyDescent="0.3">
      <c r="A1627" t="s">
        <v>855</v>
      </c>
      <c r="B1627">
        <v>36</v>
      </c>
      <c r="C1627">
        <v>2</v>
      </c>
      <c r="E1627">
        <v>79</v>
      </c>
      <c r="F1627">
        <v>35</v>
      </c>
      <c r="G1627" s="3">
        <v>152</v>
      </c>
      <c r="H1627">
        <v>9</v>
      </c>
      <c r="K1627">
        <v>8</v>
      </c>
      <c r="L1627">
        <v>256</v>
      </c>
      <c r="M1627">
        <v>273</v>
      </c>
      <c r="P1627" t="s">
        <v>3949</v>
      </c>
      <c r="Q1627" t="s">
        <v>3953</v>
      </c>
      <c r="R1627" t="s">
        <v>7643</v>
      </c>
      <c r="S1627" t="s">
        <v>7677</v>
      </c>
      <c r="T1627" t="s">
        <v>7897</v>
      </c>
      <c r="U1627" t="s">
        <v>7898</v>
      </c>
      <c r="W1627" t="s">
        <v>8946</v>
      </c>
      <c r="X1627" t="s">
        <v>8610</v>
      </c>
      <c r="Y1627" t="s">
        <v>8611</v>
      </c>
      <c r="AA1627" t="s">
        <v>3612</v>
      </c>
    </row>
    <row r="1628" spans="1:27" x14ac:dyDescent="0.3">
      <c r="A1628" t="s">
        <v>1121</v>
      </c>
      <c r="J1628">
        <v>44</v>
      </c>
      <c r="M1628">
        <v>44</v>
      </c>
      <c r="P1628" t="s">
        <v>3949</v>
      </c>
      <c r="Q1628" t="s">
        <v>3953</v>
      </c>
      <c r="R1628" t="s">
        <v>7643</v>
      </c>
      <c r="S1628" t="s">
        <v>7647</v>
      </c>
      <c r="T1628" t="s">
        <v>7813</v>
      </c>
      <c r="U1628" t="s">
        <v>7899</v>
      </c>
      <c r="W1628" t="s">
        <v>8752</v>
      </c>
      <c r="X1628" t="s">
        <v>8610</v>
      </c>
      <c r="Y1628" t="s">
        <v>8611</v>
      </c>
      <c r="AA1628" t="s">
        <v>3613</v>
      </c>
    </row>
    <row r="1629" spans="1:27" x14ac:dyDescent="0.3">
      <c r="A1629" t="s">
        <v>1211</v>
      </c>
      <c r="C1629">
        <v>19</v>
      </c>
      <c r="D1629">
        <v>1009</v>
      </c>
      <c r="E1629">
        <v>32</v>
      </c>
      <c r="F1629">
        <v>8</v>
      </c>
      <c r="G1629" s="3">
        <v>1068</v>
      </c>
      <c r="I1629">
        <v>10</v>
      </c>
      <c r="J1629">
        <v>714</v>
      </c>
      <c r="K1629">
        <v>14</v>
      </c>
      <c r="L1629">
        <v>17</v>
      </c>
      <c r="M1629">
        <v>755</v>
      </c>
      <c r="P1629" t="s">
        <v>3949</v>
      </c>
      <c r="Q1629" t="s">
        <v>3953</v>
      </c>
      <c r="R1629" t="s">
        <v>7643</v>
      </c>
      <c r="S1629" t="s">
        <v>7647</v>
      </c>
      <c r="T1629" t="s">
        <v>7900</v>
      </c>
      <c r="U1629" t="s">
        <v>7901</v>
      </c>
      <c r="W1629" t="s">
        <v>8932</v>
      </c>
      <c r="X1629" t="s">
        <v>8610</v>
      </c>
      <c r="Y1629" t="s">
        <v>8611</v>
      </c>
      <c r="AA1629" t="s">
        <v>3614</v>
      </c>
    </row>
    <row r="1630" spans="1:27" x14ac:dyDescent="0.3">
      <c r="A1630" t="s">
        <v>1189</v>
      </c>
      <c r="E1630">
        <v>1521</v>
      </c>
      <c r="F1630">
        <v>291</v>
      </c>
      <c r="G1630" s="3">
        <v>1812</v>
      </c>
      <c r="K1630">
        <v>1729</v>
      </c>
      <c r="L1630">
        <v>11353</v>
      </c>
      <c r="M1630">
        <v>13082</v>
      </c>
      <c r="P1630" t="s">
        <v>3949</v>
      </c>
      <c r="Q1630" t="s">
        <v>3953</v>
      </c>
      <c r="R1630" t="s">
        <v>7643</v>
      </c>
      <c r="S1630" t="s">
        <v>7698</v>
      </c>
      <c r="T1630" t="s">
        <v>7902</v>
      </c>
      <c r="U1630" t="s">
        <v>7903</v>
      </c>
      <c r="W1630" t="s">
        <v>8947</v>
      </c>
      <c r="X1630" t="s">
        <v>8610</v>
      </c>
      <c r="Y1630" t="s">
        <v>8611</v>
      </c>
      <c r="AA1630" t="s">
        <v>3615</v>
      </c>
    </row>
    <row r="1631" spans="1:27" x14ac:dyDescent="0.3">
      <c r="A1631" t="s">
        <v>877</v>
      </c>
      <c r="B1631">
        <v>428</v>
      </c>
      <c r="C1631">
        <v>1206</v>
      </c>
      <c r="D1631">
        <v>962</v>
      </c>
      <c r="F1631">
        <v>204</v>
      </c>
      <c r="G1631" s="3">
        <v>2800</v>
      </c>
      <c r="H1631">
        <v>900</v>
      </c>
      <c r="I1631">
        <v>9784</v>
      </c>
      <c r="J1631">
        <v>177</v>
      </c>
      <c r="K1631">
        <v>73</v>
      </c>
      <c r="M1631">
        <v>10934</v>
      </c>
      <c r="P1631" t="s">
        <v>3949</v>
      </c>
      <c r="Q1631" t="s">
        <v>3953</v>
      </c>
      <c r="R1631" t="s">
        <v>7904</v>
      </c>
      <c r="S1631" t="s">
        <v>7905</v>
      </c>
      <c r="T1631" t="s">
        <v>7906</v>
      </c>
      <c r="U1631" t="s">
        <v>7907</v>
      </c>
      <c r="W1631" t="s">
        <v>8728</v>
      </c>
      <c r="X1631" t="s">
        <v>8610</v>
      </c>
      <c r="Y1631" t="s">
        <v>8611</v>
      </c>
      <c r="AA1631" t="s">
        <v>3616</v>
      </c>
    </row>
    <row r="1632" spans="1:27" x14ac:dyDescent="0.3">
      <c r="A1632" t="s">
        <v>930</v>
      </c>
      <c r="D1632">
        <v>97</v>
      </c>
      <c r="G1632" s="3">
        <v>97</v>
      </c>
      <c r="P1632" t="s">
        <v>3949</v>
      </c>
      <c r="Q1632" t="s">
        <v>3953</v>
      </c>
      <c r="R1632" t="s">
        <v>7904</v>
      </c>
      <c r="S1632" t="s">
        <v>7908</v>
      </c>
      <c r="T1632" t="s">
        <v>7909</v>
      </c>
      <c r="U1632" t="s">
        <v>7910</v>
      </c>
      <c r="AA1632" t="s">
        <v>3617</v>
      </c>
    </row>
    <row r="1633" spans="1:27" x14ac:dyDescent="0.3">
      <c r="A1633" t="s">
        <v>1074</v>
      </c>
      <c r="C1633">
        <v>520</v>
      </c>
      <c r="D1633">
        <v>713</v>
      </c>
      <c r="G1633" s="3">
        <v>1233</v>
      </c>
      <c r="I1633">
        <v>203</v>
      </c>
      <c r="M1633">
        <v>203</v>
      </c>
      <c r="P1633" t="s">
        <v>3949</v>
      </c>
      <c r="Q1633" t="s">
        <v>3953</v>
      </c>
      <c r="R1633" t="s">
        <v>7904</v>
      </c>
      <c r="S1633" t="s">
        <v>7905</v>
      </c>
      <c r="T1633" t="s">
        <v>7911</v>
      </c>
      <c r="U1633" t="s">
        <v>7912</v>
      </c>
      <c r="W1633" t="s">
        <v>8625</v>
      </c>
      <c r="X1633" t="s">
        <v>8610</v>
      </c>
      <c r="Y1633" t="s">
        <v>8611</v>
      </c>
      <c r="AA1633" t="s">
        <v>3618</v>
      </c>
    </row>
    <row r="1634" spans="1:27" x14ac:dyDescent="0.3">
      <c r="A1634" t="s">
        <v>691</v>
      </c>
      <c r="K1634">
        <v>984</v>
      </c>
      <c r="M1634">
        <v>984</v>
      </c>
      <c r="P1634" t="s">
        <v>3949</v>
      </c>
      <c r="Q1634" t="s">
        <v>3953</v>
      </c>
      <c r="R1634" t="s">
        <v>7904</v>
      </c>
      <c r="S1634" t="s">
        <v>7913</v>
      </c>
      <c r="T1634" t="s">
        <v>7914</v>
      </c>
      <c r="U1634" t="s">
        <v>7915</v>
      </c>
      <c r="W1634" t="s">
        <v>8729</v>
      </c>
      <c r="X1634" t="s">
        <v>8610</v>
      </c>
      <c r="Y1634" t="s">
        <v>8611</v>
      </c>
      <c r="AA1634" t="s">
        <v>3619</v>
      </c>
    </row>
    <row r="1635" spans="1:27" x14ac:dyDescent="0.3">
      <c r="A1635" t="s">
        <v>628</v>
      </c>
      <c r="E1635">
        <v>268</v>
      </c>
      <c r="G1635" s="3">
        <v>268</v>
      </c>
      <c r="P1635" t="s">
        <v>3949</v>
      </c>
      <c r="Q1635" t="s">
        <v>3953</v>
      </c>
      <c r="R1635" t="s">
        <v>7904</v>
      </c>
      <c r="S1635" t="s">
        <v>7913</v>
      </c>
      <c r="T1635" t="s">
        <v>7916</v>
      </c>
      <c r="U1635" t="s">
        <v>7917</v>
      </c>
      <c r="W1635" t="s">
        <v>8621</v>
      </c>
      <c r="X1635" t="s">
        <v>8610</v>
      </c>
      <c r="Y1635" t="s">
        <v>8611</v>
      </c>
      <c r="AA1635" t="s">
        <v>3620</v>
      </c>
    </row>
    <row r="1636" spans="1:27" x14ac:dyDescent="0.3">
      <c r="A1636" t="s">
        <v>1350</v>
      </c>
      <c r="I1636">
        <v>76</v>
      </c>
      <c r="M1636">
        <v>76</v>
      </c>
      <c r="P1636" t="s">
        <v>3949</v>
      </c>
      <c r="Q1636" t="s">
        <v>3953</v>
      </c>
      <c r="R1636" t="s">
        <v>7904</v>
      </c>
      <c r="S1636" t="s">
        <v>7913</v>
      </c>
      <c r="T1636" t="s">
        <v>7918</v>
      </c>
      <c r="U1636" t="s">
        <v>7919</v>
      </c>
      <c r="W1636" t="s">
        <v>8730</v>
      </c>
      <c r="X1636" t="s">
        <v>8610</v>
      </c>
      <c r="Y1636" t="s">
        <v>8611</v>
      </c>
      <c r="AA1636" t="s">
        <v>3621</v>
      </c>
    </row>
    <row r="1637" spans="1:27" x14ac:dyDescent="0.3">
      <c r="A1637" t="s">
        <v>813</v>
      </c>
      <c r="E1637">
        <v>64</v>
      </c>
      <c r="G1637" s="3">
        <v>64</v>
      </c>
      <c r="I1637">
        <v>18</v>
      </c>
      <c r="M1637">
        <v>18</v>
      </c>
      <c r="P1637" t="s">
        <v>3949</v>
      </c>
      <c r="Q1637" t="s">
        <v>3953</v>
      </c>
      <c r="R1637" t="s">
        <v>7904</v>
      </c>
      <c r="S1637" t="s">
        <v>7920</v>
      </c>
      <c r="T1637" t="s">
        <v>7921</v>
      </c>
      <c r="U1637" t="s">
        <v>7922</v>
      </c>
      <c r="W1637" t="s">
        <v>8731</v>
      </c>
      <c r="X1637" t="s">
        <v>8610</v>
      </c>
      <c r="Y1637" t="s">
        <v>8611</v>
      </c>
      <c r="AA1637" t="s">
        <v>3622</v>
      </c>
    </row>
    <row r="1638" spans="1:27" x14ac:dyDescent="0.3">
      <c r="A1638" t="s">
        <v>875</v>
      </c>
      <c r="J1638">
        <v>14</v>
      </c>
      <c r="M1638">
        <v>14</v>
      </c>
      <c r="P1638" t="s">
        <v>3949</v>
      </c>
      <c r="Q1638" t="s">
        <v>3953</v>
      </c>
      <c r="R1638" t="s">
        <v>7904</v>
      </c>
      <c r="S1638" t="s">
        <v>7913</v>
      </c>
      <c r="T1638" t="s">
        <v>7923</v>
      </c>
      <c r="U1638" t="s">
        <v>7924</v>
      </c>
      <c r="W1638" t="s">
        <v>8732</v>
      </c>
      <c r="X1638" t="s">
        <v>8610</v>
      </c>
      <c r="Y1638" t="s">
        <v>8611</v>
      </c>
      <c r="AA1638" t="s">
        <v>3623</v>
      </c>
    </row>
    <row r="1639" spans="1:27" x14ac:dyDescent="0.3">
      <c r="A1639" t="s">
        <v>555</v>
      </c>
      <c r="E1639">
        <v>1508</v>
      </c>
      <c r="F1639">
        <v>7047</v>
      </c>
      <c r="G1639" s="3">
        <v>8555</v>
      </c>
      <c r="K1639">
        <v>231</v>
      </c>
      <c r="L1639">
        <v>10286</v>
      </c>
      <c r="M1639">
        <v>10517</v>
      </c>
      <c r="P1639" t="s">
        <v>3949</v>
      </c>
      <c r="Q1639" t="s">
        <v>3953</v>
      </c>
      <c r="R1639" t="s">
        <v>7904</v>
      </c>
      <c r="S1639" t="s">
        <v>7925</v>
      </c>
      <c r="T1639" t="s">
        <v>7926</v>
      </c>
      <c r="U1639" t="s">
        <v>7927</v>
      </c>
      <c r="W1639" t="s">
        <v>8728</v>
      </c>
      <c r="X1639" t="s">
        <v>8610</v>
      </c>
      <c r="Y1639" t="s">
        <v>8611</v>
      </c>
      <c r="AA1639" t="s">
        <v>3624</v>
      </c>
    </row>
    <row r="1640" spans="1:27" x14ac:dyDescent="0.3">
      <c r="A1640" t="s">
        <v>298</v>
      </c>
      <c r="F1640">
        <v>4</v>
      </c>
      <c r="G1640" s="3">
        <v>4</v>
      </c>
      <c r="P1640" t="s">
        <v>3949</v>
      </c>
      <c r="Q1640" t="s">
        <v>4318</v>
      </c>
      <c r="R1640" t="s">
        <v>7928</v>
      </c>
      <c r="S1640" t="s">
        <v>7929</v>
      </c>
      <c r="T1640" t="s">
        <v>7930</v>
      </c>
      <c r="U1640" t="s">
        <v>7931</v>
      </c>
      <c r="W1640" t="s">
        <v>9395</v>
      </c>
      <c r="X1640" t="s">
        <v>8610</v>
      </c>
      <c r="Y1640" t="s">
        <v>8611</v>
      </c>
      <c r="AA1640" t="s">
        <v>3625</v>
      </c>
    </row>
    <row r="1641" spans="1:27" x14ac:dyDescent="0.3">
      <c r="A1641" t="s">
        <v>300</v>
      </c>
      <c r="C1641">
        <v>336</v>
      </c>
      <c r="G1641" s="3">
        <v>336</v>
      </c>
      <c r="I1641">
        <v>58</v>
      </c>
      <c r="J1641">
        <v>224</v>
      </c>
      <c r="M1641">
        <v>282</v>
      </c>
      <c r="P1641" t="s">
        <v>3949</v>
      </c>
      <c r="Q1641" t="s">
        <v>4318</v>
      </c>
      <c r="R1641" t="s">
        <v>7928</v>
      </c>
      <c r="S1641" t="s">
        <v>7929</v>
      </c>
      <c r="T1641" t="s">
        <v>7932</v>
      </c>
      <c r="U1641" t="s">
        <v>7933</v>
      </c>
      <c r="AA1641" t="s">
        <v>3626</v>
      </c>
    </row>
    <row r="1642" spans="1:27" x14ac:dyDescent="0.3">
      <c r="A1642" t="s">
        <v>308</v>
      </c>
      <c r="B1642">
        <v>16220</v>
      </c>
      <c r="C1642">
        <v>5463</v>
      </c>
      <c r="F1642">
        <v>9985</v>
      </c>
      <c r="G1642" s="3">
        <v>31668</v>
      </c>
      <c r="H1642">
        <v>2762</v>
      </c>
      <c r="I1642">
        <v>1217</v>
      </c>
      <c r="L1642">
        <v>5717</v>
      </c>
      <c r="M1642">
        <v>9696</v>
      </c>
      <c r="P1642" t="s">
        <v>3949</v>
      </c>
      <c r="Q1642" t="s">
        <v>4318</v>
      </c>
      <c r="R1642" t="s">
        <v>7928</v>
      </c>
      <c r="S1642" t="s">
        <v>7934</v>
      </c>
      <c r="T1642" t="s">
        <v>7935</v>
      </c>
      <c r="U1642" t="s">
        <v>7936</v>
      </c>
      <c r="AA1642" t="s">
        <v>3627</v>
      </c>
    </row>
    <row r="1643" spans="1:27" x14ac:dyDescent="0.3">
      <c r="A1643" t="s">
        <v>301</v>
      </c>
      <c r="B1643">
        <v>9513</v>
      </c>
      <c r="C1643">
        <v>1378</v>
      </c>
      <c r="D1643">
        <v>19</v>
      </c>
      <c r="E1643">
        <v>398</v>
      </c>
      <c r="F1643">
        <v>10628</v>
      </c>
      <c r="G1643" s="3">
        <v>21936</v>
      </c>
      <c r="H1643">
        <v>3987</v>
      </c>
      <c r="I1643">
        <v>312</v>
      </c>
      <c r="J1643">
        <v>18</v>
      </c>
      <c r="K1643">
        <v>32</v>
      </c>
      <c r="L1643">
        <v>17816</v>
      </c>
      <c r="M1643">
        <v>22165</v>
      </c>
      <c r="P1643" t="s">
        <v>3949</v>
      </c>
      <c r="Q1643" t="s">
        <v>4318</v>
      </c>
      <c r="R1643" t="s">
        <v>7928</v>
      </c>
      <c r="S1643" t="s">
        <v>7934</v>
      </c>
      <c r="T1643" t="s">
        <v>7937</v>
      </c>
      <c r="U1643" t="s">
        <v>7938</v>
      </c>
      <c r="AA1643" t="s">
        <v>3628</v>
      </c>
    </row>
    <row r="1644" spans="1:27" x14ac:dyDescent="0.3">
      <c r="A1644" t="s">
        <v>339</v>
      </c>
      <c r="B1644">
        <v>9</v>
      </c>
      <c r="F1644">
        <v>1914</v>
      </c>
      <c r="G1644" s="3">
        <v>1923</v>
      </c>
      <c r="H1644">
        <v>12</v>
      </c>
      <c r="K1644">
        <v>660</v>
      </c>
      <c r="L1644">
        <v>25918</v>
      </c>
      <c r="M1644">
        <v>26590</v>
      </c>
      <c r="P1644" t="s">
        <v>3949</v>
      </c>
      <c r="Q1644" t="s">
        <v>4318</v>
      </c>
      <c r="R1644" t="s">
        <v>7928</v>
      </c>
      <c r="S1644" t="s">
        <v>7929</v>
      </c>
      <c r="T1644" t="s">
        <v>7939</v>
      </c>
      <c r="U1644" t="s">
        <v>7940</v>
      </c>
      <c r="W1644" t="s">
        <v>9393</v>
      </c>
      <c r="X1644" t="s">
        <v>8610</v>
      </c>
      <c r="Y1644" t="s">
        <v>8611</v>
      </c>
      <c r="AA1644" t="s">
        <v>3629</v>
      </c>
    </row>
    <row r="1645" spans="1:27" x14ac:dyDescent="0.3">
      <c r="A1645" t="s">
        <v>335</v>
      </c>
      <c r="D1645">
        <v>12038</v>
      </c>
      <c r="E1645">
        <v>49396</v>
      </c>
      <c r="F1645">
        <v>12268</v>
      </c>
      <c r="G1645" s="3">
        <v>73702</v>
      </c>
      <c r="J1645">
        <v>9917</v>
      </c>
      <c r="K1645">
        <v>10777</v>
      </c>
      <c r="L1645">
        <v>16226</v>
      </c>
      <c r="M1645">
        <v>36920</v>
      </c>
      <c r="P1645" t="s">
        <v>3949</v>
      </c>
      <c r="Q1645" t="s">
        <v>4318</v>
      </c>
      <c r="R1645" t="s">
        <v>7928</v>
      </c>
      <c r="S1645" t="s">
        <v>7929</v>
      </c>
      <c r="T1645" t="s">
        <v>7941</v>
      </c>
      <c r="U1645" t="s">
        <v>7942</v>
      </c>
      <c r="W1645" t="s">
        <v>9394</v>
      </c>
      <c r="X1645" t="s">
        <v>8610</v>
      </c>
      <c r="Y1645" t="s">
        <v>8611</v>
      </c>
      <c r="AA1645" t="s">
        <v>3630</v>
      </c>
    </row>
    <row r="1646" spans="1:27" x14ac:dyDescent="0.3">
      <c r="A1646" t="s">
        <v>347</v>
      </c>
      <c r="I1646">
        <v>180</v>
      </c>
      <c r="J1646">
        <v>1516</v>
      </c>
      <c r="K1646">
        <v>270</v>
      </c>
      <c r="M1646">
        <v>1966</v>
      </c>
      <c r="P1646" t="s">
        <v>3949</v>
      </c>
      <c r="Q1646" t="s">
        <v>4318</v>
      </c>
      <c r="R1646" t="s">
        <v>7943</v>
      </c>
      <c r="S1646" t="s">
        <v>7944</v>
      </c>
      <c r="T1646" t="s">
        <v>7945</v>
      </c>
      <c r="U1646" t="s">
        <v>7946</v>
      </c>
      <c r="W1646" t="s">
        <v>8616</v>
      </c>
      <c r="X1646" t="s">
        <v>8610</v>
      </c>
      <c r="Y1646" t="s">
        <v>8611</v>
      </c>
      <c r="AA1646" t="s">
        <v>3631</v>
      </c>
    </row>
    <row r="1647" spans="1:27" x14ac:dyDescent="0.3">
      <c r="A1647" t="s">
        <v>427</v>
      </c>
      <c r="J1647">
        <v>20</v>
      </c>
      <c r="M1647">
        <v>20</v>
      </c>
      <c r="P1647" t="s">
        <v>3949</v>
      </c>
      <c r="Q1647" t="s">
        <v>3953</v>
      </c>
      <c r="R1647" t="s">
        <v>7947</v>
      </c>
      <c r="S1647" t="s">
        <v>7948</v>
      </c>
      <c r="T1647" t="s">
        <v>7949</v>
      </c>
      <c r="U1647" t="s">
        <v>7950</v>
      </c>
      <c r="W1647" t="s">
        <v>9250</v>
      </c>
      <c r="X1647" t="s">
        <v>8610</v>
      </c>
      <c r="Y1647" t="s">
        <v>8611</v>
      </c>
      <c r="AA1647" t="s">
        <v>3632</v>
      </c>
    </row>
    <row r="1648" spans="1:27" x14ac:dyDescent="0.3">
      <c r="A1648" t="s">
        <v>578</v>
      </c>
      <c r="E1648">
        <v>147</v>
      </c>
      <c r="G1648" s="3">
        <v>147</v>
      </c>
      <c r="P1648" t="s">
        <v>3949</v>
      </c>
      <c r="Q1648" t="s">
        <v>3953</v>
      </c>
      <c r="R1648" t="s">
        <v>7947</v>
      </c>
      <c r="S1648" t="s">
        <v>7951</v>
      </c>
      <c r="T1648" t="s">
        <v>7952</v>
      </c>
      <c r="U1648" t="s">
        <v>7953</v>
      </c>
      <c r="W1648" t="s">
        <v>8728</v>
      </c>
      <c r="X1648" t="s">
        <v>8610</v>
      </c>
      <c r="Y1648" t="s">
        <v>8611</v>
      </c>
      <c r="AA1648" t="s">
        <v>3633</v>
      </c>
    </row>
    <row r="1649" spans="1:27" x14ac:dyDescent="0.3">
      <c r="A1649" t="s">
        <v>5</v>
      </c>
      <c r="B1649">
        <v>3544</v>
      </c>
      <c r="C1649">
        <v>3204</v>
      </c>
      <c r="G1649" s="3">
        <v>6748</v>
      </c>
      <c r="H1649">
        <v>844</v>
      </c>
      <c r="I1649">
        <v>880</v>
      </c>
      <c r="M1649">
        <v>1724</v>
      </c>
      <c r="P1649" t="s">
        <v>3949</v>
      </c>
      <c r="Q1649" t="s">
        <v>7954</v>
      </c>
      <c r="R1649" t="s">
        <v>7955</v>
      </c>
      <c r="S1649" t="s">
        <v>7956</v>
      </c>
      <c r="T1649" t="s">
        <v>7957</v>
      </c>
      <c r="U1649" t="s">
        <v>7958</v>
      </c>
      <c r="W1649" t="s">
        <v>9288</v>
      </c>
      <c r="X1649" t="s">
        <v>8610</v>
      </c>
      <c r="Y1649" t="s">
        <v>8611</v>
      </c>
      <c r="Z1649" t="s">
        <v>9289</v>
      </c>
      <c r="AA1649" t="s">
        <v>3634</v>
      </c>
    </row>
    <row r="1650" spans="1:27" x14ac:dyDescent="0.3">
      <c r="A1650" t="s">
        <v>1258</v>
      </c>
      <c r="C1650">
        <v>659</v>
      </c>
      <c r="D1650">
        <v>1742</v>
      </c>
      <c r="G1650" s="3">
        <v>2401</v>
      </c>
      <c r="P1650" t="s">
        <v>3949</v>
      </c>
      <c r="Q1650" t="s">
        <v>3953</v>
      </c>
      <c r="R1650" t="s">
        <v>7959</v>
      </c>
      <c r="S1650" t="s">
        <v>7960</v>
      </c>
      <c r="T1650" t="s">
        <v>7961</v>
      </c>
      <c r="U1650" t="s">
        <v>7962</v>
      </c>
      <c r="W1650" t="s">
        <v>9123</v>
      </c>
      <c r="X1650" t="s">
        <v>8610</v>
      </c>
      <c r="Y1650" t="s">
        <v>8611</v>
      </c>
      <c r="AA1650" t="s">
        <v>3635</v>
      </c>
    </row>
    <row r="1651" spans="1:27" x14ac:dyDescent="0.3">
      <c r="A1651" t="s">
        <v>790</v>
      </c>
      <c r="B1651">
        <v>5777</v>
      </c>
      <c r="C1651">
        <v>14451</v>
      </c>
      <c r="G1651" s="3">
        <v>20228</v>
      </c>
      <c r="I1651">
        <v>2727</v>
      </c>
      <c r="J1651">
        <v>38</v>
      </c>
      <c r="M1651">
        <v>2765</v>
      </c>
      <c r="P1651" t="s">
        <v>3949</v>
      </c>
      <c r="Q1651" t="s">
        <v>3953</v>
      </c>
      <c r="R1651" t="s">
        <v>7959</v>
      </c>
      <c r="S1651" t="s">
        <v>7963</v>
      </c>
      <c r="T1651" t="s">
        <v>7964</v>
      </c>
      <c r="U1651" t="s">
        <v>7965</v>
      </c>
      <c r="W1651" t="s">
        <v>9127</v>
      </c>
      <c r="X1651" t="s">
        <v>8610</v>
      </c>
      <c r="Y1651" t="s">
        <v>8611</v>
      </c>
      <c r="AA1651" t="s">
        <v>3636</v>
      </c>
    </row>
    <row r="1652" spans="1:27" x14ac:dyDescent="0.3">
      <c r="A1652" t="s">
        <v>1410</v>
      </c>
      <c r="B1652">
        <v>1888</v>
      </c>
      <c r="G1652" s="3">
        <v>1888</v>
      </c>
      <c r="H1652">
        <v>1632</v>
      </c>
      <c r="M1652">
        <v>1632</v>
      </c>
      <c r="P1652" t="s">
        <v>3949</v>
      </c>
      <c r="Q1652" t="s">
        <v>3953</v>
      </c>
      <c r="R1652" t="s">
        <v>7959</v>
      </c>
      <c r="S1652" t="s">
        <v>7960</v>
      </c>
      <c r="T1652" t="s">
        <v>7966</v>
      </c>
      <c r="U1652" t="s">
        <v>7967</v>
      </c>
      <c r="W1652" t="s">
        <v>9128</v>
      </c>
      <c r="X1652" t="s">
        <v>8610</v>
      </c>
      <c r="Y1652" t="s">
        <v>8611</v>
      </c>
      <c r="AA1652" t="s">
        <v>3637</v>
      </c>
    </row>
    <row r="1653" spans="1:27" x14ac:dyDescent="0.3">
      <c r="A1653" t="s">
        <v>703</v>
      </c>
      <c r="B1653">
        <v>10437</v>
      </c>
      <c r="F1653">
        <v>2313</v>
      </c>
      <c r="G1653" s="3">
        <v>12750</v>
      </c>
      <c r="H1653">
        <v>8617</v>
      </c>
      <c r="M1653">
        <v>8617</v>
      </c>
      <c r="P1653" t="s">
        <v>3949</v>
      </c>
      <c r="Q1653" t="s">
        <v>3953</v>
      </c>
      <c r="R1653" t="s">
        <v>7959</v>
      </c>
      <c r="S1653" t="s">
        <v>7960</v>
      </c>
      <c r="T1653" t="s">
        <v>7968</v>
      </c>
      <c r="U1653" t="s">
        <v>7969</v>
      </c>
      <c r="W1653" t="s">
        <v>8750</v>
      </c>
      <c r="X1653" t="s">
        <v>8610</v>
      </c>
      <c r="Y1653" t="s">
        <v>8611</v>
      </c>
      <c r="AA1653" t="s">
        <v>3638</v>
      </c>
    </row>
    <row r="1654" spans="1:27" x14ac:dyDescent="0.3">
      <c r="A1654" t="s">
        <v>1497</v>
      </c>
      <c r="B1654">
        <v>3051</v>
      </c>
      <c r="G1654" s="3">
        <v>3051</v>
      </c>
      <c r="H1654">
        <v>2870</v>
      </c>
      <c r="M1654">
        <v>2870</v>
      </c>
      <c r="P1654" t="s">
        <v>3949</v>
      </c>
      <c r="Q1654" t="s">
        <v>3953</v>
      </c>
      <c r="R1654" t="s">
        <v>7959</v>
      </c>
      <c r="S1654" t="s">
        <v>7960</v>
      </c>
      <c r="T1654" t="s">
        <v>7970</v>
      </c>
      <c r="U1654" t="s">
        <v>7971</v>
      </c>
      <c r="AA1654" t="s">
        <v>3639</v>
      </c>
    </row>
    <row r="1655" spans="1:27" x14ac:dyDescent="0.3">
      <c r="A1655" t="s">
        <v>1390</v>
      </c>
      <c r="E1655">
        <v>588</v>
      </c>
      <c r="F1655">
        <v>158</v>
      </c>
      <c r="G1655" s="3">
        <v>746</v>
      </c>
      <c r="P1655" t="s">
        <v>3949</v>
      </c>
      <c r="Q1655" t="s">
        <v>3953</v>
      </c>
      <c r="R1655" t="s">
        <v>7959</v>
      </c>
      <c r="S1655" t="s">
        <v>7960</v>
      </c>
      <c r="T1655" t="s">
        <v>7972</v>
      </c>
      <c r="U1655" t="s">
        <v>7973</v>
      </c>
      <c r="AA1655" t="s">
        <v>3640</v>
      </c>
    </row>
    <row r="1656" spans="1:27" x14ac:dyDescent="0.3">
      <c r="A1656" t="s">
        <v>682</v>
      </c>
      <c r="D1656">
        <v>621</v>
      </c>
      <c r="G1656" s="3">
        <v>621</v>
      </c>
      <c r="P1656" t="s">
        <v>3949</v>
      </c>
      <c r="Q1656" t="s">
        <v>3953</v>
      </c>
      <c r="R1656" t="s">
        <v>7959</v>
      </c>
      <c r="S1656" t="s">
        <v>7960</v>
      </c>
      <c r="T1656" t="s">
        <v>7974</v>
      </c>
      <c r="U1656" t="s">
        <v>7975</v>
      </c>
      <c r="W1656" t="s">
        <v>9129</v>
      </c>
      <c r="X1656" t="s">
        <v>8610</v>
      </c>
      <c r="Y1656" t="s">
        <v>8611</v>
      </c>
      <c r="AA1656" t="s">
        <v>3641</v>
      </c>
    </row>
    <row r="1657" spans="1:27" x14ac:dyDescent="0.3">
      <c r="A1657" t="s">
        <v>773</v>
      </c>
      <c r="D1657">
        <v>1277</v>
      </c>
      <c r="G1657" s="3">
        <v>1277</v>
      </c>
      <c r="P1657" t="s">
        <v>3949</v>
      </c>
      <c r="Q1657" t="s">
        <v>3953</v>
      </c>
      <c r="R1657" t="s">
        <v>7959</v>
      </c>
      <c r="S1657" t="s">
        <v>7960</v>
      </c>
      <c r="T1657" t="s">
        <v>7976</v>
      </c>
      <c r="U1657" t="s">
        <v>7977</v>
      </c>
      <c r="AA1657" t="s">
        <v>3642</v>
      </c>
    </row>
    <row r="1658" spans="1:27" x14ac:dyDescent="0.3">
      <c r="A1658" t="s">
        <v>1248</v>
      </c>
      <c r="E1658">
        <v>89</v>
      </c>
      <c r="F1658">
        <v>262</v>
      </c>
      <c r="G1658" s="3">
        <v>351</v>
      </c>
      <c r="P1658" t="s">
        <v>3949</v>
      </c>
      <c r="Q1658" t="s">
        <v>3953</v>
      </c>
      <c r="R1658" t="s">
        <v>7959</v>
      </c>
      <c r="S1658" t="s">
        <v>7960</v>
      </c>
      <c r="T1658" t="s">
        <v>7978</v>
      </c>
      <c r="U1658" t="s">
        <v>7979</v>
      </c>
      <c r="W1658" t="s">
        <v>9130</v>
      </c>
      <c r="X1658" t="s">
        <v>8610</v>
      </c>
      <c r="Y1658" t="s">
        <v>8611</v>
      </c>
      <c r="AA1658" t="s">
        <v>3643</v>
      </c>
    </row>
    <row r="1659" spans="1:27" x14ac:dyDescent="0.3">
      <c r="A1659" t="s">
        <v>922</v>
      </c>
      <c r="H1659">
        <v>214</v>
      </c>
      <c r="M1659">
        <v>214</v>
      </c>
      <c r="P1659" t="s">
        <v>3949</v>
      </c>
      <c r="Q1659" t="s">
        <v>3953</v>
      </c>
      <c r="R1659" t="s">
        <v>7959</v>
      </c>
      <c r="S1659" t="s">
        <v>7980</v>
      </c>
      <c r="T1659" t="s">
        <v>7981</v>
      </c>
      <c r="U1659" t="s">
        <v>7982</v>
      </c>
      <c r="Y1659" t="s">
        <v>8624</v>
      </c>
      <c r="AA1659" t="s">
        <v>3644</v>
      </c>
    </row>
    <row r="1660" spans="1:27" x14ac:dyDescent="0.3">
      <c r="A1660" t="s">
        <v>520</v>
      </c>
      <c r="J1660">
        <v>59</v>
      </c>
      <c r="M1660">
        <v>59</v>
      </c>
      <c r="P1660" t="s">
        <v>3949</v>
      </c>
      <c r="Q1660" t="s">
        <v>3953</v>
      </c>
      <c r="R1660" t="s">
        <v>7959</v>
      </c>
      <c r="S1660" t="s">
        <v>7960</v>
      </c>
      <c r="T1660" t="s">
        <v>7983</v>
      </c>
      <c r="U1660" t="s">
        <v>7984</v>
      </c>
      <c r="Y1660" t="s">
        <v>8624</v>
      </c>
      <c r="AA1660" t="s">
        <v>3645</v>
      </c>
    </row>
    <row r="1661" spans="1:27" x14ac:dyDescent="0.3">
      <c r="A1661" t="s">
        <v>878</v>
      </c>
      <c r="C1661">
        <v>2627</v>
      </c>
      <c r="D1661">
        <v>890</v>
      </c>
      <c r="G1661" s="3">
        <v>3517</v>
      </c>
      <c r="I1661">
        <v>5713</v>
      </c>
      <c r="M1661">
        <v>5713</v>
      </c>
      <c r="P1661" t="s">
        <v>3949</v>
      </c>
      <c r="Q1661" t="s">
        <v>3953</v>
      </c>
      <c r="R1661" t="s">
        <v>7959</v>
      </c>
      <c r="S1661" t="s">
        <v>7960</v>
      </c>
      <c r="T1661" t="s">
        <v>7985</v>
      </c>
      <c r="U1661" t="s">
        <v>7986</v>
      </c>
      <c r="W1661" t="s">
        <v>9124</v>
      </c>
      <c r="X1661" t="s">
        <v>8610</v>
      </c>
      <c r="Y1661" t="s">
        <v>8611</v>
      </c>
      <c r="AA1661" t="s">
        <v>3646</v>
      </c>
    </row>
    <row r="1662" spans="1:27" x14ac:dyDescent="0.3">
      <c r="A1662" t="s">
        <v>726</v>
      </c>
      <c r="D1662">
        <v>16882</v>
      </c>
      <c r="E1662">
        <v>2960</v>
      </c>
      <c r="F1662">
        <v>440</v>
      </c>
      <c r="G1662" s="3">
        <v>20282</v>
      </c>
      <c r="K1662">
        <v>347</v>
      </c>
      <c r="L1662">
        <v>7346</v>
      </c>
      <c r="M1662">
        <v>7693</v>
      </c>
      <c r="P1662" t="s">
        <v>3949</v>
      </c>
      <c r="Q1662" t="s">
        <v>3953</v>
      </c>
      <c r="R1662" t="s">
        <v>7959</v>
      </c>
      <c r="S1662" t="s">
        <v>7960</v>
      </c>
      <c r="T1662" t="s">
        <v>7987</v>
      </c>
      <c r="U1662" t="s">
        <v>7988</v>
      </c>
      <c r="W1662" t="s">
        <v>8616</v>
      </c>
      <c r="X1662" t="s">
        <v>8610</v>
      </c>
      <c r="Y1662" t="s">
        <v>8611</v>
      </c>
      <c r="AA1662" t="s">
        <v>3647</v>
      </c>
    </row>
    <row r="1663" spans="1:27" x14ac:dyDescent="0.3">
      <c r="A1663" t="s">
        <v>1592</v>
      </c>
      <c r="B1663">
        <v>10315</v>
      </c>
      <c r="C1663">
        <v>17524</v>
      </c>
      <c r="D1663">
        <v>1487</v>
      </c>
      <c r="G1663" s="3">
        <v>29326</v>
      </c>
      <c r="H1663">
        <v>11230</v>
      </c>
      <c r="I1663">
        <v>14256</v>
      </c>
      <c r="J1663">
        <v>869</v>
      </c>
      <c r="M1663">
        <v>26355</v>
      </c>
      <c r="P1663" t="s">
        <v>3949</v>
      </c>
      <c r="Q1663" t="s">
        <v>3953</v>
      </c>
      <c r="R1663" t="s">
        <v>7959</v>
      </c>
      <c r="S1663" t="s">
        <v>7960</v>
      </c>
      <c r="T1663" t="s">
        <v>7989</v>
      </c>
      <c r="U1663" t="s">
        <v>7990</v>
      </c>
      <c r="AA1663" t="s">
        <v>3648</v>
      </c>
    </row>
    <row r="1664" spans="1:27" x14ac:dyDescent="0.3">
      <c r="A1664" t="s">
        <v>731</v>
      </c>
      <c r="I1664">
        <v>1341</v>
      </c>
      <c r="M1664">
        <v>1341</v>
      </c>
      <c r="P1664" t="s">
        <v>3949</v>
      </c>
      <c r="Q1664" t="s">
        <v>3953</v>
      </c>
      <c r="R1664" t="s">
        <v>7959</v>
      </c>
      <c r="S1664" t="s">
        <v>7960</v>
      </c>
      <c r="T1664" t="s">
        <v>7991</v>
      </c>
      <c r="U1664" t="s">
        <v>7992</v>
      </c>
      <c r="W1664" t="s">
        <v>9125</v>
      </c>
      <c r="X1664" t="s">
        <v>8610</v>
      </c>
      <c r="Y1664" t="s">
        <v>8611</v>
      </c>
      <c r="AA1664" t="s">
        <v>3649</v>
      </c>
    </row>
    <row r="1665" spans="1:27" x14ac:dyDescent="0.3">
      <c r="A1665" t="s">
        <v>688</v>
      </c>
      <c r="B1665">
        <v>22302</v>
      </c>
      <c r="G1665" s="3">
        <v>22302</v>
      </c>
      <c r="H1665">
        <v>8256</v>
      </c>
      <c r="M1665">
        <v>8256</v>
      </c>
      <c r="P1665" t="s">
        <v>3949</v>
      </c>
      <c r="Q1665" t="s">
        <v>3953</v>
      </c>
      <c r="R1665" t="s">
        <v>7959</v>
      </c>
      <c r="S1665" t="s">
        <v>7993</v>
      </c>
      <c r="T1665" t="s">
        <v>7994</v>
      </c>
      <c r="U1665" t="s">
        <v>7995</v>
      </c>
      <c r="W1665" t="s">
        <v>9126</v>
      </c>
      <c r="X1665" t="s">
        <v>8610</v>
      </c>
      <c r="Y1665" t="s">
        <v>8611</v>
      </c>
      <c r="AA1665" t="s">
        <v>3650</v>
      </c>
    </row>
    <row r="1666" spans="1:27" x14ac:dyDescent="0.3">
      <c r="A1666" t="s">
        <v>430</v>
      </c>
      <c r="B1666">
        <v>1210</v>
      </c>
      <c r="C1666">
        <v>251</v>
      </c>
      <c r="G1666" s="3">
        <v>1461</v>
      </c>
      <c r="H1666">
        <v>21147</v>
      </c>
      <c r="M1666">
        <v>21147</v>
      </c>
      <c r="P1666" t="s">
        <v>3949</v>
      </c>
      <c r="Q1666" t="s">
        <v>3953</v>
      </c>
      <c r="R1666" t="s">
        <v>7959</v>
      </c>
      <c r="S1666" t="s">
        <v>7960</v>
      </c>
      <c r="T1666" t="s">
        <v>7996</v>
      </c>
      <c r="U1666" t="s">
        <v>7997</v>
      </c>
      <c r="V1666" t="s">
        <v>9466</v>
      </c>
      <c r="W1666" t="s">
        <v>9127</v>
      </c>
      <c r="X1666" t="s">
        <v>8610</v>
      </c>
      <c r="Y1666" t="s">
        <v>8611</v>
      </c>
      <c r="AA1666" t="s">
        <v>3651</v>
      </c>
    </row>
    <row r="1667" spans="1:27" x14ac:dyDescent="0.3">
      <c r="A1667" t="s">
        <v>25</v>
      </c>
      <c r="C1667">
        <v>9</v>
      </c>
      <c r="E1667">
        <v>8</v>
      </c>
      <c r="G1667" s="3">
        <v>17</v>
      </c>
      <c r="L1667">
        <v>3</v>
      </c>
      <c r="M1667">
        <v>3</v>
      </c>
      <c r="P1667" t="s">
        <v>4206</v>
      </c>
      <c r="Q1667" t="s">
        <v>4207</v>
      </c>
      <c r="R1667" t="s">
        <v>7998</v>
      </c>
      <c r="S1667" t="s">
        <v>7999</v>
      </c>
      <c r="T1667" t="s">
        <v>8000</v>
      </c>
      <c r="U1667" t="s">
        <v>8001</v>
      </c>
      <c r="W1667" t="s">
        <v>8616</v>
      </c>
      <c r="X1667" t="s">
        <v>8610</v>
      </c>
      <c r="Y1667" t="s">
        <v>8611</v>
      </c>
      <c r="AA1667" t="s">
        <v>3652</v>
      </c>
    </row>
    <row r="1668" spans="1:27" x14ac:dyDescent="0.3">
      <c r="A1668" t="s">
        <v>723</v>
      </c>
      <c r="F1668">
        <v>239</v>
      </c>
      <c r="G1668" s="3">
        <v>239</v>
      </c>
      <c r="K1668">
        <v>72</v>
      </c>
      <c r="L1668">
        <v>937</v>
      </c>
      <c r="M1668">
        <v>1009</v>
      </c>
      <c r="P1668" t="s">
        <v>3949</v>
      </c>
      <c r="Q1668" t="s">
        <v>3953</v>
      </c>
      <c r="R1668" t="s">
        <v>8002</v>
      </c>
      <c r="S1668" t="s">
        <v>8003</v>
      </c>
      <c r="T1668" t="s">
        <v>8004</v>
      </c>
      <c r="U1668" t="s">
        <v>8005</v>
      </c>
      <c r="W1668" t="s">
        <v>8625</v>
      </c>
      <c r="X1668" t="s">
        <v>8610</v>
      </c>
      <c r="Y1668" t="s">
        <v>8611</v>
      </c>
      <c r="AA1668" t="s">
        <v>3653</v>
      </c>
    </row>
    <row r="1669" spans="1:27" x14ac:dyDescent="0.3">
      <c r="A1669" t="s">
        <v>971</v>
      </c>
      <c r="J1669">
        <v>15</v>
      </c>
      <c r="M1669">
        <v>15</v>
      </c>
      <c r="P1669" t="s">
        <v>3949</v>
      </c>
      <c r="Q1669" t="s">
        <v>3953</v>
      </c>
      <c r="R1669" t="s">
        <v>8002</v>
      </c>
      <c r="S1669" t="s">
        <v>8006</v>
      </c>
      <c r="T1669" t="s">
        <v>8007</v>
      </c>
      <c r="U1669" t="s">
        <v>8008</v>
      </c>
      <c r="W1669" t="s">
        <v>8625</v>
      </c>
      <c r="X1669" t="s">
        <v>8610</v>
      </c>
      <c r="Y1669" t="s">
        <v>8611</v>
      </c>
      <c r="AA1669" t="s">
        <v>3654</v>
      </c>
    </row>
    <row r="1670" spans="1:27" x14ac:dyDescent="0.3">
      <c r="A1670" t="s">
        <v>557</v>
      </c>
      <c r="H1670">
        <v>6</v>
      </c>
      <c r="M1670">
        <v>6</v>
      </c>
      <c r="P1670" t="s">
        <v>3949</v>
      </c>
      <c r="Q1670" t="s">
        <v>3953</v>
      </c>
      <c r="R1670" t="s">
        <v>8002</v>
      </c>
      <c r="S1670" t="s">
        <v>8009</v>
      </c>
      <c r="T1670" t="s">
        <v>8010</v>
      </c>
      <c r="U1670" t="s">
        <v>8011</v>
      </c>
      <c r="W1670" t="s">
        <v>9250</v>
      </c>
      <c r="X1670" t="s">
        <v>8610</v>
      </c>
      <c r="Y1670" t="s">
        <v>8611</v>
      </c>
      <c r="AA1670" t="s">
        <v>3655</v>
      </c>
    </row>
    <row r="1671" spans="1:27" x14ac:dyDescent="0.3">
      <c r="A1671" t="s">
        <v>955</v>
      </c>
      <c r="D1671">
        <v>123</v>
      </c>
      <c r="G1671" s="3">
        <v>123</v>
      </c>
      <c r="P1671" t="s">
        <v>3949</v>
      </c>
      <c r="Q1671" t="s">
        <v>3953</v>
      </c>
      <c r="R1671" t="s">
        <v>8002</v>
      </c>
      <c r="S1671" t="s">
        <v>8012</v>
      </c>
      <c r="T1671" t="s">
        <v>8013</v>
      </c>
      <c r="U1671" t="s">
        <v>8014</v>
      </c>
      <c r="AA1671" t="s">
        <v>3656</v>
      </c>
    </row>
    <row r="1672" spans="1:27" x14ac:dyDescent="0.3">
      <c r="A1672" t="s">
        <v>759</v>
      </c>
      <c r="F1672">
        <v>9</v>
      </c>
      <c r="G1672" s="3">
        <v>9</v>
      </c>
      <c r="P1672" t="s">
        <v>3949</v>
      </c>
      <c r="Q1672" t="s">
        <v>3953</v>
      </c>
      <c r="R1672" t="s">
        <v>8002</v>
      </c>
      <c r="S1672" t="s">
        <v>8012</v>
      </c>
      <c r="T1672" t="s">
        <v>8015</v>
      </c>
      <c r="U1672" t="s">
        <v>8016</v>
      </c>
      <c r="AA1672" t="s">
        <v>3657</v>
      </c>
    </row>
    <row r="1673" spans="1:27" x14ac:dyDescent="0.3">
      <c r="A1673" t="s">
        <v>1446</v>
      </c>
      <c r="K1673">
        <v>8</v>
      </c>
      <c r="L1673">
        <v>59</v>
      </c>
      <c r="M1673">
        <v>67</v>
      </c>
      <c r="P1673" t="s">
        <v>3949</v>
      </c>
      <c r="Q1673" t="s">
        <v>3953</v>
      </c>
      <c r="R1673" t="s">
        <v>8002</v>
      </c>
      <c r="S1673" t="s">
        <v>8006</v>
      </c>
      <c r="T1673" t="s">
        <v>8017</v>
      </c>
      <c r="U1673" t="s">
        <v>8018</v>
      </c>
      <c r="W1673" t="s">
        <v>9326</v>
      </c>
      <c r="X1673" t="s">
        <v>8610</v>
      </c>
      <c r="Y1673" t="s">
        <v>8611</v>
      </c>
      <c r="AA1673" t="s">
        <v>3658</v>
      </c>
    </row>
    <row r="1674" spans="1:27" x14ac:dyDescent="0.3">
      <c r="A1674" t="s">
        <v>989</v>
      </c>
      <c r="F1674">
        <v>14</v>
      </c>
      <c r="G1674" s="3">
        <v>14</v>
      </c>
      <c r="P1674" t="s">
        <v>3949</v>
      </c>
      <c r="Q1674" t="s">
        <v>3953</v>
      </c>
      <c r="R1674" t="s">
        <v>8002</v>
      </c>
      <c r="S1674" t="s">
        <v>8019</v>
      </c>
      <c r="T1674" t="s">
        <v>8020</v>
      </c>
      <c r="U1674" t="s">
        <v>8021</v>
      </c>
      <c r="AA1674" t="s">
        <v>3659</v>
      </c>
    </row>
    <row r="1675" spans="1:27" x14ac:dyDescent="0.3">
      <c r="A1675" t="s">
        <v>474</v>
      </c>
      <c r="D1675">
        <v>56</v>
      </c>
      <c r="G1675" s="3">
        <v>56</v>
      </c>
      <c r="J1675">
        <v>15</v>
      </c>
      <c r="M1675">
        <v>15</v>
      </c>
      <c r="P1675" t="s">
        <v>3949</v>
      </c>
      <c r="Q1675" t="s">
        <v>3953</v>
      </c>
      <c r="R1675" t="s">
        <v>8002</v>
      </c>
      <c r="S1675" t="s">
        <v>8006</v>
      </c>
      <c r="T1675" t="s">
        <v>8022</v>
      </c>
      <c r="U1675" t="s">
        <v>8023</v>
      </c>
      <c r="W1675" t="s">
        <v>9326</v>
      </c>
      <c r="X1675" t="s">
        <v>8610</v>
      </c>
      <c r="Y1675" t="s">
        <v>8611</v>
      </c>
      <c r="AA1675" t="s">
        <v>3660</v>
      </c>
    </row>
    <row r="1676" spans="1:27" x14ac:dyDescent="0.3">
      <c r="A1676" t="s">
        <v>433</v>
      </c>
      <c r="E1676">
        <v>31</v>
      </c>
      <c r="G1676" s="3">
        <v>31</v>
      </c>
      <c r="P1676" t="s">
        <v>3949</v>
      </c>
      <c r="Q1676" t="s">
        <v>3953</v>
      </c>
      <c r="R1676" t="s">
        <v>8002</v>
      </c>
      <c r="S1676" t="s">
        <v>8019</v>
      </c>
      <c r="T1676" t="s">
        <v>8024</v>
      </c>
      <c r="U1676" t="s">
        <v>8025</v>
      </c>
      <c r="W1676" t="s">
        <v>8890</v>
      </c>
      <c r="X1676" t="s">
        <v>8610</v>
      </c>
      <c r="Y1676" t="s">
        <v>8611</v>
      </c>
      <c r="AA1676" t="s">
        <v>3661</v>
      </c>
    </row>
    <row r="1677" spans="1:27" x14ac:dyDescent="0.3">
      <c r="A1677" t="s">
        <v>1621</v>
      </c>
      <c r="I1677">
        <v>10</v>
      </c>
      <c r="J1677">
        <v>3</v>
      </c>
      <c r="M1677">
        <v>13</v>
      </c>
      <c r="P1677" t="s">
        <v>3949</v>
      </c>
      <c r="Q1677" t="s">
        <v>3953</v>
      </c>
      <c r="R1677" t="s">
        <v>8002</v>
      </c>
      <c r="S1677" t="s">
        <v>8006</v>
      </c>
      <c r="T1677" t="s">
        <v>8026</v>
      </c>
      <c r="U1677" t="s">
        <v>8027</v>
      </c>
      <c r="W1677" t="s">
        <v>9327</v>
      </c>
      <c r="X1677" t="s">
        <v>8610</v>
      </c>
      <c r="Y1677" t="s">
        <v>8611</v>
      </c>
      <c r="AA1677" t="s">
        <v>3662</v>
      </c>
    </row>
    <row r="1678" spans="1:27" x14ac:dyDescent="0.3">
      <c r="A1678" t="s">
        <v>332</v>
      </c>
      <c r="B1678">
        <v>4</v>
      </c>
      <c r="G1678" s="3">
        <v>4</v>
      </c>
      <c r="P1678" t="s">
        <v>3949</v>
      </c>
      <c r="Q1678" t="s">
        <v>4318</v>
      </c>
      <c r="R1678" t="s">
        <v>8028</v>
      </c>
      <c r="S1678" t="s">
        <v>8029</v>
      </c>
      <c r="T1678" t="s">
        <v>8030</v>
      </c>
      <c r="U1678" t="s">
        <v>8031</v>
      </c>
      <c r="W1678" t="s">
        <v>9352</v>
      </c>
      <c r="X1678" t="s">
        <v>8610</v>
      </c>
      <c r="Y1678" t="s">
        <v>8611</v>
      </c>
      <c r="AA1678" t="s">
        <v>3663</v>
      </c>
    </row>
    <row r="1679" spans="1:27" x14ac:dyDescent="0.3">
      <c r="A1679" t="s">
        <v>325</v>
      </c>
      <c r="F1679">
        <v>13</v>
      </c>
      <c r="G1679" s="3">
        <v>13</v>
      </c>
      <c r="P1679" t="s">
        <v>3949</v>
      </c>
      <c r="Q1679" t="s">
        <v>4318</v>
      </c>
      <c r="R1679" t="s">
        <v>8028</v>
      </c>
      <c r="S1679" t="s">
        <v>8032</v>
      </c>
      <c r="T1679" t="s">
        <v>8033</v>
      </c>
      <c r="U1679" t="s">
        <v>8034</v>
      </c>
      <c r="W1679" t="s">
        <v>9356</v>
      </c>
      <c r="X1679" t="s">
        <v>8610</v>
      </c>
      <c r="Y1679" t="s">
        <v>8611</v>
      </c>
      <c r="AA1679" t="s">
        <v>3664</v>
      </c>
    </row>
    <row r="1680" spans="1:27" x14ac:dyDescent="0.3">
      <c r="A1680" t="s">
        <v>324</v>
      </c>
      <c r="I1680">
        <v>9</v>
      </c>
      <c r="M1680">
        <v>9</v>
      </c>
      <c r="P1680" t="s">
        <v>3949</v>
      </c>
      <c r="Q1680" t="s">
        <v>4318</v>
      </c>
      <c r="R1680" t="s">
        <v>8028</v>
      </c>
      <c r="S1680" t="s">
        <v>8035</v>
      </c>
      <c r="T1680" t="s">
        <v>8036</v>
      </c>
      <c r="U1680" t="s">
        <v>8037</v>
      </c>
      <c r="W1680" t="s">
        <v>9357</v>
      </c>
      <c r="X1680" t="s">
        <v>8610</v>
      </c>
      <c r="Y1680" t="s">
        <v>8611</v>
      </c>
      <c r="AA1680" t="s">
        <v>3665</v>
      </c>
    </row>
    <row r="1681" spans="1:27" x14ac:dyDescent="0.3">
      <c r="A1681" t="s">
        <v>310</v>
      </c>
      <c r="B1681">
        <v>4</v>
      </c>
      <c r="G1681" s="3">
        <v>4</v>
      </c>
      <c r="P1681" t="s">
        <v>3949</v>
      </c>
      <c r="Q1681" t="s">
        <v>4318</v>
      </c>
      <c r="R1681" t="s">
        <v>8028</v>
      </c>
      <c r="S1681" t="s">
        <v>8038</v>
      </c>
      <c r="T1681" t="s">
        <v>8039</v>
      </c>
      <c r="U1681" t="s">
        <v>8040</v>
      </c>
      <c r="W1681" t="s">
        <v>9352</v>
      </c>
      <c r="X1681" t="s">
        <v>8610</v>
      </c>
      <c r="Y1681" t="s">
        <v>8611</v>
      </c>
      <c r="AA1681" t="s">
        <v>3666</v>
      </c>
    </row>
    <row r="1682" spans="1:27" x14ac:dyDescent="0.3">
      <c r="A1682" t="s">
        <v>343</v>
      </c>
      <c r="E1682">
        <v>173</v>
      </c>
      <c r="G1682" s="3">
        <v>173</v>
      </c>
      <c r="P1682" t="s">
        <v>3949</v>
      </c>
      <c r="Q1682" t="s">
        <v>4318</v>
      </c>
      <c r="R1682" t="s">
        <v>8028</v>
      </c>
      <c r="S1682" t="s">
        <v>8041</v>
      </c>
      <c r="T1682" t="s">
        <v>8042</v>
      </c>
      <c r="U1682" t="s">
        <v>8043</v>
      </c>
      <c r="W1682" t="s">
        <v>9353</v>
      </c>
      <c r="X1682" t="s">
        <v>8610</v>
      </c>
      <c r="Y1682" t="s">
        <v>8611</v>
      </c>
      <c r="AA1682" t="s">
        <v>3667</v>
      </c>
    </row>
    <row r="1683" spans="1:27" x14ac:dyDescent="0.3">
      <c r="A1683" t="s">
        <v>318</v>
      </c>
      <c r="H1683">
        <v>501</v>
      </c>
      <c r="M1683">
        <v>501</v>
      </c>
      <c r="P1683" t="s">
        <v>3949</v>
      </c>
      <c r="Q1683" t="s">
        <v>4318</v>
      </c>
      <c r="R1683" t="s">
        <v>8028</v>
      </c>
      <c r="S1683" t="s">
        <v>8044</v>
      </c>
      <c r="T1683" t="s">
        <v>8045</v>
      </c>
      <c r="U1683" t="s">
        <v>8046</v>
      </c>
      <c r="W1683" t="s">
        <v>9354</v>
      </c>
      <c r="X1683" t="s">
        <v>8610</v>
      </c>
      <c r="Y1683" t="s">
        <v>8611</v>
      </c>
      <c r="AA1683" t="s">
        <v>3668</v>
      </c>
    </row>
    <row r="1684" spans="1:27" x14ac:dyDescent="0.3">
      <c r="A1684" t="s">
        <v>344</v>
      </c>
      <c r="E1684">
        <v>151</v>
      </c>
      <c r="G1684" s="3">
        <v>151</v>
      </c>
      <c r="I1684">
        <v>24</v>
      </c>
      <c r="K1684">
        <v>48</v>
      </c>
      <c r="M1684">
        <v>72</v>
      </c>
      <c r="P1684" t="s">
        <v>3949</v>
      </c>
      <c r="Q1684" t="s">
        <v>4318</v>
      </c>
      <c r="R1684" t="s">
        <v>8028</v>
      </c>
      <c r="S1684" t="s">
        <v>8047</v>
      </c>
      <c r="T1684" t="s">
        <v>8048</v>
      </c>
      <c r="U1684" t="s">
        <v>8049</v>
      </c>
      <c r="W1684" t="s">
        <v>9355</v>
      </c>
      <c r="X1684" t="s">
        <v>8610</v>
      </c>
      <c r="Y1684" t="s">
        <v>8611</v>
      </c>
      <c r="AA1684" t="s">
        <v>3669</v>
      </c>
    </row>
    <row r="1685" spans="1:27" x14ac:dyDescent="0.3">
      <c r="A1685" t="s">
        <v>312</v>
      </c>
      <c r="I1685">
        <v>6</v>
      </c>
      <c r="M1685">
        <v>6</v>
      </c>
      <c r="P1685" t="s">
        <v>3949</v>
      </c>
      <c r="Q1685" t="s">
        <v>4318</v>
      </c>
      <c r="R1685" t="s">
        <v>8028</v>
      </c>
      <c r="S1685" t="s">
        <v>8050</v>
      </c>
      <c r="T1685" t="s">
        <v>8051</v>
      </c>
      <c r="U1685" t="s">
        <v>8052</v>
      </c>
      <c r="AA1685" t="s">
        <v>3670</v>
      </c>
    </row>
    <row r="1686" spans="1:27" x14ac:dyDescent="0.3">
      <c r="A1686" t="s">
        <v>327</v>
      </c>
      <c r="J1686">
        <v>137</v>
      </c>
      <c r="M1686">
        <v>137</v>
      </c>
      <c r="P1686" t="s">
        <v>3949</v>
      </c>
      <c r="Q1686" t="s">
        <v>4318</v>
      </c>
      <c r="R1686" t="s">
        <v>8028</v>
      </c>
      <c r="S1686" t="s">
        <v>8053</v>
      </c>
      <c r="T1686" t="s">
        <v>8054</v>
      </c>
      <c r="U1686" t="s">
        <v>8055</v>
      </c>
      <c r="W1686" t="s">
        <v>9352</v>
      </c>
      <c r="X1686" t="s">
        <v>8610</v>
      </c>
      <c r="Y1686" t="s">
        <v>8611</v>
      </c>
      <c r="AA1686" t="s">
        <v>3671</v>
      </c>
    </row>
    <row r="1687" spans="1:27" x14ac:dyDescent="0.3">
      <c r="A1687" t="s">
        <v>345</v>
      </c>
      <c r="L1687">
        <v>221</v>
      </c>
      <c r="M1687">
        <v>221</v>
      </c>
      <c r="P1687" t="s">
        <v>3949</v>
      </c>
      <c r="Q1687" t="s">
        <v>4318</v>
      </c>
      <c r="R1687" t="s">
        <v>8028</v>
      </c>
      <c r="S1687" t="s">
        <v>8056</v>
      </c>
      <c r="T1687" t="s">
        <v>8057</v>
      </c>
      <c r="U1687" t="s">
        <v>8058</v>
      </c>
      <c r="AA1687" t="s">
        <v>3672</v>
      </c>
    </row>
    <row r="1688" spans="1:27" x14ac:dyDescent="0.3">
      <c r="A1688" t="s">
        <v>357</v>
      </c>
      <c r="C1688">
        <v>22</v>
      </c>
      <c r="E1688">
        <v>826</v>
      </c>
      <c r="F1688">
        <v>99</v>
      </c>
      <c r="G1688" s="3">
        <v>947</v>
      </c>
      <c r="K1688">
        <v>143</v>
      </c>
      <c r="L1688">
        <v>383</v>
      </c>
      <c r="M1688">
        <v>526</v>
      </c>
      <c r="P1688" t="s">
        <v>3949</v>
      </c>
      <c r="Q1688" t="s">
        <v>4024</v>
      </c>
      <c r="R1688" t="s">
        <v>8059</v>
      </c>
      <c r="S1688" t="s">
        <v>8060</v>
      </c>
      <c r="T1688" t="s">
        <v>8061</v>
      </c>
      <c r="U1688" t="s">
        <v>8062</v>
      </c>
      <c r="AA1688" t="s">
        <v>3673</v>
      </c>
    </row>
    <row r="1689" spans="1:27" x14ac:dyDescent="0.3">
      <c r="A1689" t="s">
        <v>353</v>
      </c>
      <c r="K1689">
        <v>64</v>
      </c>
      <c r="M1689">
        <v>64</v>
      </c>
      <c r="P1689" t="s">
        <v>3949</v>
      </c>
      <c r="Q1689" t="s">
        <v>4024</v>
      </c>
      <c r="R1689" t="s">
        <v>8059</v>
      </c>
      <c r="S1689" t="s">
        <v>8063</v>
      </c>
      <c r="T1689" t="s">
        <v>8064</v>
      </c>
      <c r="U1689" t="s">
        <v>8065</v>
      </c>
      <c r="W1689" t="s">
        <v>8733</v>
      </c>
      <c r="X1689" t="s">
        <v>8734</v>
      </c>
      <c r="Y1689" t="s">
        <v>8611</v>
      </c>
      <c r="AA1689" t="s">
        <v>3674</v>
      </c>
    </row>
    <row r="1690" spans="1:27" x14ac:dyDescent="0.3">
      <c r="A1690" s="4" t="s">
        <v>1299</v>
      </c>
      <c r="F1690">
        <v>86</v>
      </c>
      <c r="G1690" s="3">
        <v>86</v>
      </c>
      <c r="L1690">
        <v>307</v>
      </c>
      <c r="M1690">
        <v>307</v>
      </c>
      <c r="N1690">
        <v>23</v>
      </c>
      <c r="P1690" t="s">
        <v>3949</v>
      </c>
      <c r="Q1690" t="s">
        <v>3953</v>
      </c>
      <c r="R1690" t="s">
        <v>8066</v>
      </c>
      <c r="S1690" t="s">
        <v>8067</v>
      </c>
      <c r="T1690" t="s">
        <v>8068</v>
      </c>
      <c r="U1690" t="s">
        <v>8069</v>
      </c>
      <c r="V1690" t="s">
        <v>9466</v>
      </c>
      <c r="W1690" t="s">
        <v>8743</v>
      </c>
      <c r="X1690" t="s">
        <v>8610</v>
      </c>
      <c r="Y1690" t="s">
        <v>8611</v>
      </c>
      <c r="AA1690" t="s">
        <v>3675</v>
      </c>
    </row>
    <row r="1691" spans="1:27" x14ac:dyDescent="0.3">
      <c r="A1691" s="4" t="s">
        <v>1606</v>
      </c>
      <c r="F1691">
        <v>35</v>
      </c>
      <c r="G1691" s="3">
        <v>35</v>
      </c>
      <c r="L1691">
        <v>55</v>
      </c>
      <c r="M1691">
        <v>55</v>
      </c>
      <c r="P1691" t="s">
        <v>3949</v>
      </c>
      <c r="Q1691" t="s">
        <v>3953</v>
      </c>
      <c r="R1691" t="s">
        <v>8066</v>
      </c>
      <c r="S1691" t="s">
        <v>8067</v>
      </c>
      <c r="T1691" t="s">
        <v>8070</v>
      </c>
      <c r="U1691" t="s">
        <v>8070</v>
      </c>
      <c r="V1691" t="s">
        <v>9466</v>
      </c>
      <c r="AA1691" t="s">
        <v>3676</v>
      </c>
    </row>
    <row r="1692" spans="1:27" x14ac:dyDescent="0.3">
      <c r="A1692" t="s">
        <v>27</v>
      </c>
      <c r="F1692">
        <v>5</v>
      </c>
      <c r="G1692" s="3">
        <v>5</v>
      </c>
      <c r="K1692">
        <v>4</v>
      </c>
      <c r="M1692">
        <v>4</v>
      </c>
      <c r="P1692" t="s">
        <v>4206</v>
      </c>
      <c r="Q1692" t="s">
        <v>4207</v>
      </c>
      <c r="R1692" t="s">
        <v>8071</v>
      </c>
      <c r="S1692" t="s">
        <v>8072</v>
      </c>
      <c r="T1692" t="s">
        <v>8073</v>
      </c>
      <c r="U1692" t="s">
        <v>8074</v>
      </c>
      <c r="AA1692" t="s">
        <v>3677</v>
      </c>
    </row>
    <row r="1693" spans="1:27" x14ac:dyDescent="0.3">
      <c r="A1693" t="s">
        <v>1550</v>
      </c>
      <c r="I1693">
        <v>38</v>
      </c>
      <c r="M1693">
        <v>38</v>
      </c>
      <c r="P1693" t="s">
        <v>3949</v>
      </c>
      <c r="Q1693" t="s">
        <v>3953</v>
      </c>
      <c r="R1693" t="s">
        <v>8075</v>
      </c>
      <c r="S1693" t="s">
        <v>8076</v>
      </c>
      <c r="T1693" t="s">
        <v>8077</v>
      </c>
      <c r="U1693" t="s">
        <v>8078</v>
      </c>
      <c r="AA1693" t="s">
        <v>3678</v>
      </c>
    </row>
    <row r="1694" spans="1:27" x14ac:dyDescent="0.3">
      <c r="A1694" t="s">
        <v>1206</v>
      </c>
      <c r="E1694">
        <v>6</v>
      </c>
      <c r="G1694" s="3">
        <v>6</v>
      </c>
      <c r="P1694" t="s">
        <v>3949</v>
      </c>
      <c r="Q1694" t="s">
        <v>3953</v>
      </c>
      <c r="R1694" t="s">
        <v>8075</v>
      </c>
      <c r="S1694" t="s">
        <v>8079</v>
      </c>
      <c r="T1694" t="s">
        <v>8080</v>
      </c>
      <c r="U1694" t="s">
        <v>8081</v>
      </c>
      <c r="W1694" t="s">
        <v>8621</v>
      </c>
      <c r="X1694" t="s">
        <v>8917</v>
      </c>
      <c r="Y1694" t="s">
        <v>8611</v>
      </c>
      <c r="AA1694" t="s">
        <v>3679</v>
      </c>
    </row>
    <row r="1695" spans="1:27" x14ac:dyDescent="0.3">
      <c r="A1695" t="s">
        <v>698</v>
      </c>
      <c r="B1695">
        <v>3</v>
      </c>
      <c r="G1695" s="3">
        <v>3</v>
      </c>
      <c r="P1695" t="s">
        <v>3949</v>
      </c>
      <c r="Q1695" t="s">
        <v>3953</v>
      </c>
      <c r="R1695" t="s">
        <v>8075</v>
      </c>
      <c r="S1695" t="s">
        <v>8082</v>
      </c>
      <c r="T1695" t="s">
        <v>8083</v>
      </c>
      <c r="U1695" t="s">
        <v>8084</v>
      </c>
      <c r="W1695" t="s">
        <v>8616</v>
      </c>
      <c r="X1695" t="s">
        <v>8918</v>
      </c>
      <c r="Y1695" t="s">
        <v>8611</v>
      </c>
      <c r="AA1695" t="s">
        <v>3680</v>
      </c>
    </row>
    <row r="1696" spans="1:27" x14ac:dyDescent="0.3">
      <c r="A1696" t="s">
        <v>866</v>
      </c>
      <c r="B1696">
        <v>105</v>
      </c>
      <c r="C1696">
        <v>7</v>
      </c>
      <c r="G1696" s="3">
        <v>112</v>
      </c>
      <c r="I1696">
        <v>36</v>
      </c>
      <c r="K1696">
        <v>3</v>
      </c>
      <c r="M1696">
        <v>39</v>
      </c>
      <c r="P1696" t="s">
        <v>3949</v>
      </c>
      <c r="Q1696" t="s">
        <v>3953</v>
      </c>
      <c r="R1696" t="s">
        <v>8075</v>
      </c>
      <c r="S1696" t="s">
        <v>8079</v>
      </c>
      <c r="T1696" t="s">
        <v>8085</v>
      </c>
      <c r="U1696" t="s">
        <v>8086</v>
      </c>
      <c r="AA1696" t="s">
        <v>3681</v>
      </c>
    </row>
    <row r="1697" spans="1:27" x14ac:dyDescent="0.3">
      <c r="A1697" t="s">
        <v>1479</v>
      </c>
      <c r="H1697">
        <v>132</v>
      </c>
      <c r="M1697">
        <v>132</v>
      </c>
      <c r="P1697" t="s">
        <v>3949</v>
      </c>
      <c r="Q1697" t="s">
        <v>3953</v>
      </c>
      <c r="R1697" t="s">
        <v>8075</v>
      </c>
      <c r="S1697" t="s">
        <v>8087</v>
      </c>
      <c r="T1697" t="s">
        <v>8088</v>
      </c>
      <c r="U1697" t="s">
        <v>8089</v>
      </c>
      <c r="W1697" t="s">
        <v>8909</v>
      </c>
      <c r="X1697" t="s">
        <v>8919</v>
      </c>
      <c r="Y1697" t="s">
        <v>8611</v>
      </c>
      <c r="AA1697" t="s">
        <v>3682</v>
      </c>
    </row>
    <row r="1698" spans="1:27" x14ac:dyDescent="0.3">
      <c r="A1698" t="s">
        <v>1512</v>
      </c>
      <c r="C1698">
        <v>38</v>
      </c>
      <c r="G1698" s="3">
        <v>38</v>
      </c>
      <c r="P1698" t="s">
        <v>3949</v>
      </c>
      <c r="Q1698" t="s">
        <v>3953</v>
      </c>
      <c r="R1698" t="s">
        <v>8075</v>
      </c>
      <c r="S1698" t="s">
        <v>8076</v>
      </c>
      <c r="T1698" t="s">
        <v>8090</v>
      </c>
      <c r="U1698" t="s">
        <v>8091</v>
      </c>
      <c r="AA1698" t="s">
        <v>3683</v>
      </c>
    </row>
    <row r="1699" spans="1:27" x14ac:dyDescent="0.3">
      <c r="A1699" t="s">
        <v>377</v>
      </c>
      <c r="B1699">
        <v>2777</v>
      </c>
      <c r="C1699">
        <v>5729</v>
      </c>
      <c r="F1699">
        <v>98</v>
      </c>
      <c r="G1699" s="3">
        <v>8604</v>
      </c>
      <c r="H1699">
        <v>8775</v>
      </c>
      <c r="I1699">
        <v>10381</v>
      </c>
      <c r="J1699">
        <v>891</v>
      </c>
      <c r="M1699">
        <v>20047</v>
      </c>
      <c r="P1699" t="s">
        <v>3949</v>
      </c>
      <c r="Q1699" t="s">
        <v>3953</v>
      </c>
      <c r="R1699" t="s">
        <v>8075</v>
      </c>
      <c r="S1699" t="s">
        <v>8092</v>
      </c>
      <c r="T1699" t="s">
        <v>8093</v>
      </c>
      <c r="U1699" t="s">
        <v>8094</v>
      </c>
      <c r="V1699" t="s">
        <v>9466</v>
      </c>
      <c r="W1699" t="s">
        <v>8616</v>
      </c>
      <c r="X1699" t="s">
        <v>8904</v>
      </c>
      <c r="Y1699" t="s">
        <v>8611</v>
      </c>
      <c r="AA1699" t="s">
        <v>3684</v>
      </c>
    </row>
    <row r="1700" spans="1:27" x14ac:dyDescent="0.3">
      <c r="A1700" t="s">
        <v>1418</v>
      </c>
      <c r="B1700">
        <v>95</v>
      </c>
      <c r="G1700" s="3">
        <v>95</v>
      </c>
      <c r="P1700" t="s">
        <v>3949</v>
      </c>
      <c r="Q1700" t="s">
        <v>3953</v>
      </c>
      <c r="R1700" t="s">
        <v>8075</v>
      </c>
      <c r="S1700" t="s">
        <v>8095</v>
      </c>
      <c r="T1700" t="s">
        <v>8096</v>
      </c>
      <c r="U1700" t="s">
        <v>8097</v>
      </c>
      <c r="AA1700" t="s">
        <v>3685</v>
      </c>
    </row>
    <row r="1701" spans="1:27" x14ac:dyDescent="0.3">
      <c r="A1701" t="s">
        <v>1525</v>
      </c>
      <c r="I1701">
        <v>54</v>
      </c>
      <c r="M1701">
        <v>54</v>
      </c>
      <c r="P1701" t="s">
        <v>3949</v>
      </c>
      <c r="Q1701" t="s">
        <v>3953</v>
      </c>
      <c r="R1701" t="s">
        <v>8075</v>
      </c>
      <c r="S1701" t="s">
        <v>8098</v>
      </c>
      <c r="T1701" t="s">
        <v>8099</v>
      </c>
      <c r="U1701" t="s">
        <v>8100</v>
      </c>
      <c r="AA1701" t="s">
        <v>3686</v>
      </c>
    </row>
    <row r="1702" spans="1:27" x14ac:dyDescent="0.3">
      <c r="A1702" t="s">
        <v>1093</v>
      </c>
      <c r="D1702">
        <v>111</v>
      </c>
      <c r="E1702">
        <v>492</v>
      </c>
      <c r="G1702" s="3">
        <v>603</v>
      </c>
      <c r="P1702" t="s">
        <v>3949</v>
      </c>
      <c r="Q1702" t="s">
        <v>3953</v>
      </c>
      <c r="R1702" t="s">
        <v>8075</v>
      </c>
      <c r="S1702" t="s">
        <v>8101</v>
      </c>
      <c r="T1702" t="s">
        <v>8102</v>
      </c>
      <c r="U1702" t="s">
        <v>8103</v>
      </c>
      <c r="W1702" t="s">
        <v>8621</v>
      </c>
      <c r="X1702" t="s">
        <v>8911</v>
      </c>
      <c r="Y1702" t="s">
        <v>8611</v>
      </c>
      <c r="AA1702" t="s">
        <v>3687</v>
      </c>
    </row>
    <row r="1703" spans="1:27" x14ac:dyDescent="0.3">
      <c r="A1703" t="s">
        <v>1508</v>
      </c>
      <c r="C1703">
        <v>1368</v>
      </c>
      <c r="G1703" s="3">
        <v>1368</v>
      </c>
      <c r="P1703" t="s">
        <v>3949</v>
      </c>
      <c r="Q1703" t="s">
        <v>3953</v>
      </c>
      <c r="R1703" t="s">
        <v>8075</v>
      </c>
      <c r="S1703" t="s">
        <v>8104</v>
      </c>
      <c r="T1703" t="s">
        <v>8105</v>
      </c>
      <c r="U1703" t="s">
        <v>8106</v>
      </c>
      <c r="AA1703" t="s">
        <v>3688</v>
      </c>
    </row>
    <row r="1704" spans="1:27" x14ac:dyDescent="0.3">
      <c r="A1704" t="s">
        <v>626</v>
      </c>
      <c r="B1704">
        <v>784</v>
      </c>
      <c r="C1704">
        <v>211</v>
      </c>
      <c r="D1704">
        <v>284</v>
      </c>
      <c r="G1704" s="3">
        <v>1279</v>
      </c>
      <c r="I1704">
        <v>901</v>
      </c>
      <c r="J1704">
        <v>191</v>
      </c>
      <c r="M1704">
        <v>1092</v>
      </c>
      <c r="P1704" t="s">
        <v>3949</v>
      </c>
      <c r="Q1704" t="s">
        <v>3953</v>
      </c>
      <c r="R1704" t="s">
        <v>8075</v>
      </c>
      <c r="S1704" t="s">
        <v>8107</v>
      </c>
      <c r="T1704" t="s">
        <v>8108</v>
      </c>
      <c r="U1704" t="s">
        <v>8109</v>
      </c>
      <c r="AA1704" t="s">
        <v>3689</v>
      </c>
    </row>
    <row r="1705" spans="1:27" x14ac:dyDescent="0.3">
      <c r="A1705" t="s">
        <v>1596</v>
      </c>
      <c r="D1705">
        <v>769</v>
      </c>
      <c r="E1705">
        <v>223</v>
      </c>
      <c r="F1705">
        <v>216</v>
      </c>
      <c r="G1705" s="3">
        <v>1208</v>
      </c>
      <c r="H1705">
        <v>62</v>
      </c>
      <c r="I1705">
        <v>517</v>
      </c>
      <c r="M1705">
        <v>579</v>
      </c>
      <c r="P1705" t="s">
        <v>3949</v>
      </c>
      <c r="Q1705" t="s">
        <v>3953</v>
      </c>
      <c r="R1705" t="s">
        <v>8075</v>
      </c>
      <c r="S1705" t="s">
        <v>8079</v>
      </c>
      <c r="T1705" t="s">
        <v>8110</v>
      </c>
      <c r="U1705" t="s">
        <v>8111</v>
      </c>
      <c r="AA1705" t="s">
        <v>3690</v>
      </c>
    </row>
    <row r="1706" spans="1:27" x14ac:dyDescent="0.3">
      <c r="A1706" t="s">
        <v>754</v>
      </c>
      <c r="B1706">
        <v>22</v>
      </c>
      <c r="D1706">
        <v>277</v>
      </c>
      <c r="E1706">
        <v>1696</v>
      </c>
      <c r="G1706" s="3">
        <v>1995</v>
      </c>
      <c r="I1706">
        <v>44</v>
      </c>
      <c r="M1706">
        <v>44</v>
      </c>
      <c r="P1706" t="s">
        <v>3949</v>
      </c>
      <c r="Q1706" t="s">
        <v>3953</v>
      </c>
      <c r="R1706" t="s">
        <v>8075</v>
      </c>
      <c r="S1706" t="s">
        <v>8112</v>
      </c>
      <c r="T1706" t="s">
        <v>8113</v>
      </c>
      <c r="U1706" t="s">
        <v>8114</v>
      </c>
      <c r="W1706" t="s">
        <v>8799</v>
      </c>
      <c r="X1706" t="s">
        <v>8912</v>
      </c>
      <c r="Y1706" t="s">
        <v>8611</v>
      </c>
      <c r="AA1706" t="s">
        <v>3691</v>
      </c>
    </row>
    <row r="1707" spans="1:27" x14ac:dyDescent="0.3">
      <c r="A1707" t="s">
        <v>642</v>
      </c>
      <c r="B1707">
        <v>1010</v>
      </c>
      <c r="C1707">
        <v>5247</v>
      </c>
      <c r="D1707">
        <v>749</v>
      </c>
      <c r="E1707">
        <v>265</v>
      </c>
      <c r="G1707" s="3">
        <v>7271</v>
      </c>
      <c r="H1707">
        <v>906</v>
      </c>
      <c r="I1707">
        <v>3181</v>
      </c>
      <c r="J1707">
        <v>326</v>
      </c>
      <c r="M1707">
        <v>4413</v>
      </c>
      <c r="P1707" t="s">
        <v>3949</v>
      </c>
      <c r="Q1707" t="s">
        <v>3953</v>
      </c>
      <c r="R1707" t="s">
        <v>8075</v>
      </c>
      <c r="S1707" t="s">
        <v>8115</v>
      </c>
      <c r="T1707" t="s">
        <v>8116</v>
      </c>
      <c r="U1707" t="s">
        <v>8117</v>
      </c>
      <c r="AA1707" t="s">
        <v>3692</v>
      </c>
    </row>
    <row r="1708" spans="1:27" x14ac:dyDescent="0.3">
      <c r="A1708" t="s">
        <v>477</v>
      </c>
      <c r="I1708">
        <v>14</v>
      </c>
      <c r="M1708">
        <v>14</v>
      </c>
      <c r="P1708" t="s">
        <v>3949</v>
      </c>
      <c r="Q1708" t="s">
        <v>3953</v>
      </c>
      <c r="R1708" t="s">
        <v>8075</v>
      </c>
      <c r="S1708" t="s">
        <v>8104</v>
      </c>
      <c r="T1708" t="s">
        <v>8118</v>
      </c>
      <c r="U1708" t="s">
        <v>8119</v>
      </c>
      <c r="AA1708" t="s">
        <v>3693</v>
      </c>
    </row>
    <row r="1709" spans="1:27" x14ac:dyDescent="0.3">
      <c r="A1709" t="s">
        <v>942</v>
      </c>
      <c r="C1709">
        <v>55</v>
      </c>
      <c r="G1709" s="3">
        <v>55</v>
      </c>
      <c r="I1709">
        <v>12</v>
      </c>
      <c r="M1709">
        <v>12</v>
      </c>
      <c r="P1709" t="s">
        <v>3949</v>
      </c>
      <c r="Q1709" t="s">
        <v>3953</v>
      </c>
      <c r="R1709" t="s">
        <v>8075</v>
      </c>
      <c r="S1709" t="s">
        <v>8120</v>
      </c>
      <c r="T1709" t="s">
        <v>8121</v>
      </c>
      <c r="U1709" t="s">
        <v>8122</v>
      </c>
      <c r="AA1709" t="s">
        <v>3694</v>
      </c>
    </row>
    <row r="1710" spans="1:27" x14ac:dyDescent="0.3">
      <c r="A1710" t="s">
        <v>1401</v>
      </c>
      <c r="D1710">
        <v>514</v>
      </c>
      <c r="G1710" s="3">
        <v>514</v>
      </c>
      <c r="J1710">
        <v>3135</v>
      </c>
      <c r="L1710">
        <v>9171</v>
      </c>
      <c r="M1710">
        <v>12306</v>
      </c>
      <c r="N1710">
        <v>11</v>
      </c>
      <c r="P1710" t="s">
        <v>3949</v>
      </c>
      <c r="Q1710" t="s">
        <v>3953</v>
      </c>
      <c r="R1710" t="s">
        <v>8075</v>
      </c>
      <c r="S1710" t="s">
        <v>8123</v>
      </c>
      <c r="T1710" t="s">
        <v>8124</v>
      </c>
      <c r="U1710" t="s">
        <v>8125</v>
      </c>
      <c r="W1710" t="s">
        <v>8616</v>
      </c>
      <c r="X1710" t="s">
        <v>8905</v>
      </c>
      <c r="Y1710" t="s">
        <v>8611</v>
      </c>
      <c r="AA1710" t="s">
        <v>3695</v>
      </c>
    </row>
    <row r="1711" spans="1:27" x14ac:dyDescent="0.3">
      <c r="A1711" t="s">
        <v>1018</v>
      </c>
      <c r="C1711">
        <v>158</v>
      </c>
      <c r="E1711">
        <v>928</v>
      </c>
      <c r="G1711" s="3">
        <v>1086</v>
      </c>
      <c r="I1711">
        <v>618</v>
      </c>
      <c r="M1711">
        <v>618</v>
      </c>
      <c r="P1711" t="s">
        <v>3949</v>
      </c>
      <c r="Q1711" t="s">
        <v>3953</v>
      </c>
      <c r="R1711" t="s">
        <v>8075</v>
      </c>
      <c r="S1711" t="s">
        <v>8126</v>
      </c>
      <c r="T1711" t="s">
        <v>8127</v>
      </c>
      <c r="U1711" t="s">
        <v>8128</v>
      </c>
      <c r="W1711" t="s">
        <v>8616</v>
      </c>
      <c r="X1711" t="s">
        <v>8913</v>
      </c>
      <c r="Y1711" t="s">
        <v>8611</v>
      </c>
      <c r="AA1711" t="s">
        <v>3696</v>
      </c>
    </row>
    <row r="1712" spans="1:27" x14ac:dyDescent="0.3">
      <c r="A1712" t="s">
        <v>1585</v>
      </c>
      <c r="B1712">
        <v>199</v>
      </c>
      <c r="G1712" s="3">
        <v>199</v>
      </c>
      <c r="P1712" t="s">
        <v>3949</v>
      </c>
      <c r="Q1712" t="s">
        <v>3953</v>
      </c>
      <c r="R1712" t="s">
        <v>8075</v>
      </c>
      <c r="S1712" t="s">
        <v>8129</v>
      </c>
      <c r="T1712" t="s">
        <v>8130</v>
      </c>
      <c r="U1712" t="s">
        <v>8131</v>
      </c>
      <c r="W1712" t="s">
        <v>8616</v>
      </c>
      <c r="X1712" t="s">
        <v>8914</v>
      </c>
      <c r="Y1712" t="s">
        <v>8611</v>
      </c>
      <c r="AA1712" t="s">
        <v>3697</v>
      </c>
    </row>
    <row r="1713" spans="1:27" x14ac:dyDescent="0.3">
      <c r="A1713" t="s">
        <v>869</v>
      </c>
      <c r="B1713">
        <v>15</v>
      </c>
      <c r="G1713" s="3">
        <v>15</v>
      </c>
      <c r="H1713">
        <v>1334</v>
      </c>
      <c r="I1713">
        <v>1339</v>
      </c>
      <c r="J1713">
        <v>868</v>
      </c>
      <c r="L1713">
        <v>54</v>
      </c>
      <c r="M1713">
        <v>3595</v>
      </c>
      <c r="P1713" t="s">
        <v>3949</v>
      </c>
      <c r="Q1713" t="s">
        <v>3953</v>
      </c>
      <c r="R1713" t="s">
        <v>8075</v>
      </c>
      <c r="S1713" t="s">
        <v>8132</v>
      </c>
      <c r="T1713" t="s">
        <v>8133</v>
      </c>
      <c r="U1713" t="s">
        <v>8134</v>
      </c>
      <c r="W1713" t="s">
        <v>8617</v>
      </c>
      <c r="X1713" t="s">
        <v>8915</v>
      </c>
      <c r="Y1713" t="s">
        <v>8611</v>
      </c>
      <c r="AA1713" t="s">
        <v>3698</v>
      </c>
    </row>
    <row r="1714" spans="1:27" x14ac:dyDescent="0.3">
      <c r="A1714" t="s">
        <v>1295</v>
      </c>
      <c r="C1714">
        <v>15</v>
      </c>
      <c r="D1714">
        <v>450</v>
      </c>
      <c r="G1714" s="3">
        <v>465</v>
      </c>
      <c r="P1714" t="s">
        <v>3949</v>
      </c>
      <c r="Q1714" t="s">
        <v>3953</v>
      </c>
      <c r="R1714" t="s">
        <v>8075</v>
      </c>
      <c r="S1714" t="s">
        <v>8135</v>
      </c>
      <c r="T1714" t="s">
        <v>8136</v>
      </c>
      <c r="U1714" t="s">
        <v>8137</v>
      </c>
      <c r="AA1714" t="s">
        <v>3699</v>
      </c>
    </row>
    <row r="1715" spans="1:27" x14ac:dyDescent="0.3">
      <c r="A1715" t="s">
        <v>1524</v>
      </c>
      <c r="B1715">
        <v>18957</v>
      </c>
      <c r="C1715">
        <v>3303</v>
      </c>
      <c r="G1715" s="3">
        <v>22260</v>
      </c>
      <c r="H1715">
        <v>14818</v>
      </c>
      <c r="I1715">
        <v>16946</v>
      </c>
      <c r="M1715">
        <v>31764</v>
      </c>
      <c r="P1715" t="s">
        <v>3949</v>
      </c>
      <c r="Q1715" t="s">
        <v>3953</v>
      </c>
      <c r="R1715" t="s">
        <v>8075</v>
      </c>
      <c r="S1715" t="s">
        <v>8104</v>
      </c>
      <c r="T1715" t="s">
        <v>8138</v>
      </c>
      <c r="U1715" t="s">
        <v>8139</v>
      </c>
      <c r="W1715" t="s">
        <v>8906</v>
      </c>
      <c r="X1715" t="s">
        <v>8610</v>
      </c>
      <c r="Y1715" t="s">
        <v>8611</v>
      </c>
      <c r="AA1715" t="s">
        <v>3700</v>
      </c>
    </row>
    <row r="1716" spans="1:27" x14ac:dyDescent="0.3">
      <c r="A1716" t="s">
        <v>1283</v>
      </c>
      <c r="B1716">
        <v>372</v>
      </c>
      <c r="D1716">
        <v>55</v>
      </c>
      <c r="G1716" s="3">
        <v>427</v>
      </c>
      <c r="P1716" t="s">
        <v>3949</v>
      </c>
      <c r="Q1716" t="s">
        <v>3953</v>
      </c>
      <c r="R1716" t="s">
        <v>8075</v>
      </c>
      <c r="S1716" t="s">
        <v>8112</v>
      </c>
      <c r="T1716" t="s">
        <v>8140</v>
      </c>
      <c r="U1716" t="s">
        <v>8141</v>
      </c>
      <c r="AA1716" t="s">
        <v>3701</v>
      </c>
    </row>
    <row r="1717" spans="1:27" x14ac:dyDescent="0.3">
      <c r="A1717" t="s">
        <v>821</v>
      </c>
      <c r="C1717">
        <v>14</v>
      </c>
      <c r="G1717" s="3">
        <v>14</v>
      </c>
      <c r="P1717" t="s">
        <v>3949</v>
      </c>
      <c r="Q1717" t="s">
        <v>3953</v>
      </c>
      <c r="R1717" t="s">
        <v>8075</v>
      </c>
      <c r="S1717" t="s">
        <v>8098</v>
      </c>
      <c r="T1717" t="s">
        <v>8142</v>
      </c>
      <c r="U1717" t="s">
        <v>8143</v>
      </c>
      <c r="W1717" t="s">
        <v>8907</v>
      </c>
      <c r="X1717" t="s">
        <v>8908</v>
      </c>
      <c r="Y1717" t="s">
        <v>8611</v>
      </c>
      <c r="AA1717" t="s">
        <v>3702</v>
      </c>
    </row>
    <row r="1718" spans="1:27" x14ac:dyDescent="0.3">
      <c r="A1718" t="s">
        <v>1217</v>
      </c>
      <c r="C1718">
        <v>143</v>
      </c>
      <c r="G1718" s="3">
        <v>143</v>
      </c>
      <c r="H1718">
        <v>254</v>
      </c>
      <c r="I1718">
        <v>1884</v>
      </c>
      <c r="M1718">
        <v>2138</v>
      </c>
      <c r="P1718" t="s">
        <v>3949</v>
      </c>
      <c r="Q1718" t="s">
        <v>3953</v>
      </c>
      <c r="R1718" t="s">
        <v>8075</v>
      </c>
      <c r="S1718" t="s">
        <v>8144</v>
      </c>
      <c r="T1718" t="s">
        <v>8145</v>
      </c>
      <c r="U1718" t="s">
        <v>8146</v>
      </c>
      <c r="AA1718" t="s">
        <v>3703</v>
      </c>
    </row>
    <row r="1719" spans="1:27" x14ac:dyDescent="0.3">
      <c r="A1719" t="s">
        <v>508</v>
      </c>
      <c r="I1719">
        <v>22</v>
      </c>
      <c r="M1719">
        <v>22</v>
      </c>
      <c r="P1719" t="s">
        <v>3949</v>
      </c>
      <c r="Q1719" t="s">
        <v>3953</v>
      </c>
      <c r="R1719" t="s">
        <v>8075</v>
      </c>
      <c r="S1719" t="s">
        <v>8144</v>
      </c>
      <c r="T1719" t="s">
        <v>8147</v>
      </c>
      <c r="U1719" t="s">
        <v>8148</v>
      </c>
      <c r="AA1719" t="s">
        <v>3704</v>
      </c>
    </row>
    <row r="1720" spans="1:27" x14ac:dyDescent="0.3">
      <c r="A1720" t="s">
        <v>1600</v>
      </c>
      <c r="B1720">
        <v>131</v>
      </c>
      <c r="G1720" s="3">
        <v>131</v>
      </c>
      <c r="I1720">
        <v>13</v>
      </c>
      <c r="J1720">
        <v>24</v>
      </c>
      <c r="M1720">
        <v>37</v>
      </c>
      <c r="P1720" t="s">
        <v>3949</v>
      </c>
      <c r="Q1720" t="s">
        <v>3953</v>
      </c>
      <c r="R1720" t="s">
        <v>8075</v>
      </c>
      <c r="S1720" t="s">
        <v>8149</v>
      </c>
      <c r="T1720" t="s">
        <v>8150</v>
      </c>
      <c r="U1720" t="s">
        <v>8151</v>
      </c>
      <c r="W1720" t="s">
        <v>8765</v>
      </c>
      <c r="X1720" t="s">
        <v>8916</v>
      </c>
      <c r="Y1720" t="s">
        <v>8611</v>
      </c>
      <c r="AA1720" t="s">
        <v>3705</v>
      </c>
    </row>
    <row r="1721" spans="1:27" x14ac:dyDescent="0.3">
      <c r="A1721" t="s">
        <v>1540</v>
      </c>
      <c r="J1721">
        <v>12</v>
      </c>
      <c r="M1721">
        <v>12</v>
      </c>
      <c r="P1721" t="s">
        <v>3949</v>
      </c>
      <c r="Q1721" t="s">
        <v>3953</v>
      </c>
      <c r="R1721" t="s">
        <v>8075</v>
      </c>
      <c r="S1721" t="s">
        <v>8132</v>
      </c>
      <c r="T1721" t="s">
        <v>8152</v>
      </c>
      <c r="U1721" t="s">
        <v>8153</v>
      </c>
      <c r="AA1721" t="s">
        <v>3706</v>
      </c>
    </row>
    <row r="1722" spans="1:27" x14ac:dyDescent="0.3">
      <c r="A1722" t="s">
        <v>471</v>
      </c>
      <c r="C1722">
        <v>340</v>
      </c>
      <c r="D1722">
        <v>4</v>
      </c>
      <c r="G1722" s="3">
        <v>344</v>
      </c>
      <c r="P1722" t="s">
        <v>3949</v>
      </c>
      <c r="Q1722" t="s">
        <v>3953</v>
      </c>
      <c r="R1722" t="s">
        <v>8075</v>
      </c>
      <c r="S1722" t="s">
        <v>8154</v>
      </c>
      <c r="T1722" t="s">
        <v>8155</v>
      </c>
      <c r="U1722" t="s">
        <v>8156</v>
      </c>
      <c r="W1722" t="s">
        <v>8909</v>
      </c>
      <c r="X1722" t="s">
        <v>8910</v>
      </c>
      <c r="Y1722" t="s">
        <v>8611</v>
      </c>
      <c r="AA1722" t="s">
        <v>3707</v>
      </c>
    </row>
    <row r="1723" spans="1:27" x14ac:dyDescent="0.3">
      <c r="A1723" t="s">
        <v>1626</v>
      </c>
      <c r="C1723">
        <v>5662</v>
      </c>
      <c r="D1723">
        <v>8559</v>
      </c>
      <c r="G1723" s="3">
        <v>14221</v>
      </c>
      <c r="I1723">
        <v>8180</v>
      </c>
      <c r="J1723">
        <v>2202</v>
      </c>
      <c r="M1723">
        <v>10382</v>
      </c>
      <c r="P1723" t="s">
        <v>3949</v>
      </c>
      <c r="Q1723" t="s">
        <v>3953</v>
      </c>
      <c r="R1723" t="s">
        <v>5554</v>
      </c>
      <c r="S1723" t="s">
        <v>8157</v>
      </c>
      <c r="T1723" t="s">
        <v>8158</v>
      </c>
      <c r="U1723" t="s">
        <v>8159</v>
      </c>
      <c r="AA1723" t="s">
        <v>3708</v>
      </c>
    </row>
    <row r="1724" spans="1:27" x14ac:dyDescent="0.3">
      <c r="A1724" t="s">
        <v>534</v>
      </c>
      <c r="D1724">
        <v>6799</v>
      </c>
      <c r="G1724" s="3">
        <v>6799</v>
      </c>
      <c r="I1724">
        <v>68</v>
      </c>
      <c r="J1724">
        <v>3615</v>
      </c>
      <c r="M1724">
        <v>3683</v>
      </c>
      <c r="P1724" t="s">
        <v>3949</v>
      </c>
      <c r="Q1724" t="s">
        <v>3953</v>
      </c>
      <c r="R1724" t="s">
        <v>5554</v>
      </c>
      <c r="S1724" t="s">
        <v>8157</v>
      </c>
      <c r="T1724" t="s">
        <v>8160</v>
      </c>
      <c r="U1724" t="s">
        <v>8161</v>
      </c>
      <c r="W1724" t="s">
        <v>8729</v>
      </c>
      <c r="X1724" t="s">
        <v>8610</v>
      </c>
      <c r="Y1724" t="s">
        <v>8611</v>
      </c>
      <c r="AA1724" t="s">
        <v>3709</v>
      </c>
    </row>
    <row r="1725" spans="1:27" x14ac:dyDescent="0.3">
      <c r="A1725" t="s">
        <v>783</v>
      </c>
      <c r="D1725">
        <v>434</v>
      </c>
      <c r="E1725">
        <v>23</v>
      </c>
      <c r="G1725" s="3">
        <v>457</v>
      </c>
      <c r="J1725">
        <v>34</v>
      </c>
      <c r="K1725">
        <v>23</v>
      </c>
      <c r="M1725">
        <v>57</v>
      </c>
      <c r="P1725" t="s">
        <v>3949</v>
      </c>
      <c r="Q1725" t="s">
        <v>3953</v>
      </c>
      <c r="R1725" t="s">
        <v>5554</v>
      </c>
      <c r="S1725" t="s">
        <v>8157</v>
      </c>
      <c r="T1725" t="s">
        <v>8162</v>
      </c>
      <c r="U1725" t="s">
        <v>8163</v>
      </c>
      <c r="AA1725" t="s">
        <v>3710</v>
      </c>
    </row>
    <row r="1726" spans="1:27" x14ac:dyDescent="0.3">
      <c r="A1726" t="s">
        <v>1132</v>
      </c>
      <c r="D1726">
        <v>165</v>
      </c>
      <c r="G1726" s="3">
        <v>165</v>
      </c>
      <c r="P1726" t="s">
        <v>3949</v>
      </c>
      <c r="Q1726" t="s">
        <v>3953</v>
      </c>
      <c r="R1726" t="s">
        <v>5554</v>
      </c>
      <c r="S1726" t="s">
        <v>5555</v>
      </c>
      <c r="T1726" t="s">
        <v>8164</v>
      </c>
      <c r="U1726" t="s">
        <v>8165</v>
      </c>
      <c r="W1726" t="s">
        <v>9069</v>
      </c>
      <c r="X1726" t="s">
        <v>9070</v>
      </c>
      <c r="Y1726" t="s">
        <v>8611</v>
      </c>
      <c r="AA1726" t="s">
        <v>3711</v>
      </c>
    </row>
    <row r="1727" spans="1:27" x14ac:dyDescent="0.3">
      <c r="A1727" t="s">
        <v>398</v>
      </c>
      <c r="C1727">
        <v>16</v>
      </c>
      <c r="D1727">
        <v>109</v>
      </c>
      <c r="G1727" s="3">
        <v>125</v>
      </c>
      <c r="H1727">
        <v>91</v>
      </c>
      <c r="I1727">
        <v>139</v>
      </c>
      <c r="M1727">
        <v>230</v>
      </c>
      <c r="P1727" t="s">
        <v>3949</v>
      </c>
      <c r="Q1727" t="s">
        <v>3953</v>
      </c>
      <c r="R1727" t="s">
        <v>5554</v>
      </c>
      <c r="S1727" t="s">
        <v>8166</v>
      </c>
      <c r="T1727" t="s">
        <v>8167</v>
      </c>
      <c r="U1727" t="s">
        <v>8168</v>
      </c>
      <c r="V1727" t="s">
        <v>9468</v>
      </c>
      <c r="W1727" t="s">
        <v>8616</v>
      </c>
      <c r="X1727" t="s">
        <v>8610</v>
      </c>
      <c r="Y1727" t="s">
        <v>8611</v>
      </c>
      <c r="AA1727" t="s">
        <v>3712</v>
      </c>
    </row>
    <row r="1728" spans="1:27" x14ac:dyDescent="0.3">
      <c r="A1728" t="s">
        <v>1561</v>
      </c>
      <c r="C1728">
        <v>24543</v>
      </c>
      <c r="D1728">
        <v>18534</v>
      </c>
      <c r="E1728">
        <v>6124</v>
      </c>
      <c r="G1728" s="3">
        <v>49201</v>
      </c>
      <c r="I1728">
        <v>14672</v>
      </c>
      <c r="J1728">
        <v>11954</v>
      </c>
      <c r="M1728">
        <v>26626</v>
      </c>
      <c r="P1728" t="s">
        <v>3949</v>
      </c>
      <c r="Q1728" t="s">
        <v>3953</v>
      </c>
      <c r="R1728" t="s">
        <v>5554</v>
      </c>
      <c r="S1728" t="s">
        <v>8157</v>
      </c>
      <c r="T1728" t="s">
        <v>8169</v>
      </c>
      <c r="U1728" t="s">
        <v>8170</v>
      </c>
      <c r="AA1728" t="s">
        <v>3713</v>
      </c>
    </row>
    <row r="1729" spans="1:27" x14ac:dyDescent="0.3">
      <c r="A1729" t="s">
        <v>1565</v>
      </c>
      <c r="C1729">
        <v>53</v>
      </c>
      <c r="D1729">
        <v>30183</v>
      </c>
      <c r="E1729">
        <v>3985</v>
      </c>
      <c r="G1729" s="3">
        <v>34221</v>
      </c>
      <c r="I1729">
        <v>455</v>
      </c>
      <c r="J1729">
        <v>3521</v>
      </c>
      <c r="K1729">
        <v>286</v>
      </c>
      <c r="M1729">
        <v>4262</v>
      </c>
      <c r="P1729" t="s">
        <v>3949</v>
      </c>
      <c r="Q1729" t="s">
        <v>3953</v>
      </c>
      <c r="R1729" t="s">
        <v>5554</v>
      </c>
      <c r="S1729" t="s">
        <v>8171</v>
      </c>
      <c r="T1729" t="s">
        <v>8172</v>
      </c>
      <c r="U1729" t="s">
        <v>8173</v>
      </c>
      <c r="AA1729" t="s">
        <v>3714</v>
      </c>
    </row>
    <row r="1730" spans="1:27" x14ac:dyDescent="0.3">
      <c r="A1730" t="s">
        <v>483</v>
      </c>
      <c r="C1730">
        <v>429</v>
      </c>
      <c r="D1730">
        <v>138</v>
      </c>
      <c r="G1730" s="3">
        <v>567</v>
      </c>
      <c r="I1730">
        <v>237</v>
      </c>
      <c r="M1730">
        <v>237</v>
      </c>
      <c r="P1730" t="s">
        <v>3949</v>
      </c>
      <c r="Q1730" t="s">
        <v>3953</v>
      </c>
      <c r="R1730" t="s">
        <v>5554</v>
      </c>
      <c r="S1730" t="s">
        <v>8166</v>
      </c>
      <c r="T1730" t="s">
        <v>8174</v>
      </c>
      <c r="U1730" t="s">
        <v>8175</v>
      </c>
      <c r="V1730" t="s">
        <v>9468</v>
      </c>
      <c r="W1730" t="s">
        <v>8616</v>
      </c>
      <c r="X1730" t="s">
        <v>8610</v>
      </c>
      <c r="Y1730" t="s">
        <v>8611</v>
      </c>
      <c r="AA1730" t="s">
        <v>3715</v>
      </c>
    </row>
    <row r="1731" spans="1:27" x14ac:dyDescent="0.3">
      <c r="A1731" t="s">
        <v>1060</v>
      </c>
      <c r="C1731">
        <v>1444</v>
      </c>
      <c r="D1731">
        <v>9896</v>
      </c>
      <c r="G1731" s="3">
        <v>11340</v>
      </c>
      <c r="I1731">
        <v>1724</v>
      </c>
      <c r="J1731">
        <v>7894</v>
      </c>
      <c r="K1731">
        <v>5</v>
      </c>
      <c r="M1731">
        <v>9623</v>
      </c>
      <c r="P1731" t="s">
        <v>3949</v>
      </c>
      <c r="Q1731" t="s">
        <v>3953</v>
      </c>
      <c r="R1731" t="s">
        <v>5554</v>
      </c>
      <c r="S1731" t="s">
        <v>5555</v>
      </c>
      <c r="T1731" t="s">
        <v>8176</v>
      </c>
      <c r="U1731" t="s">
        <v>8177</v>
      </c>
      <c r="W1731" t="s">
        <v>9068</v>
      </c>
      <c r="X1731" t="s">
        <v>8610</v>
      </c>
      <c r="Y1731" t="s">
        <v>8611</v>
      </c>
      <c r="AA1731" t="s">
        <v>3716</v>
      </c>
    </row>
    <row r="1732" spans="1:27" x14ac:dyDescent="0.3">
      <c r="A1732" t="s">
        <v>1526</v>
      </c>
      <c r="I1732">
        <v>258</v>
      </c>
      <c r="M1732">
        <v>258</v>
      </c>
      <c r="P1732" t="s">
        <v>3949</v>
      </c>
      <c r="Q1732" t="s">
        <v>3953</v>
      </c>
      <c r="R1732" t="s">
        <v>8178</v>
      </c>
      <c r="S1732" t="s">
        <v>8179</v>
      </c>
      <c r="T1732" t="s">
        <v>8180</v>
      </c>
      <c r="U1732" t="s">
        <v>8181</v>
      </c>
      <c r="W1732" t="s">
        <v>9153</v>
      </c>
      <c r="X1732" t="s">
        <v>8610</v>
      </c>
      <c r="Y1732" t="s">
        <v>8611</v>
      </c>
      <c r="AA1732" t="s">
        <v>3717</v>
      </c>
    </row>
    <row r="1733" spans="1:27" x14ac:dyDescent="0.3">
      <c r="A1733" t="s">
        <v>740</v>
      </c>
      <c r="B1733">
        <v>5</v>
      </c>
      <c r="G1733" s="3">
        <v>5</v>
      </c>
      <c r="P1733" t="s">
        <v>3949</v>
      </c>
      <c r="Q1733" t="s">
        <v>3953</v>
      </c>
      <c r="R1733" t="s">
        <v>8178</v>
      </c>
      <c r="S1733" t="s">
        <v>8182</v>
      </c>
      <c r="T1733" t="s">
        <v>8183</v>
      </c>
      <c r="U1733" t="s">
        <v>8184</v>
      </c>
      <c r="W1733" t="s">
        <v>9151</v>
      </c>
      <c r="X1733" t="s">
        <v>8610</v>
      </c>
      <c r="Y1733" t="s">
        <v>8611</v>
      </c>
      <c r="AA1733" t="s">
        <v>3718</v>
      </c>
    </row>
    <row r="1734" spans="1:27" x14ac:dyDescent="0.3">
      <c r="A1734" t="s">
        <v>463</v>
      </c>
      <c r="D1734">
        <v>36</v>
      </c>
      <c r="G1734" s="3">
        <v>36</v>
      </c>
      <c r="J1734">
        <v>5</v>
      </c>
      <c r="M1734">
        <v>5</v>
      </c>
      <c r="P1734" t="s">
        <v>3949</v>
      </c>
      <c r="Q1734" t="s">
        <v>3953</v>
      </c>
      <c r="R1734" t="s">
        <v>8178</v>
      </c>
      <c r="S1734" t="s">
        <v>8182</v>
      </c>
      <c r="T1734" t="s">
        <v>8185</v>
      </c>
      <c r="U1734" t="s">
        <v>8186</v>
      </c>
      <c r="W1734" t="s">
        <v>8826</v>
      </c>
      <c r="X1734" t="s">
        <v>8610</v>
      </c>
      <c r="Y1734" t="s">
        <v>8611</v>
      </c>
      <c r="AA1734" t="s">
        <v>3719</v>
      </c>
    </row>
    <row r="1735" spans="1:27" x14ac:dyDescent="0.3">
      <c r="A1735" t="s">
        <v>730</v>
      </c>
      <c r="D1735">
        <v>209</v>
      </c>
      <c r="G1735" s="3">
        <v>209</v>
      </c>
      <c r="I1735">
        <v>34</v>
      </c>
      <c r="M1735">
        <v>34</v>
      </c>
      <c r="P1735" t="s">
        <v>3949</v>
      </c>
      <c r="Q1735" t="s">
        <v>3953</v>
      </c>
      <c r="R1735" t="s">
        <v>8178</v>
      </c>
      <c r="S1735" t="s">
        <v>8187</v>
      </c>
      <c r="T1735" t="s">
        <v>8188</v>
      </c>
      <c r="U1735" t="s">
        <v>8189</v>
      </c>
      <c r="W1735" t="s">
        <v>8629</v>
      </c>
      <c r="X1735" t="s">
        <v>8610</v>
      </c>
      <c r="Y1735" t="s">
        <v>8611</v>
      </c>
      <c r="AA1735" t="s">
        <v>3720</v>
      </c>
    </row>
    <row r="1736" spans="1:27" x14ac:dyDescent="0.3">
      <c r="A1736" t="s">
        <v>605</v>
      </c>
      <c r="C1736">
        <v>12</v>
      </c>
      <c r="D1736">
        <v>59</v>
      </c>
      <c r="G1736" s="3">
        <v>71</v>
      </c>
      <c r="I1736">
        <v>14</v>
      </c>
      <c r="J1736">
        <v>58</v>
      </c>
      <c r="M1736">
        <v>72</v>
      </c>
      <c r="P1736" t="s">
        <v>3949</v>
      </c>
      <c r="Q1736" t="s">
        <v>3953</v>
      </c>
      <c r="R1736" t="s">
        <v>8178</v>
      </c>
      <c r="S1736" t="s">
        <v>8190</v>
      </c>
      <c r="T1736" t="s">
        <v>8191</v>
      </c>
      <c r="U1736" t="s">
        <v>8192</v>
      </c>
      <c r="W1736" t="s">
        <v>8629</v>
      </c>
      <c r="X1736" t="s">
        <v>8610</v>
      </c>
      <c r="Y1736" t="s">
        <v>8611</v>
      </c>
      <c r="AA1736" t="s">
        <v>3721</v>
      </c>
    </row>
    <row r="1737" spans="1:27" x14ac:dyDescent="0.3">
      <c r="A1737" t="s">
        <v>382</v>
      </c>
      <c r="J1737">
        <v>16</v>
      </c>
      <c r="M1737">
        <v>16</v>
      </c>
      <c r="P1737" t="s">
        <v>3949</v>
      </c>
      <c r="Q1737" t="s">
        <v>3953</v>
      </c>
      <c r="R1737" t="s">
        <v>8178</v>
      </c>
      <c r="S1737" t="s">
        <v>8193</v>
      </c>
      <c r="T1737" t="s">
        <v>8194</v>
      </c>
      <c r="U1737" t="s">
        <v>8195</v>
      </c>
      <c r="V1737" t="s">
        <v>9466</v>
      </c>
      <c r="W1737" t="s">
        <v>8629</v>
      </c>
      <c r="X1737" t="s">
        <v>8610</v>
      </c>
      <c r="Y1737" t="s">
        <v>8611</v>
      </c>
      <c r="AA1737" t="s">
        <v>3722</v>
      </c>
    </row>
    <row r="1738" spans="1:27" x14ac:dyDescent="0.3">
      <c r="A1738" t="s">
        <v>379</v>
      </c>
      <c r="B1738">
        <v>14</v>
      </c>
      <c r="G1738" s="3">
        <v>14</v>
      </c>
      <c r="I1738">
        <v>14</v>
      </c>
      <c r="M1738">
        <v>14</v>
      </c>
      <c r="P1738" t="s">
        <v>3949</v>
      </c>
      <c r="Q1738" t="s">
        <v>3953</v>
      </c>
      <c r="R1738" t="s">
        <v>8178</v>
      </c>
      <c r="S1738" t="s">
        <v>8196</v>
      </c>
      <c r="T1738" t="s">
        <v>8197</v>
      </c>
      <c r="U1738" t="s">
        <v>8198</v>
      </c>
      <c r="W1738" t="s">
        <v>8629</v>
      </c>
      <c r="X1738" t="s">
        <v>8610</v>
      </c>
      <c r="Y1738" t="s">
        <v>8611</v>
      </c>
      <c r="AA1738" t="s">
        <v>3723</v>
      </c>
    </row>
    <row r="1739" spans="1:27" x14ac:dyDescent="0.3">
      <c r="A1739" t="s">
        <v>387</v>
      </c>
      <c r="I1739">
        <v>238</v>
      </c>
      <c r="J1739">
        <v>15</v>
      </c>
      <c r="M1739">
        <v>253</v>
      </c>
      <c r="P1739" t="s">
        <v>3949</v>
      </c>
      <c r="Q1739" t="s">
        <v>3953</v>
      </c>
      <c r="R1739" t="s">
        <v>8178</v>
      </c>
      <c r="S1739" t="s">
        <v>8199</v>
      </c>
      <c r="T1739" t="s">
        <v>8200</v>
      </c>
      <c r="U1739" t="s">
        <v>8201</v>
      </c>
      <c r="AA1739" t="s">
        <v>3724</v>
      </c>
    </row>
    <row r="1740" spans="1:27" x14ac:dyDescent="0.3">
      <c r="A1740" t="s">
        <v>1459</v>
      </c>
      <c r="I1740">
        <v>12</v>
      </c>
      <c r="M1740">
        <v>12</v>
      </c>
      <c r="P1740" t="s">
        <v>3949</v>
      </c>
      <c r="Q1740" t="s">
        <v>3953</v>
      </c>
      <c r="R1740" t="s">
        <v>8178</v>
      </c>
      <c r="S1740" t="s">
        <v>8202</v>
      </c>
      <c r="T1740" t="s">
        <v>8203</v>
      </c>
      <c r="U1740" t="s">
        <v>8204</v>
      </c>
      <c r="W1740" t="s">
        <v>8629</v>
      </c>
      <c r="X1740" t="s">
        <v>8610</v>
      </c>
      <c r="Y1740" t="s">
        <v>8611</v>
      </c>
      <c r="AA1740" t="s">
        <v>3725</v>
      </c>
    </row>
    <row r="1741" spans="1:27" x14ac:dyDescent="0.3">
      <c r="A1741" t="s">
        <v>824</v>
      </c>
      <c r="D1741">
        <v>544</v>
      </c>
      <c r="E1741">
        <v>32</v>
      </c>
      <c r="G1741" s="3">
        <v>576</v>
      </c>
      <c r="J1741">
        <v>14</v>
      </c>
      <c r="M1741">
        <v>14</v>
      </c>
      <c r="P1741" t="s">
        <v>3949</v>
      </c>
      <c r="Q1741" t="s">
        <v>3953</v>
      </c>
      <c r="R1741" t="s">
        <v>8178</v>
      </c>
      <c r="S1741" t="s">
        <v>8182</v>
      </c>
      <c r="T1741" t="s">
        <v>8205</v>
      </c>
      <c r="U1741" t="s">
        <v>8206</v>
      </c>
      <c r="W1741" t="s">
        <v>9152</v>
      </c>
      <c r="X1741" t="s">
        <v>8610</v>
      </c>
      <c r="Y1741" t="s">
        <v>8611</v>
      </c>
      <c r="AA1741" t="s">
        <v>3726</v>
      </c>
    </row>
    <row r="1742" spans="1:27" x14ac:dyDescent="0.3">
      <c r="A1742" t="s">
        <v>1016</v>
      </c>
      <c r="I1742">
        <v>67</v>
      </c>
      <c r="M1742">
        <v>67</v>
      </c>
      <c r="P1742" t="s">
        <v>3949</v>
      </c>
      <c r="Q1742" t="s">
        <v>3953</v>
      </c>
      <c r="R1742" t="s">
        <v>8178</v>
      </c>
      <c r="S1742" t="s">
        <v>8207</v>
      </c>
      <c r="T1742" t="s">
        <v>8208</v>
      </c>
      <c r="U1742" t="s">
        <v>8209</v>
      </c>
      <c r="W1742" t="s">
        <v>8629</v>
      </c>
      <c r="X1742" t="s">
        <v>8610</v>
      </c>
      <c r="Y1742" t="s">
        <v>8611</v>
      </c>
      <c r="AA1742" t="s">
        <v>3727</v>
      </c>
    </row>
    <row r="1743" spans="1:27" x14ac:dyDescent="0.3">
      <c r="A1743" t="s">
        <v>321</v>
      </c>
      <c r="D1743">
        <v>835</v>
      </c>
      <c r="G1743" s="3">
        <v>835</v>
      </c>
      <c r="P1743" t="s">
        <v>3949</v>
      </c>
      <c r="Q1743" t="s">
        <v>4318</v>
      </c>
      <c r="R1743" t="s">
        <v>8210</v>
      </c>
      <c r="S1743" t="s">
        <v>8211</v>
      </c>
      <c r="T1743" t="s">
        <v>8212</v>
      </c>
      <c r="U1743" t="s">
        <v>8213</v>
      </c>
      <c r="W1743" t="s">
        <v>8635</v>
      </c>
      <c r="X1743" t="s">
        <v>8610</v>
      </c>
      <c r="Y1743" t="s">
        <v>8611</v>
      </c>
      <c r="AA1743" t="s">
        <v>3728</v>
      </c>
    </row>
    <row r="1744" spans="1:27" x14ac:dyDescent="0.3">
      <c r="A1744" t="s">
        <v>1942</v>
      </c>
      <c r="E1744">
        <v>29</v>
      </c>
      <c r="G1744" s="3">
        <v>29</v>
      </c>
      <c r="P1744" t="s">
        <v>3949</v>
      </c>
      <c r="Q1744" t="s">
        <v>4138</v>
      </c>
      <c r="R1744" t="s">
        <v>8214</v>
      </c>
      <c r="S1744" t="s">
        <v>8215</v>
      </c>
      <c r="T1744" t="s">
        <v>8216</v>
      </c>
      <c r="U1744" t="s">
        <v>8217</v>
      </c>
      <c r="W1744" t="s">
        <v>9313</v>
      </c>
      <c r="X1744" t="s">
        <v>8610</v>
      </c>
      <c r="Y1744" t="s">
        <v>8611</v>
      </c>
      <c r="AA1744" t="s">
        <v>3729</v>
      </c>
    </row>
    <row r="1745" spans="1:27" x14ac:dyDescent="0.3">
      <c r="A1745" t="s">
        <v>1642</v>
      </c>
      <c r="C1745">
        <v>4</v>
      </c>
      <c r="G1745" s="3">
        <v>4</v>
      </c>
      <c r="P1745" t="s">
        <v>3949</v>
      </c>
      <c r="Q1745" t="s">
        <v>4138</v>
      </c>
      <c r="R1745" t="s">
        <v>8214</v>
      </c>
      <c r="S1745" t="s">
        <v>8218</v>
      </c>
      <c r="T1745" t="s">
        <v>8219</v>
      </c>
      <c r="U1745" t="s">
        <v>8220</v>
      </c>
      <c r="W1745" t="s">
        <v>9314</v>
      </c>
      <c r="X1745" t="s">
        <v>8610</v>
      </c>
      <c r="Y1745" t="s">
        <v>8611</v>
      </c>
      <c r="AA1745" t="s">
        <v>3730</v>
      </c>
    </row>
    <row r="1746" spans="1:27" x14ac:dyDescent="0.3">
      <c r="A1746" t="s">
        <v>1961</v>
      </c>
      <c r="C1746">
        <v>34</v>
      </c>
      <c r="G1746" s="3">
        <v>34</v>
      </c>
      <c r="P1746" t="s">
        <v>3949</v>
      </c>
      <c r="Q1746" t="s">
        <v>4138</v>
      </c>
      <c r="R1746" t="s">
        <v>8214</v>
      </c>
      <c r="S1746" t="s">
        <v>8221</v>
      </c>
      <c r="T1746" t="s">
        <v>8222</v>
      </c>
      <c r="U1746" t="s">
        <v>8223</v>
      </c>
      <c r="V1746" t="s">
        <v>9466</v>
      </c>
      <c r="W1746" t="s">
        <v>9315</v>
      </c>
      <c r="X1746" t="s">
        <v>8610</v>
      </c>
      <c r="Y1746" t="s">
        <v>8611</v>
      </c>
      <c r="AA1746" t="s">
        <v>3731</v>
      </c>
    </row>
    <row r="1747" spans="1:27" x14ac:dyDescent="0.3">
      <c r="A1747" t="s">
        <v>1908</v>
      </c>
      <c r="H1747">
        <v>969</v>
      </c>
      <c r="M1747">
        <v>969</v>
      </c>
      <c r="P1747" t="s">
        <v>3949</v>
      </c>
      <c r="Q1747" t="s">
        <v>4138</v>
      </c>
      <c r="R1747" t="s">
        <v>8214</v>
      </c>
      <c r="S1747" t="s">
        <v>8224</v>
      </c>
      <c r="T1747" t="s">
        <v>8225</v>
      </c>
      <c r="U1747" t="s">
        <v>8226</v>
      </c>
      <c r="W1747" t="s">
        <v>9308</v>
      </c>
      <c r="X1747" t="s">
        <v>8610</v>
      </c>
      <c r="Y1747" t="s">
        <v>8611</v>
      </c>
      <c r="AA1747" t="s">
        <v>3732</v>
      </c>
    </row>
    <row r="1748" spans="1:27" x14ac:dyDescent="0.3">
      <c r="A1748" t="s">
        <v>1790</v>
      </c>
      <c r="C1748">
        <v>70</v>
      </c>
      <c r="G1748" s="3">
        <v>70</v>
      </c>
      <c r="I1748">
        <v>55</v>
      </c>
      <c r="J1748">
        <v>59</v>
      </c>
      <c r="M1748">
        <v>114</v>
      </c>
      <c r="P1748" t="s">
        <v>3949</v>
      </c>
      <c r="Q1748" t="s">
        <v>4138</v>
      </c>
      <c r="R1748" t="s">
        <v>8214</v>
      </c>
      <c r="S1748" t="s">
        <v>8227</v>
      </c>
      <c r="T1748" t="s">
        <v>8228</v>
      </c>
      <c r="U1748" t="s">
        <v>8229</v>
      </c>
      <c r="W1748" t="s">
        <v>8743</v>
      </c>
      <c r="X1748" t="s">
        <v>8610</v>
      </c>
      <c r="Y1748" t="s">
        <v>8611</v>
      </c>
      <c r="AA1748" t="s">
        <v>3733</v>
      </c>
    </row>
    <row r="1749" spans="1:27" x14ac:dyDescent="0.3">
      <c r="A1749" t="s">
        <v>1931</v>
      </c>
      <c r="C1749">
        <v>8</v>
      </c>
      <c r="G1749" s="3">
        <v>8</v>
      </c>
      <c r="P1749" t="s">
        <v>3949</v>
      </c>
      <c r="Q1749" t="s">
        <v>4138</v>
      </c>
      <c r="R1749" t="s">
        <v>8214</v>
      </c>
      <c r="S1749" t="s">
        <v>8230</v>
      </c>
      <c r="T1749" t="s">
        <v>8231</v>
      </c>
      <c r="U1749" t="s">
        <v>8232</v>
      </c>
      <c r="W1749" t="s">
        <v>9316</v>
      </c>
      <c r="X1749" t="s">
        <v>8610</v>
      </c>
      <c r="Y1749" t="s">
        <v>8611</v>
      </c>
      <c r="AA1749" t="s">
        <v>3734</v>
      </c>
    </row>
    <row r="1750" spans="1:27" x14ac:dyDescent="0.3">
      <c r="A1750" t="s">
        <v>1884</v>
      </c>
      <c r="C1750">
        <v>38</v>
      </c>
      <c r="G1750" s="3">
        <v>38</v>
      </c>
      <c r="I1750">
        <v>47</v>
      </c>
      <c r="M1750">
        <v>47</v>
      </c>
      <c r="P1750" t="s">
        <v>3949</v>
      </c>
      <c r="Q1750" t="s">
        <v>4138</v>
      </c>
      <c r="R1750" t="s">
        <v>8214</v>
      </c>
      <c r="S1750" t="s">
        <v>8233</v>
      </c>
      <c r="T1750" t="s">
        <v>8234</v>
      </c>
      <c r="U1750" t="s">
        <v>8235</v>
      </c>
      <c r="AA1750" t="s">
        <v>3735</v>
      </c>
    </row>
    <row r="1751" spans="1:27" x14ac:dyDescent="0.3">
      <c r="A1751" t="s">
        <v>1862</v>
      </c>
      <c r="D1751">
        <v>15</v>
      </c>
      <c r="G1751" s="3">
        <v>15</v>
      </c>
      <c r="I1751">
        <v>14</v>
      </c>
      <c r="M1751">
        <v>14</v>
      </c>
      <c r="P1751" t="s">
        <v>3949</v>
      </c>
      <c r="Q1751" t="s">
        <v>4138</v>
      </c>
      <c r="R1751" t="s">
        <v>8214</v>
      </c>
      <c r="S1751" t="s">
        <v>8221</v>
      </c>
      <c r="T1751" t="s">
        <v>8236</v>
      </c>
      <c r="U1751" t="s">
        <v>8237</v>
      </c>
      <c r="AA1751" t="s">
        <v>3736</v>
      </c>
    </row>
    <row r="1752" spans="1:27" x14ac:dyDescent="0.3">
      <c r="A1752" t="s">
        <v>1802</v>
      </c>
      <c r="C1752">
        <v>184</v>
      </c>
      <c r="G1752" s="3">
        <v>184</v>
      </c>
      <c r="P1752" t="s">
        <v>3949</v>
      </c>
      <c r="Q1752" t="s">
        <v>4138</v>
      </c>
      <c r="R1752" t="s">
        <v>8214</v>
      </c>
      <c r="S1752" t="s">
        <v>8238</v>
      </c>
      <c r="T1752" t="s">
        <v>8239</v>
      </c>
      <c r="U1752" t="s">
        <v>8240</v>
      </c>
      <c r="W1752" t="s">
        <v>9018</v>
      </c>
      <c r="X1752" t="s">
        <v>8610</v>
      </c>
      <c r="Y1752" t="s">
        <v>8611</v>
      </c>
      <c r="AA1752" t="s">
        <v>3737</v>
      </c>
    </row>
    <row r="1753" spans="1:27" x14ac:dyDescent="0.3">
      <c r="A1753" t="s">
        <v>1881</v>
      </c>
      <c r="D1753">
        <v>51</v>
      </c>
      <c r="G1753" s="3">
        <v>51</v>
      </c>
      <c r="P1753" t="s">
        <v>3949</v>
      </c>
      <c r="Q1753" t="s">
        <v>4138</v>
      </c>
      <c r="R1753" t="s">
        <v>8214</v>
      </c>
      <c r="S1753" t="s">
        <v>8218</v>
      </c>
      <c r="T1753" t="s">
        <v>8241</v>
      </c>
      <c r="U1753" t="s">
        <v>8242</v>
      </c>
      <c r="AA1753" t="s">
        <v>3738</v>
      </c>
    </row>
    <row r="1754" spans="1:27" x14ac:dyDescent="0.3">
      <c r="A1754" t="s">
        <v>1910</v>
      </c>
      <c r="I1754">
        <v>41</v>
      </c>
      <c r="M1754">
        <v>41</v>
      </c>
      <c r="P1754" t="s">
        <v>3949</v>
      </c>
      <c r="Q1754" t="s">
        <v>4138</v>
      </c>
      <c r="R1754" t="s">
        <v>8214</v>
      </c>
      <c r="S1754" t="s">
        <v>8215</v>
      </c>
      <c r="T1754" t="s">
        <v>8243</v>
      </c>
      <c r="U1754" t="s">
        <v>8244</v>
      </c>
      <c r="W1754" t="s">
        <v>9309</v>
      </c>
      <c r="X1754" t="s">
        <v>8610</v>
      </c>
      <c r="Y1754" t="s">
        <v>8611</v>
      </c>
      <c r="AA1754" t="s">
        <v>3739</v>
      </c>
    </row>
    <row r="1755" spans="1:27" x14ac:dyDescent="0.3">
      <c r="A1755" t="s">
        <v>1896</v>
      </c>
      <c r="D1755">
        <v>146</v>
      </c>
      <c r="G1755" s="3">
        <v>146</v>
      </c>
      <c r="P1755" t="s">
        <v>3949</v>
      </c>
      <c r="Q1755" t="s">
        <v>4138</v>
      </c>
      <c r="R1755" t="s">
        <v>8214</v>
      </c>
      <c r="S1755" t="s">
        <v>8221</v>
      </c>
      <c r="T1755" t="s">
        <v>8245</v>
      </c>
      <c r="U1755" t="s">
        <v>8246</v>
      </c>
      <c r="W1755" t="s">
        <v>9310</v>
      </c>
      <c r="X1755" t="s">
        <v>8610</v>
      </c>
      <c r="Y1755" t="s">
        <v>8611</v>
      </c>
      <c r="AA1755" t="s">
        <v>3740</v>
      </c>
    </row>
    <row r="1756" spans="1:27" x14ac:dyDescent="0.3">
      <c r="A1756" t="s">
        <v>1643</v>
      </c>
      <c r="D1756">
        <v>3207</v>
      </c>
      <c r="G1756" s="3">
        <v>3207</v>
      </c>
      <c r="P1756" t="s">
        <v>3949</v>
      </c>
      <c r="Q1756" t="s">
        <v>4138</v>
      </c>
      <c r="R1756" t="s">
        <v>8214</v>
      </c>
      <c r="S1756" t="s">
        <v>8230</v>
      </c>
      <c r="T1756" t="s">
        <v>8247</v>
      </c>
      <c r="U1756" t="s">
        <v>8248</v>
      </c>
      <c r="W1756" t="s">
        <v>8616</v>
      </c>
      <c r="X1756" t="s">
        <v>8610</v>
      </c>
      <c r="Y1756" t="s">
        <v>8611</v>
      </c>
      <c r="AA1756" t="s">
        <v>3741</v>
      </c>
    </row>
    <row r="1757" spans="1:27" x14ac:dyDescent="0.3">
      <c r="A1757" t="s">
        <v>1847</v>
      </c>
      <c r="I1757">
        <v>10</v>
      </c>
      <c r="M1757">
        <v>10</v>
      </c>
      <c r="P1757" t="s">
        <v>3949</v>
      </c>
      <c r="Q1757" t="s">
        <v>4138</v>
      </c>
      <c r="R1757" t="s">
        <v>8214</v>
      </c>
      <c r="S1757" t="s">
        <v>8221</v>
      </c>
      <c r="T1757" t="s">
        <v>8249</v>
      </c>
      <c r="U1757" t="s">
        <v>8250</v>
      </c>
      <c r="AA1757" t="s">
        <v>3742</v>
      </c>
    </row>
    <row r="1758" spans="1:27" x14ac:dyDescent="0.3">
      <c r="A1758" t="s">
        <v>1660</v>
      </c>
      <c r="I1758">
        <v>45</v>
      </c>
      <c r="M1758">
        <v>45</v>
      </c>
      <c r="P1758" t="s">
        <v>3949</v>
      </c>
      <c r="Q1758" t="s">
        <v>4138</v>
      </c>
      <c r="R1758" t="s">
        <v>8214</v>
      </c>
      <c r="S1758" t="s">
        <v>8251</v>
      </c>
      <c r="T1758" t="s">
        <v>8252</v>
      </c>
      <c r="U1758" t="s">
        <v>8253</v>
      </c>
      <c r="W1758" t="s">
        <v>9311</v>
      </c>
      <c r="X1758" t="s">
        <v>8610</v>
      </c>
      <c r="Y1758" t="s">
        <v>8611</v>
      </c>
      <c r="AA1758" t="s">
        <v>3743</v>
      </c>
    </row>
    <row r="1759" spans="1:27" x14ac:dyDescent="0.3">
      <c r="A1759" t="s">
        <v>1841</v>
      </c>
      <c r="D1759">
        <v>153</v>
      </c>
      <c r="E1759">
        <v>6</v>
      </c>
      <c r="G1759" s="3">
        <v>159</v>
      </c>
      <c r="P1759" t="s">
        <v>3949</v>
      </c>
      <c r="Q1759" t="s">
        <v>4138</v>
      </c>
      <c r="R1759" t="s">
        <v>8214</v>
      </c>
      <c r="S1759" t="s">
        <v>8218</v>
      </c>
      <c r="T1759" t="s">
        <v>8254</v>
      </c>
      <c r="U1759" t="s">
        <v>8255</v>
      </c>
      <c r="W1759" t="s">
        <v>9312</v>
      </c>
      <c r="X1759" t="s">
        <v>8610</v>
      </c>
      <c r="Y1759" t="s">
        <v>8611</v>
      </c>
      <c r="AA1759" t="s">
        <v>3744</v>
      </c>
    </row>
    <row r="1760" spans="1:27" x14ac:dyDescent="0.3">
      <c r="A1760" t="s">
        <v>144</v>
      </c>
      <c r="C1760">
        <v>87</v>
      </c>
      <c r="G1760" s="3">
        <v>87</v>
      </c>
      <c r="P1760" t="s">
        <v>4082</v>
      </c>
      <c r="Q1760" t="s">
        <v>4147</v>
      </c>
      <c r="R1760" t="s">
        <v>8256</v>
      </c>
      <c r="S1760" t="s">
        <v>8257</v>
      </c>
      <c r="T1760" t="s">
        <v>8258</v>
      </c>
      <c r="U1760" t="s">
        <v>8259</v>
      </c>
      <c r="W1760" t="s">
        <v>8616</v>
      </c>
      <c r="X1760" t="s">
        <v>9082</v>
      </c>
      <c r="Y1760" t="s">
        <v>8611</v>
      </c>
      <c r="AA1760" t="s">
        <v>3745</v>
      </c>
    </row>
    <row r="1761" spans="1:27" x14ac:dyDescent="0.3">
      <c r="A1761" t="s">
        <v>288</v>
      </c>
      <c r="B1761">
        <v>10</v>
      </c>
      <c r="G1761" s="3">
        <v>10</v>
      </c>
      <c r="P1761" t="s">
        <v>3949</v>
      </c>
      <c r="Q1761" t="s">
        <v>3950</v>
      </c>
      <c r="R1761" t="s">
        <v>8260</v>
      </c>
      <c r="S1761" t="s">
        <v>8261</v>
      </c>
      <c r="T1761" t="s">
        <v>8262</v>
      </c>
      <c r="U1761" t="s">
        <v>8263</v>
      </c>
      <c r="W1761" t="s">
        <v>9294</v>
      </c>
      <c r="X1761" t="s">
        <v>9295</v>
      </c>
      <c r="Y1761" t="s">
        <v>8611</v>
      </c>
      <c r="AA1761" t="s">
        <v>3746</v>
      </c>
    </row>
    <row r="1762" spans="1:27" x14ac:dyDescent="0.3">
      <c r="A1762" t="s">
        <v>138</v>
      </c>
      <c r="J1762">
        <v>6</v>
      </c>
      <c r="M1762">
        <v>6</v>
      </c>
      <c r="P1762" t="s">
        <v>4082</v>
      </c>
      <c r="Q1762" t="s">
        <v>4147</v>
      </c>
      <c r="R1762" t="s">
        <v>8264</v>
      </c>
      <c r="S1762" t="s">
        <v>8265</v>
      </c>
      <c r="T1762" t="s">
        <v>8266</v>
      </c>
      <c r="U1762" t="s">
        <v>8267</v>
      </c>
      <c r="W1762" t="s">
        <v>8720</v>
      </c>
      <c r="X1762" t="s">
        <v>8787</v>
      </c>
      <c r="Y1762" t="s">
        <v>8611</v>
      </c>
      <c r="AA1762" t="s">
        <v>3747</v>
      </c>
    </row>
    <row r="1763" spans="1:27" x14ac:dyDescent="0.3">
      <c r="A1763" t="s">
        <v>63</v>
      </c>
      <c r="B1763">
        <v>115</v>
      </c>
      <c r="C1763">
        <v>25</v>
      </c>
      <c r="G1763" s="3">
        <v>140</v>
      </c>
      <c r="H1763">
        <v>72</v>
      </c>
      <c r="M1763">
        <v>72</v>
      </c>
      <c r="P1763" t="s">
        <v>3949</v>
      </c>
      <c r="Q1763" t="s">
        <v>3965</v>
      </c>
      <c r="R1763" t="s">
        <v>8268</v>
      </c>
      <c r="S1763" t="s">
        <v>8269</v>
      </c>
      <c r="T1763" t="s">
        <v>8270</v>
      </c>
      <c r="U1763" t="s">
        <v>8271</v>
      </c>
      <c r="V1763" t="s">
        <v>9466</v>
      </c>
      <c r="W1763" t="s">
        <v>9304</v>
      </c>
      <c r="X1763" t="s">
        <v>8610</v>
      </c>
      <c r="Y1763" t="s">
        <v>8611</v>
      </c>
      <c r="AA1763" t="s">
        <v>3748</v>
      </c>
    </row>
    <row r="1764" spans="1:27" x14ac:dyDescent="0.3">
      <c r="A1764" t="s">
        <v>267</v>
      </c>
      <c r="C1764">
        <v>1958</v>
      </c>
      <c r="G1764" s="3">
        <v>1958</v>
      </c>
      <c r="P1764" t="s">
        <v>3949</v>
      </c>
      <c r="Q1764" t="s">
        <v>3958</v>
      </c>
      <c r="R1764" t="s">
        <v>8272</v>
      </c>
      <c r="S1764" t="s">
        <v>8273</v>
      </c>
      <c r="T1764" t="s">
        <v>8274</v>
      </c>
      <c r="U1764" t="s">
        <v>8275</v>
      </c>
      <c r="W1764" t="s">
        <v>8823</v>
      </c>
      <c r="X1764" t="s">
        <v>8824</v>
      </c>
      <c r="Y1764" t="s">
        <v>8611</v>
      </c>
      <c r="AA1764" t="s">
        <v>3749</v>
      </c>
    </row>
    <row r="1765" spans="1:27" x14ac:dyDescent="0.3">
      <c r="A1765" t="s">
        <v>220</v>
      </c>
      <c r="C1765">
        <v>109</v>
      </c>
      <c r="G1765" s="3">
        <v>109</v>
      </c>
      <c r="P1765" t="s">
        <v>3949</v>
      </c>
      <c r="Q1765" t="s">
        <v>3958</v>
      </c>
      <c r="R1765" t="s">
        <v>8272</v>
      </c>
      <c r="S1765" t="s">
        <v>8276</v>
      </c>
      <c r="T1765" t="s">
        <v>8277</v>
      </c>
      <c r="U1765" t="s">
        <v>8278</v>
      </c>
      <c r="W1765" t="s">
        <v>8813</v>
      </c>
      <c r="X1765" t="s">
        <v>8825</v>
      </c>
      <c r="Y1765" t="s">
        <v>8611</v>
      </c>
      <c r="AA1765" t="s">
        <v>3750</v>
      </c>
    </row>
    <row r="1766" spans="1:27" x14ac:dyDescent="0.3">
      <c r="A1766" t="s">
        <v>99</v>
      </c>
      <c r="E1766">
        <v>39</v>
      </c>
      <c r="G1766" s="3">
        <v>39</v>
      </c>
      <c r="K1766">
        <v>2</v>
      </c>
      <c r="M1766">
        <v>2</v>
      </c>
      <c r="P1766" t="s">
        <v>3949</v>
      </c>
      <c r="Q1766" t="s">
        <v>4016</v>
      </c>
      <c r="R1766" t="s">
        <v>8279</v>
      </c>
      <c r="S1766" t="s">
        <v>8280</v>
      </c>
      <c r="T1766" t="s">
        <v>8281</v>
      </c>
      <c r="U1766" t="s">
        <v>8282</v>
      </c>
      <c r="W1766" t="s">
        <v>9275</v>
      </c>
      <c r="X1766" t="s">
        <v>8610</v>
      </c>
      <c r="Y1766" t="s">
        <v>8611</v>
      </c>
      <c r="AA1766" t="s">
        <v>3751</v>
      </c>
    </row>
    <row r="1767" spans="1:27" x14ac:dyDescent="0.3">
      <c r="A1767" t="s">
        <v>809</v>
      </c>
      <c r="B1767">
        <v>8</v>
      </c>
      <c r="C1767">
        <v>7</v>
      </c>
      <c r="F1767">
        <v>8</v>
      </c>
      <c r="G1767" s="3">
        <v>23</v>
      </c>
      <c r="P1767" t="s">
        <v>3949</v>
      </c>
      <c r="Q1767" t="s">
        <v>3953</v>
      </c>
      <c r="R1767" t="s">
        <v>8283</v>
      </c>
      <c r="S1767" t="s">
        <v>8284</v>
      </c>
      <c r="T1767" t="s">
        <v>8285</v>
      </c>
      <c r="U1767" t="s">
        <v>8286</v>
      </c>
      <c r="W1767" t="s">
        <v>8730</v>
      </c>
      <c r="X1767" t="s">
        <v>8735</v>
      </c>
      <c r="Y1767" t="s">
        <v>8611</v>
      </c>
      <c r="AA1767" t="s">
        <v>3752</v>
      </c>
    </row>
    <row r="1768" spans="1:27" x14ac:dyDescent="0.3">
      <c r="A1768" t="s">
        <v>457</v>
      </c>
      <c r="F1768">
        <v>677</v>
      </c>
      <c r="G1768" s="3">
        <v>677</v>
      </c>
      <c r="P1768" t="s">
        <v>3949</v>
      </c>
      <c r="Q1768" t="s">
        <v>3953</v>
      </c>
      <c r="R1768" t="s">
        <v>8283</v>
      </c>
      <c r="S1768" t="s">
        <v>8284</v>
      </c>
      <c r="T1768" t="s">
        <v>8287</v>
      </c>
      <c r="U1768" t="s">
        <v>8288</v>
      </c>
      <c r="W1768" t="s">
        <v>8736</v>
      </c>
      <c r="X1768" t="s">
        <v>8610</v>
      </c>
      <c r="Y1768" t="s">
        <v>8611</v>
      </c>
      <c r="AA1768" t="s">
        <v>3753</v>
      </c>
    </row>
    <row r="1769" spans="1:27" x14ac:dyDescent="0.3">
      <c r="A1769" t="s">
        <v>766</v>
      </c>
      <c r="B1769">
        <v>7</v>
      </c>
      <c r="G1769" s="3">
        <v>7</v>
      </c>
      <c r="P1769" t="s">
        <v>3949</v>
      </c>
      <c r="Q1769" t="s">
        <v>3953</v>
      </c>
      <c r="R1769" t="s">
        <v>8283</v>
      </c>
      <c r="S1769" t="s">
        <v>8289</v>
      </c>
      <c r="T1769" t="s">
        <v>8290</v>
      </c>
      <c r="U1769" t="s">
        <v>8291</v>
      </c>
      <c r="W1769" t="s">
        <v>8729</v>
      </c>
      <c r="X1769" t="s">
        <v>8610</v>
      </c>
      <c r="Y1769" t="s">
        <v>8611</v>
      </c>
      <c r="AA1769" t="s">
        <v>3754</v>
      </c>
    </row>
    <row r="1770" spans="1:27" x14ac:dyDescent="0.3">
      <c r="A1770" t="s">
        <v>472</v>
      </c>
      <c r="B1770">
        <v>646</v>
      </c>
      <c r="C1770">
        <v>661</v>
      </c>
      <c r="D1770">
        <v>1924</v>
      </c>
      <c r="G1770" s="3">
        <v>3231</v>
      </c>
      <c r="H1770">
        <v>57</v>
      </c>
      <c r="I1770">
        <v>7070</v>
      </c>
      <c r="J1770">
        <v>1522</v>
      </c>
      <c r="M1770">
        <v>8649</v>
      </c>
      <c r="P1770" t="s">
        <v>3949</v>
      </c>
      <c r="Q1770" t="s">
        <v>3953</v>
      </c>
      <c r="R1770" t="s">
        <v>8283</v>
      </c>
      <c r="S1770" t="s">
        <v>8292</v>
      </c>
      <c r="T1770" t="s">
        <v>8293</v>
      </c>
      <c r="U1770" t="s">
        <v>8294</v>
      </c>
      <c r="W1770" t="s">
        <v>8737</v>
      </c>
      <c r="X1770" t="s">
        <v>8610</v>
      </c>
      <c r="Y1770" t="s">
        <v>8611</v>
      </c>
      <c r="AA1770" t="s">
        <v>3755</v>
      </c>
    </row>
    <row r="1771" spans="1:27" x14ac:dyDescent="0.3">
      <c r="A1771" t="s">
        <v>1448</v>
      </c>
      <c r="F1771">
        <v>795</v>
      </c>
      <c r="G1771" s="3">
        <v>795</v>
      </c>
      <c r="L1771">
        <v>2474</v>
      </c>
      <c r="M1771">
        <v>2474</v>
      </c>
      <c r="P1771" t="s">
        <v>3949</v>
      </c>
      <c r="Q1771" t="s">
        <v>3953</v>
      </c>
      <c r="R1771" t="s">
        <v>8283</v>
      </c>
      <c r="S1771" t="s">
        <v>8284</v>
      </c>
      <c r="T1771" t="s">
        <v>8295</v>
      </c>
      <c r="U1771" t="s">
        <v>8296</v>
      </c>
      <c r="W1771" t="s">
        <v>8738</v>
      </c>
      <c r="X1771" t="s">
        <v>8610</v>
      </c>
      <c r="Y1771" t="s">
        <v>8611</v>
      </c>
      <c r="AA1771" t="s">
        <v>3756</v>
      </c>
    </row>
    <row r="1772" spans="1:27" x14ac:dyDescent="0.3">
      <c r="A1772" t="s">
        <v>1573</v>
      </c>
      <c r="J1772">
        <v>6</v>
      </c>
      <c r="M1772">
        <v>6</v>
      </c>
      <c r="P1772" t="s">
        <v>3949</v>
      </c>
      <c r="Q1772" t="s">
        <v>3953</v>
      </c>
      <c r="R1772" t="s">
        <v>8283</v>
      </c>
      <c r="S1772" t="s">
        <v>8297</v>
      </c>
      <c r="T1772" t="s">
        <v>8298</v>
      </c>
      <c r="U1772" t="s">
        <v>8299</v>
      </c>
      <c r="W1772" t="s">
        <v>8616</v>
      </c>
      <c r="X1772" t="s">
        <v>8610</v>
      </c>
      <c r="Y1772" t="s">
        <v>8611</v>
      </c>
      <c r="AA1772" t="s">
        <v>3757</v>
      </c>
    </row>
    <row r="1773" spans="1:27" x14ac:dyDescent="0.3">
      <c r="A1773" t="s">
        <v>669</v>
      </c>
      <c r="H1773">
        <v>1854</v>
      </c>
      <c r="M1773">
        <v>1854</v>
      </c>
      <c r="P1773" t="s">
        <v>3949</v>
      </c>
      <c r="Q1773" t="s">
        <v>3953</v>
      </c>
      <c r="R1773" t="s">
        <v>8283</v>
      </c>
      <c r="S1773" t="s">
        <v>8300</v>
      </c>
      <c r="T1773" t="s">
        <v>8301</v>
      </c>
      <c r="U1773" t="s">
        <v>8302</v>
      </c>
      <c r="W1773" t="s">
        <v>8739</v>
      </c>
      <c r="X1773" t="s">
        <v>8610</v>
      </c>
      <c r="Y1773" t="s">
        <v>8611</v>
      </c>
      <c r="AA1773" t="s">
        <v>3758</v>
      </c>
    </row>
    <row r="1774" spans="1:27" x14ac:dyDescent="0.3">
      <c r="A1774" t="s">
        <v>590</v>
      </c>
      <c r="B1774">
        <v>1327</v>
      </c>
      <c r="G1774" s="3">
        <v>1327</v>
      </c>
      <c r="H1774">
        <v>696</v>
      </c>
      <c r="I1774">
        <v>1043</v>
      </c>
      <c r="M1774">
        <v>1739</v>
      </c>
      <c r="P1774" t="s">
        <v>3949</v>
      </c>
      <c r="Q1774" t="s">
        <v>3953</v>
      </c>
      <c r="R1774" t="s">
        <v>8283</v>
      </c>
      <c r="S1774" t="s">
        <v>8292</v>
      </c>
      <c r="T1774" t="s">
        <v>8303</v>
      </c>
      <c r="U1774" t="s">
        <v>8304</v>
      </c>
      <c r="W1774" t="s">
        <v>8740</v>
      </c>
      <c r="X1774" t="s">
        <v>8610</v>
      </c>
      <c r="Y1774" t="s">
        <v>8611</v>
      </c>
      <c r="AA1774" t="s">
        <v>3759</v>
      </c>
    </row>
    <row r="1775" spans="1:27" x14ac:dyDescent="0.3">
      <c r="A1775" t="s">
        <v>1213</v>
      </c>
      <c r="D1775">
        <v>939</v>
      </c>
      <c r="G1775" s="3">
        <v>939</v>
      </c>
      <c r="P1775" t="s">
        <v>3949</v>
      </c>
      <c r="Q1775" t="s">
        <v>3953</v>
      </c>
      <c r="R1775" t="s">
        <v>8283</v>
      </c>
      <c r="S1775" t="s">
        <v>8284</v>
      </c>
      <c r="T1775" t="s">
        <v>8305</v>
      </c>
      <c r="U1775" t="s">
        <v>8306</v>
      </c>
      <c r="W1775" t="s">
        <v>8741</v>
      </c>
      <c r="X1775" t="s">
        <v>8610</v>
      </c>
      <c r="Y1775" t="s">
        <v>8611</v>
      </c>
      <c r="AA1775" t="s">
        <v>3760</v>
      </c>
    </row>
    <row r="1776" spans="1:27" x14ac:dyDescent="0.3">
      <c r="A1776" t="s">
        <v>704</v>
      </c>
      <c r="F1776">
        <v>457</v>
      </c>
      <c r="G1776" s="3">
        <v>457</v>
      </c>
      <c r="P1776" t="s">
        <v>3949</v>
      </c>
      <c r="Q1776" t="s">
        <v>3953</v>
      </c>
      <c r="R1776" t="s">
        <v>8283</v>
      </c>
      <c r="S1776" t="s">
        <v>8284</v>
      </c>
      <c r="T1776" t="s">
        <v>8307</v>
      </c>
      <c r="U1776" t="s">
        <v>8308</v>
      </c>
      <c r="W1776" t="s">
        <v>8730</v>
      </c>
      <c r="X1776" t="s">
        <v>8610</v>
      </c>
      <c r="Y1776" t="s">
        <v>8611</v>
      </c>
      <c r="AA1776" t="s">
        <v>3761</v>
      </c>
    </row>
    <row r="1777" spans="1:27" x14ac:dyDescent="0.3">
      <c r="A1777" t="s">
        <v>278</v>
      </c>
      <c r="E1777">
        <v>53504</v>
      </c>
      <c r="F1777">
        <v>103027</v>
      </c>
      <c r="G1777" s="3">
        <v>156531</v>
      </c>
      <c r="K1777">
        <v>3931</v>
      </c>
      <c r="L1777">
        <v>115780</v>
      </c>
      <c r="M1777">
        <v>119711</v>
      </c>
      <c r="N1777">
        <v>7</v>
      </c>
      <c r="P1777" t="s">
        <v>3949</v>
      </c>
      <c r="Q1777" t="s">
        <v>3958</v>
      </c>
      <c r="R1777" t="s">
        <v>8309</v>
      </c>
      <c r="S1777" t="s">
        <v>8310</v>
      </c>
      <c r="T1777" t="s">
        <v>8311</v>
      </c>
      <c r="U1777" t="s">
        <v>8312</v>
      </c>
      <c r="W1777" t="s">
        <v>9027</v>
      </c>
      <c r="X1777" t="s">
        <v>9028</v>
      </c>
      <c r="Y1777" t="s">
        <v>8611</v>
      </c>
      <c r="AA1777" t="s">
        <v>3762</v>
      </c>
    </row>
    <row r="1778" spans="1:27" x14ac:dyDescent="0.3">
      <c r="A1778" t="s">
        <v>173</v>
      </c>
      <c r="B1778">
        <v>5065</v>
      </c>
      <c r="C1778">
        <v>10402</v>
      </c>
      <c r="G1778" s="3">
        <v>15467</v>
      </c>
      <c r="H1778">
        <v>636</v>
      </c>
      <c r="M1778">
        <v>636</v>
      </c>
      <c r="P1778" t="s">
        <v>3949</v>
      </c>
      <c r="Q1778" t="s">
        <v>3958</v>
      </c>
      <c r="R1778" t="s">
        <v>8309</v>
      </c>
      <c r="S1778" t="s">
        <v>8313</v>
      </c>
      <c r="T1778" t="s">
        <v>8314</v>
      </c>
      <c r="U1778" t="s">
        <v>8315</v>
      </c>
      <c r="W1778" t="s">
        <v>9032</v>
      </c>
      <c r="X1778" t="s">
        <v>9033</v>
      </c>
      <c r="Y1778" t="s">
        <v>8611</v>
      </c>
      <c r="AA1778" t="s">
        <v>3763</v>
      </c>
    </row>
    <row r="1779" spans="1:27" x14ac:dyDescent="0.3">
      <c r="A1779" t="s">
        <v>229</v>
      </c>
      <c r="J1779">
        <v>3</v>
      </c>
      <c r="M1779">
        <v>3</v>
      </c>
      <c r="P1779" t="s">
        <v>3949</v>
      </c>
      <c r="Q1779" t="s">
        <v>3958</v>
      </c>
      <c r="R1779" t="s">
        <v>8309</v>
      </c>
      <c r="S1779" t="s">
        <v>8316</v>
      </c>
      <c r="T1779" t="s">
        <v>8317</v>
      </c>
      <c r="U1779" t="s">
        <v>8318</v>
      </c>
      <c r="W1779" t="s">
        <v>8616</v>
      </c>
      <c r="X1779" t="s">
        <v>9045</v>
      </c>
      <c r="Y1779" t="s">
        <v>8611</v>
      </c>
      <c r="AA1779" t="s">
        <v>3764</v>
      </c>
    </row>
    <row r="1780" spans="1:27" x14ac:dyDescent="0.3">
      <c r="A1780" t="s">
        <v>191</v>
      </c>
      <c r="B1780">
        <v>278</v>
      </c>
      <c r="G1780" s="3">
        <v>278</v>
      </c>
      <c r="P1780" t="s">
        <v>3949</v>
      </c>
      <c r="Q1780" t="s">
        <v>3958</v>
      </c>
      <c r="R1780" t="s">
        <v>8309</v>
      </c>
      <c r="S1780" t="s">
        <v>8319</v>
      </c>
      <c r="T1780" t="s">
        <v>8320</v>
      </c>
      <c r="U1780" t="s">
        <v>8321</v>
      </c>
      <c r="W1780" t="s">
        <v>9046</v>
      </c>
      <c r="X1780" t="s">
        <v>9047</v>
      </c>
      <c r="Y1780" t="s">
        <v>8611</v>
      </c>
      <c r="AA1780" t="s">
        <v>3765</v>
      </c>
    </row>
    <row r="1781" spans="1:27" x14ac:dyDescent="0.3">
      <c r="A1781" t="s">
        <v>178</v>
      </c>
      <c r="C1781">
        <v>464</v>
      </c>
      <c r="G1781" s="3">
        <v>464</v>
      </c>
      <c r="P1781" t="s">
        <v>3949</v>
      </c>
      <c r="Q1781" t="s">
        <v>3958</v>
      </c>
      <c r="R1781" t="s">
        <v>8309</v>
      </c>
      <c r="S1781" t="s">
        <v>8322</v>
      </c>
      <c r="T1781" t="s">
        <v>8323</v>
      </c>
      <c r="U1781" t="s">
        <v>8324</v>
      </c>
      <c r="W1781" t="s">
        <v>9048</v>
      </c>
      <c r="X1781" t="s">
        <v>9049</v>
      </c>
      <c r="Y1781" t="s">
        <v>8611</v>
      </c>
      <c r="AA1781" t="s">
        <v>3766</v>
      </c>
    </row>
    <row r="1782" spans="1:27" x14ac:dyDescent="0.3">
      <c r="A1782" t="s">
        <v>176</v>
      </c>
      <c r="E1782">
        <v>3958</v>
      </c>
      <c r="G1782" s="3">
        <v>3958</v>
      </c>
      <c r="P1782" t="s">
        <v>3949</v>
      </c>
      <c r="Q1782" t="s">
        <v>3958</v>
      </c>
      <c r="R1782" t="s">
        <v>8309</v>
      </c>
      <c r="S1782" t="s">
        <v>8325</v>
      </c>
      <c r="T1782" t="s">
        <v>8326</v>
      </c>
      <c r="U1782" t="s">
        <v>8327</v>
      </c>
      <c r="W1782" t="s">
        <v>8616</v>
      </c>
      <c r="X1782" t="s">
        <v>9034</v>
      </c>
      <c r="Y1782" t="s">
        <v>8611</v>
      </c>
      <c r="AA1782" t="s">
        <v>3767</v>
      </c>
    </row>
    <row r="1783" spans="1:27" x14ac:dyDescent="0.3">
      <c r="A1783" t="s">
        <v>180</v>
      </c>
      <c r="B1783">
        <v>99</v>
      </c>
      <c r="C1783">
        <v>85</v>
      </c>
      <c r="G1783" s="3">
        <v>184</v>
      </c>
      <c r="H1783">
        <v>192</v>
      </c>
      <c r="M1783">
        <v>192</v>
      </c>
      <c r="P1783" t="s">
        <v>3949</v>
      </c>
      <c r="Q1783" t="s">
        <v>3958</v>
      </c>
      <c r="R1783" t="s">
        <v>8309</v>
      </c>
      <c r="S1783" t="s">
        <v>8328</v>
      </c>
      <c r="T1783" t="s">
        <v>8329</v>
      </c>
      <c r="U1783" t="s">
        <v>8330</v>
      </c>
      <c r="W1783" t="s">
        <v>8809</v>
      </c>
      <c r="X1783" t="s">
        <v>9050</v>
      </c>
      <c r="Y1783" t="s">
        <v>8611</v>
      </c>
      <c r="AA1783" t="s">
        <v>3768</v>
      </c>
    </row>
    <row r="1784" spans="1:27" x14ac:dyDescent="0.3">
      <c r="A1784" t="s">
        <v>206</v>
      </c>
      <c r="B1784">
        <v>1537</v>
      </c>
      <c r="G1784" s="3">
        <v>1537</v>
      </c>
      <c r="H1784">
        <v>600</v>
      </c>
      <c r="M1784">
        <v>600</v>
      </c>
      <c r="P1784" t="s">
        <v>3949</v>
      </c>
      <c r="Q1784" t="s">
        <v>3958</v>
      </c>
      <c r="R1784" t="s">
        <v>8309</v>
      </c>
      <c r="S1784" t="s">
        <v>8331</v>
      </c>
      <c r="T1784" t="s">
        <v>8332</v>
      </c>
      <c r="U1784" t="s">
        <v>8333</v>
      </c>
      <c r="W1784" t="s">
        <v>9035</v>
      </c>
      <c r="X1784" t="s">
        <v>9036</v>
      </c>
      <c r="Y1784" t="s">
        <v>8611</v>
      </c>
      <c r="AA1784" t="s">
        <v>3769</v>
      </c>
    </row>
    <row r="1785" spans="1:27" x14ac:dyDescent="0.3">
      <c r="A1785" t="s">
        <v>218</v>
      </c>
      <c r="C1785">
        <v>193</v>
      </c>
      <c r="G1785" s="3">
        <v>193</v>
      </c>
      <c r="P1785" t="s">
        <v>3949</v>
      </c>
      <c r="Q1785" t="s">
        <v>3958</v>
      </c>
      <c r="R1785" t="s">
        <v>8309</v>
      </c>
      <c r="S1785" t="s">
        <v>8334</v>
      </c>
      <c r="T1785" t="s">
        <v>8335</v>
      </c>
      <c r="U1785" t="s">
        <v>8336</v>
      </c>
      <c r="AA1785" t="s">
        <v>3770</v>
      </c>
    </row>
    <row r="1786" spans="1:27" x14ac:dyDescent="0.3">
      <c r="A1786" t="s">
        <v>251</v>
      </c>
      <c r="I1786">
        <v>64</v>
      </c>
      <c r="M1786">
        <v>64</v>
      </c>
      <c r="P1786" t="s">
        <v>3949</v>
      </c>
      <c r="Q1786" t="s">
        <v>3958</v>
      </c>
      <c r="R1786" t="s">
        <v>8309</v>
      </c>
      <c r="S1786" t="s">
        <v>8325</v>
      </c>
      <c r="T1786" t="s">
        <v>8337</v>
      </c>
      <c r="U1786" t="s">
        <v>8338</v>
      </c>
      <c r="W1786" t="s">
        <v>9051</v>
      </c>
      <c r="X1786" t="s">
        <v>9052</v>
      </c>
      <c r="Y1786" t="s">
        <v>8611</v>
      </c>
      <c r="AA1786" t="s">
        <v>3771</v>
      </c>
    </row>
    <row r="1787" spans="1:27" x14ac:dyDescent="0.3">
      <c r="A1787" t="s">
        <v>197</v>
      </c>
      <c r="C1787">
        <v>52</v>
      </c>
      <c r="G1787" s="3">
        <v>52</v>
      </c>
      <c r="P1787" t="s">
        <v>3949</v>
      </c>
      <c r="Q1787" t="s">
        <v>3958</v>
      </c>
      <c r="R1787" t="s">
        <v>8309</v>
      </c>
      <c r="S1787" t="s">
        <v>8325</v>
      </c>
      <c r="T1787" t="s">
        <v>8339</v>
      </c>
      <c r="U1787" t="s">
        <v>8340</v>
      </c>
      <c r="W1787" t="s">
        <v>9027</v>
      </c>
      <c r="X1787" t="s">
        <v>9029</v>
      </c>
      <c r="Y1787" t="s">
        <v>8611</v>
      </c>
      <c r="AA1787" t="s">
        <v>3772</v>
      </c>
    </row>
    <row r="1788" spans="1:27" x14ac:dyDescent="0.3">
      <c r="A1788" t="s">
        <v>172</v>
      </c>
      <c r="C1788">
        <v>97</v>
      </c>
      <c r="G1788" s="3">
        <v>97</v>
      </c>
      <c r="P1788" t="s">
        <v>3949</v>
      </c>
      <c r="Q1788" t="s">
        <v>3958</v>
      </c>
      <c r="R1788" t="s">
        <v>8309</v>
      </c>
      <c r="S1788" t="s">
        <v>8341</v>
      </c>
      <c r="T1788" t="s">
        <v>8342</v>
      </c>
      <c r="U1788" t="s">
        <v>8343</v>
      </c>
      <c r="AA1788" t="s">
        <v>3773</v>
      </c>
    </row>
    <row r="1789" spans="1:27" x14ac:dyDescent="0.3">
      <c r="A1789" t="s">
        <v>217</v>
      </c>
      <c r="F1789">
        <v>659</v>
      </c>
      <c r="G1789" s="3">
        <v>659</v>
      </c>
      <c r="L1789">
        <v>202</v>
      </c>
      <c r="M1789">
        <v>202</v>
      </c>
      <c r="P1789" t="s">
        <v>3949</v>
      </c>
      <c r="Q1789" t="s">
        <v>3958</v>
      </c>
      <c r="R1789" t="s">
        <v>8309</v>
      </c>
      <c r="S1789" t="s">
        <v>8325</v>
      </c>
      <c r="T1789" t="s">
        <v>8344</v>
      </c>
      <c r="U1789" t="s">
        <v>8345</v>
      </c>
      <c r="W1789" t="s">
        <v>8651</v>
      </c>
      <c r="X1789" t="s">
        <v>9037</v>
      </c>
      <c r="Y1789" t="s">
        <v>8611</v>
      </c>
      <c r="AA1789" t="s">
        <v>3774</v>
      </c>
    </row>
    <row r="1790" spans="1:27" x14ac:dyDescent="0.3">
      <c r="A1790" t="s">
        <v>248</v>
      </c>
      <c r="D1790">
        <v>1349</v>
      </c>
      <c r="E1790">
        <v>343</v>
      </c>
      <c r="G1790" s="3">
        <v>1692</v>
      </c>
      <c r="J1790">
        <v>1369</v>
      </c>
      <c r="M1790">
        <v>1369</v>
      </c>
      <c r="P1790" t="s">
        <v>3949</v>
      </c>
      <c r="Q1790" t="s">
        <v>3958</v>
      </c>
      <c r="R1790" t="s">
        <v>8309</v>
      </c>
      <c r="S1790" t="s">
        <v>8346</v>
      </c>
      <c r="T1790" t="s">
        <v>8347</v>
      </c>
      <c r="U1790" t="s">
        <v>8348</v>
      </c>
      <c r="AA1790" t="s">
        <v>3775</v>
      </c>
    </row>
    <row r="1791" spans="1:27" x14ac:dyDescent="0.3">
      <c r="A1791" t="s">
        <v>199</v>
      </c>
      <c r="C1791">
        <v>389</v>
      </c>
      <c r="D1791">
        <v>393</v>
      </c>
      <c r="G1791" s="3">
        <v>782</v>
      </c>
      <c r="I1791">
        <v>727</v>
      </c>
      <c r="M1791">
        <v>727</v>
      </c>
      <c r="P1791" t="s">
        <v>3949</v>
      </c>
      <c r="Q1791" t="s">
        <v>3958</v>
      </c>
      <c r="R1791" t="s">
        <v>8309</v>
      </c>
      <c r="S1791" t="s">
        <v>8349</v>
      </c>
      <c r="T1791" t="s">
        <v>8350</v>
      </c>
      <c r="U1791" t="s">
        <v>8351</v>
      </c>
      <c r="V1791" t="s">
        <v>9466</v>
      </c>
      <c r="W1791" t="s">
        <v>8799</v>
      </c>
      <c r="X1791" t="s">
        <v>9038</v>
      </c>
      <c r="Y1791" t="s">
        <v>8611</v>
      </c>
      <c r="AA1791" t="s">
        <v>3776</v>
      </c>
    </row>
    <row r="1792" spans="1:27" x14ac:dyDescent="0.3">
      <c r="A1792" t="s">
        <v>243</v>
      </c>
      <c r="B1792">
        <v>467</v>
      </c>
      <c r="C1792">
        <v>2788</v>
      </c>
      <c r="D1792">
        <v>1733</v>
      </c>
      <c r="G1792" s="3">
        <v>4988</v>
      </c>
      <c r="I1792">
        <v>16061</v>
      </c>
      <c r="J1792">
        <v>370</v>
      </c>
      <c r="M1792">
        <v>16431</v>
      </c>
      <c r="P1792" t="s">
        <v>3949</v>
      </c>
      <c r="Q1792" t="s">
        <v>3958</v>
      </c>
      <c r="R1792" t="s">
        <v>8309</v>
      </c>
      <c r="S1792" t="s">
        <v>8352</v>
      </c>
      <c r="T1792" t="s">
        <v>8353</v>
      </c>
      <c r="U1792" t="s">
        <v>8354</v>
      </c>
      <c r="AA1792" t="s">
        <v>3777</v>
      </c>
    </row>
    <row r="1793" spans="1:27" x14ac:dyDescent="0.3">
      <c r="A1793" t="s">
        <v>208</v>
      </c>
      <c r="C1793">
        <v>224</v>
      </c>
      <c r="G1793" s="3">
        <v>224</v>
      </c>
      <c r="I1793">
        <v>278</v>
      </c>
      <c r="M1793">
        <v>278</v>
      </c>
      <c r="P1793" t="s">
        <v>3949</v>
      </c>
      <c r="Q1793" t="s">
        <v>3958</v>
      </c>
      <c r="R1793" t="s">
        <v>8309</v>
      </c>
      <c r="S1793" t="s">
        <v>8355</v>
      </c>
      <c r="T1793" t="s">
        <v>8356</v>
      </c>
      <c r="U1793" t="s">
        <v>8357</v>
      </c>
      <c r="AA1793" t="s">
        <v>3778</v>
      </c>
    </row>
    <row r="1794" spans="1:27" x14ac:dyDescent="0.3">
      <c r="A1794" t="s">
        <v>256</v>
      </c>
      <c r="D1794">
        <v>252</v>
      </c>
      <c r="G1794" s="3">
        <v>252</v>
      </c>
      <c r="J1794">
        <v>19</v>
      </c>
      <c r="M1794">
        <v>19</v>
      </c>
      <c r="P1794" t="s">
        <v>3949</v>
      </c>
      <c r="Q1794" t="s">
        <v>3958</v>
      </c>
      <c r="R1794" t="s">
        <v>8309</v>
      </c>
      <c r="S1794" t="s">
        <v>8310</v>
      </c>
      <c r="T1794" t="s">
        <v>8358</v>
      </c>
      <c r="U1794" t="s">
        <v>8359</v>
      </c>
      <c r="W1794" t="s">
        <v>9039</v>
      </c>
      <c r="X1794" t="s">
        <v>9040</v>
      </c>
      <c r="Y1794" t="s">
        <v>8611</v>
      </c>
      <c r="AA1794" t="s">
        <v>3779</v>
      </c>
    </row>
    <row r="1795" spans="1:27" x14ac:dyDescent="0.3">
      <c r="A1795" t="s">
        <v>211</v>
      </c>
      <c r="B1795">
        <v>7141</v>
      </c>
      <c r="G1795" s="3">
        <v>7141</v>
      </c>
      <c r="H1795">
        <v>12585</v>
      </c>
      <c r="I1795">
        <v>1219</v>
      </c>
      <c r="M1795">
        <v>13804</v>
      </c>
      <c r="P1795" t="s">
        <v>3949</v>
      </c>
      <c r="Q1795" t="s">
        <v>3958</v>
      </c>
      <c r="R1795" t="s">
        <v>8309</v>
      </c>
      <c r="S1795" t="s">
        <v>8360</v>
      </c>
      <c r="T1795" t="s">
        <v>8361</v>
      </c>
      <c r="U1795" t="s">
        <v>8362</v>
      </c>
      <c r="W1795" t="s">
        <v>8616</v>
      </c>
      <c r="X1795" t="s">
        <v>9030</v>
      </c>
      <c r="Y1795" t="s">
        <v>8611</v>
      </c>
      <c r="AA1795" t="s">
        <v>3780</v>
      </c>
    </row>
    <row r="1796" spans="1:27" x14ac:dyDescent="0.3">
      <c r="A1796" t="s">
        <v>222</v>
      </c>
      <c r="B1796">
        <v>420</v>
      </c>
      <c r="G1796" s="3">
        <v>420</v>
      </c>
      <c r="P1796" t="s">
        <v>3949</v>
      </c>
      <c r="Q1796" t="s">
        <v>3958</v>
      </c>
      <c r="R1796" t="s">
        <v>8309</v>
      </c>
      <c r="S1796" t="s">
        <v>8363</v>
      </c>
      <c r="T1796" t="s">
        <v>8364</v>
      </c>
      <c r="U1796" t="s">
        <v>8365</v>
      </c>
      <c r="Y1796" t="s">
        <v>8624</v>
      </c>
      <c r="AA1796" t="s">
        <v>3781</v>
      </c>
    </row>
    <row r="1797" spans="1:27" x14ac:dyDescent="0.3">
      <c r="A1797" t="s">
        <v>238</v>
      </c>
      <c r="C1797">
        <v>736</v>
      </c>
      <c r="G1797" s="3">
        <v>736</v>
      </c>
      <c r="I1797">
        <v>1573</v>
      </c>
      <c r="M1797">
        <v>1573</v>
      </c>
      <c r="P1797" t="s">
        <v>3949</v>
      </c>
      <c r="Q1797" t="s">
        <v>3958</v>
      </c>
      <c r="R1797" t="s">
        <v>8309</v>
      </c>
      <c r="S1797" t="s">
        <v>8366</v>
      </c>
      <c r="T1797" t="s">
        <v>8367</v>
      </c>
      <c r="U1797" t="s">
        <v>8368</v>
      </c>
      <c r="W1797" t="s">
        <v>8651</v>
      </c>
      <c r="X1797" t="s">
        <v>9031</v>
      </c>
      <c r="Y1797" t="s">
        <v>8611</v>
      </c>
      <c r="AA1797" t="s">
        <v>3782</v>
      </c>
    </row>
    <row r="1798" spans="1:27" x14ac:dyDescent="0.3">
      <c r="A1798" t="s">
        <v>255</v>
      </c>
      <c r="J1798">
        <v>257</v>
      </c>
      <c r="M1798">
        <v>257</v>
      </c>
      <c r="P1798" t="s">
        <v>3949</v>
      </c>
      <c r="Q1798" t="s">
        <v>3958</v>
      </c>
      <c r="R1798" t="s">
        <v>8309</v>
      </c>
      <c r="S1798" t="s">
        <v>8341</v>
      </c>
      <c r="T1798" t="s">
        <v>8369</v>
      </c>
      <c r="U1798" t="s">
        <v>8370</v>
      </c>
      <c r="AA1798" t="s">
        <v>3783</v>
      </c>
    </row>
    <row r="1799" spans="1:27" x14ac:dyDescent="0.3">
      <c r="A1799" t="s">
        <v>266</v>
      </c>
      <c r="I1799">
        <v>4</v>
      </c>
      <c r="M1799">
        <v>4</v>
      </c>
      <c r="P1799" t="s">
        <v>3949</v>
      </c>
      <c r="Q1799" t="s">
        <v>3958</v>
      </c>
      <c r="R1799" t="s">
        <v>8309</v>
      </c>
      <c r="S1799" t="s">
        <v>8371</v>
      </c>
      <c r="T1799" t="s">
        <v>8372</v>
      </c>
      <c r="U1799" t="s">
        <v>8373</v>
      </c>
      <c r="W1799" t="s">
        <v>8616</v>
      </c>
      <c r="X1799" t="s">
        <v>9041</v>
      </c>
      <c r="Y1799" t="s">
        <v>8611</v>
      </c>
      <c r="AA1799" t="s">
        <v>3784</v>
      </c>
    </row>
    <row r="1800" spans="1:27" x14ac:dyDescent="0.3">
      <c r="A1800" t="s">
        <v>183</v>
      </c>
      <c r="C1800">
        <v>8</v>
      </c>
      <c r="G1800" s="3">
        <v>8</v>
      </c>
      <c r="P1800" t="s">
        <v>3949</v>
      </c>
      <c r="Q1800" t="s">
        <v>3958</v>
      </c>
      <c r="R1800" t="s">
        <v>8309</v>
      </c>
      <c r="S1800" t="s">
        <v>8341</v>
      </c>
      <c r="T1800" t="s">
        <v>8374</v>
      </c>
      <c r="U1800" t="s">
        <v>8375</v>
      </c>
      <c r="AA1800" t="s">
        <v>3785</v>
      </c>
    </row>
    <row r="1801" spans="1:27" x14ac:dyDescent="0.3">
      <c r="A1801" t="s">
        <v>194</v>
      </c>
      <c r="D1801">
        <v>3381</v>
      </c>
      <c r="G1801" s="3">
        <v>3381</v>
      </c>
      <c r="P1801" t="s">
        <v>3949</v>
      </c>
      <c r="Q1801" t="s">
        <v>3958</v>
      </c>
      <c r="R1801" t="s">
        <v>8309</v>
      </c>
      <c r="S1801" t="s">
        <v>8325</v>
      </c>
      <c r="T1801" t="s">
        <v>8376</v>
      </c>
      <c r="U1801" t="s">
        <v>8377</v>
      </c>
      <c r="W1801" t="s">
        <v>8796</v>
      </c>
      <c r="X1801" t="s">
        <v>9042</v>
      </c>
      <c r="Y1801" t="s">
        <v>8611</v>
      </c>
      <c r="AA1801" t="s">
        <v>3786</v>
      </c>
    </row>
    <row r="1802" spans="1:27" x14ac:dyDescent="0.3">
      <c r="A1802" t="s">
        <v>262</v>
      </c>
      <c r="F1802">
        <v>105</v>
      </c>
      <c r="G1802" s="3">
        <v>105</v>
      </c>
      <c r="P1802" t="s">
        <v>3949</v>
      </c>
      <c r="Q1802" t="s">
        <v>3958</v>
      </c>
      <c r="R1802" t="s">
        <v>8309</v>
      </c>
      <c r="S1802" t="s">
        <v>8316</v>
      </c>
      <c r="T1802" t="s">
        <v>8378</v>
      </c>
      <c r="U1802" t="s">
        <v>8379</v>
      </c>
      <c r="W1802" t="s">
        <v>9043</v>
      </c>
      <c r="X1802" t="s">
        <v>9044</v>
      </c>
      <c r="Y1802" t="s">
        <v>8611</v>
      </c>
      <c r="AA1802" t="s">
        <v>3787</v>
      </c>
    </row>
    <row r="1803" spans="1:27" x14ac:dyDescent="0.3">
      <c r="A1803" t="s">
        <v>1657</v>
      </c>
      <c r="J1803">
        <v>3</v>
      </c>
      <c r="M1803">
        <v>3</v>
      </c>
      <c r="P1803" t="s">
        <v>3949</v>
      </c>
      <c r="Q1803" t="s">
        <v>4138</v>
      </c>
      <c r="R1803" t="s">
        <v>8380</v>
      </c>
      <c r="S1803" t="s">
        <v>8381</v>
      </c>
      <c r="T1803" t="s">
        <v>8382</v>
      </c>
      <c r="U1803" t="s">
        <v>8383</v>
      </c>
      <c r="AA1803" t="s">
        <v>3788</v>
      </c>
    </row>
    <row r="1804" spans="1:27" x14ac:dyDescent="0.3">
      <c r="A1804" t="s">
        <v>101</v>
      </c>
      <c r="B1804">
        <v>9</v>
      </c>
      <c r="C1804">
        <v>38</v>
      </c>
      <c r="D1804">
        <v>39</v>
      </c>
      <c r="F1804">
        <v>1617</v>
      </c>
      <c r="G1804" s="3">
        <v>1703</v>
      </c>
      <c r="L1804">
        <v>69</v>
      </c>
      <c r="M1804">
        <v>69</v>
      </c>
      <c r="P1804" t="s">
        <v>3949</v>
      </c>
      <c r="Q1804" t="s">
        <v>4016</v>
      </c>
      <c r="R1804" t="s">
        <v>8384</v>
      </c>
      <c r="S1804" t="s">
        <v>8385</v>
      </c>
      <c r="T1804" t="s">
        <v>8386</v>
      </c>
      <c r="U1804" t="s">
        <v>8387</v>
      </c>
      <c r="AA1804" t="s">
        <v>3789</v>
      </c>
    </row>
    <row r="1805" spans="1:27" x14ac:dyDescent="0.3">
      <c r="A1805" t="s">
        <v>35</v>
      </c>
      <c r="H1805">
        <v>22</v>
      </c>
      <c r="M1805">
        <v>22</v>
      </c>
      <c r="P1805" t="s">
        <v>4082</v>
      </c>
      <c r="Q1805" t="s">
        <v>4083</v>
      </c>
      <c r="R1805" t="s">
        <v>8388</v>
      </c>
      <c r="S1805" t="s">
        <v>8389</v>
      </c>
      <c r="T1805" t="s">
        <v>8390</v>
      </c>
      <c r="U1805" t="s">
        <v>8391</v>
      </c>
      <c r="AA1805" t="s">
        <v>3790</v>
      </c>
    </row>
    <row r="1806" spans="1:27" x14ac:dyDescent="0.3">
      <c r="A1806" t="s">
        <v>772</v>
      </c>
      <c r="D1806">
        <v>1674</v>
      </c>
      <c r="E1806">
        <v>4338</v>
      </c>
      <c r="F1806">
        <v>1290</v>
      </c>
      <c r="G1806" s="3">
        <v>7302</v>
      </c>
      <c r="I1806">
        <v>115</v>
      </c>
      <c r="J1806">
        <v>4636</v>
      </c>
      <c r="K1806">
        <v>1347</v>
      </c>
      <c r="L1806">
        <v>4827</v>
      </c>
      <c r="M1806">
        <v>10925</v>
      </c>
      <c r="P1806" t="s">
        <v>3949</v>
      </c>
      <c r="Q1806" t="s">
        <v>3953</v>
      </c>
      <c r="R1806" t="s">
        <v>6743</v>
      </c>
      <c r="S1806" t="s">
        <v>6765</v>
      </c>
      <c r="T1806" t="s">
        <v>6766</v>
      </c>
      <c r="U1806" t="s">
        <v>6767</v>
      </c>
      <c r="AA1806" t="s">
        <v>3791</v>
      </c>
    </row>
    <row r="1807" spans="1:27" x14ac:dyDescent="0.3">
      <c r="A1807" t="s">
        <v>1513</v>
      </c>
      <c r="C1807">
        <v>3</v>
      </c>
      <c r="G1807" s="3">
        <v>3</v>
      </c>
      <c r="P1807" t="s">
        <v>3949</v>
      </c>
      <c r="Q1807" t="s">
        <v>3953</v>
      </c>
      <c r="R1807" t="s">
        <v>4361</v>
      </c>
      <c r="S1807" t="s">
        <v>8392</v>
      </c>
      <c r="T1807" t="s">
        <v>8393</v>
      </c>
      <c r="U1807" t="s">
        <v>8394</v>
      </c>
      <c r="V1807" t="s">
        <v>9466</v>
      </c>
      <c r="W1807" t="s">
        <v>9161</v>
      </c>
      <c r="X1807" t="s">
        <v>8610</v>
      </c>
      <c r="Y1807" t="s">
        <v>8611</v>
      </c>
      <c r="AA1807" t="s">
        <v>3792</v>
      </c>
    </row>
    <row r="1808" spans="1:27" x14ac:dyDescent="0.3">
      <c r="A1808" t="s">
        <v>936</v>
      </c>
      <c r="C1808">
        <v>42</v>
      </c>
      <c r="G1808" s="3">
        <v>42</v>
      </c>
      <c r="I1808">
        <v>19</v>
      </c>
      <c r="M1808">
        <v>19</v>
      </c>
      <c r="P1808" t="s">
        <v>3949</v>
      </c>
      <c r="Q1808" t="s">
        <v>3953</v>
      </c>
      <c r="R1808" t="s">
        <v>4607</v>
      </c>
      <c r="S1808" t="s">
        <v>4624</v>
      </c>
      <c r="T1808" t="s">
        <v>8395</v>
      </c>
      <c r="U1808" t="s">
        <v>8396</v>
      </c>
      <c r="V1808" t="s">
        <v>9466</v>
      </c>
      <c r="Y1808" t="s">
        <v>8961</v>
      </c>
      <c r="AA1808" t="s">
        <v>3793</v>
      </c>
    </row>
    <row r="1809" spans="1:27" x14ac:dyDescent="0.3">
      <c r="A1809" t="s">
        <v>1516</v>
      </c>
      <c r="F1809">
        <v>19</v>
      </c>
      <c r="G1809" s="3">
        <v>19</v>
      </c>
      <c r="P1809" t="s">
        <v>3949</v>
      </c>
      <c r="Q1809" t="s">
        <v>3953</v>
      </c>
      <c r="R1809" t="s">
        <v>6858</v>
      </c>
      <c r="S1809" t="s">
        <v>7093</v>
      </c>
      <c r="T1809" t="s">
        <v>8397</v>
      </c>
      <c r="U1809" t="s">
        <v>8398</v>
      </c>
      <c r="V1809" t="s">
        <v>9466</v>
      </c>
      <c r="W1809" t="s">
        <v>9171</v>
      </c>
      <c r="X1809" t="s">
        <v>8610</v>
      </c>
      <c r="Y1809" t="s">
        <v>8611</v>
      </c>
      <c r="AA1809" t="s">
        <v>3794</v>
      </c>
    </row>
    <row r="1810" spans="1:27" x14ac:dyDescent="0.3">
      <c r="A1810" t="s">
        <v>613</v>
      </c>
      <c r="E1810">
        <v>60</v>
      </c>
      <c r="G1810" s="3">
        <v>60</v>
      </c>
      <c r="K1810">
        <v>6</v>
      </c>
      <c r="M1810">
        <v>6</v>
      </c>
      <c r="P1810" t="s">
        <v>3949</v>
      </c>
      <c r="Q1810" t="s">
        <v>3953</v>
      </c>
      <c r="R1810" t="s">
        <v>7947</v>
      </c>
      <c r="S1810" t="s">
        <v>7948</v>
      </c>
      <c r="T1810" t="s">
        <v>8399</v>
      </c>
      <c r="U1810" t="s">
        <v>8400</v>
      </c>
      <c r="V1810" t="s">
        <v>9361</v>
      </c>
      <c r="AA1810" t="s">
        <v>3795</v>
      </c>
    </row>
    <row r="1811" spans="1:27" x14ac:dyDescent="0.3">
      <c r="A1811" t="s">
        <v>484</v>
      </c>
      <c r="C1811">
        <v>6</v>
      </c>
      <c r="E1811">
        <v>2</v>
      </c>
      <c r="G1811" s="3">
        <v>8</v>
      </c>
      <c r="P1811" t="s">
        <v>3949</v>
      </c>
      <c r="Q1811" t="s">
        <v>3953</v>
      </c>
      <c r="R1811" t="s">
        <v>4361</v>
      </c>
      <c r="S1811" t="s">
        <v>4365</v>
      </c>
      <c r="T1811" t="s">
        <v>8401</v>
      </c>
      <c r="U1811" t="s">
        <v>8402</v>
      </c>
      <c r="V1811" t="s">
        <v>9466</v>
      </c>
      <c r="AA1811" t="s">
        <v>3796</v>
      </c>
    </row>
    <row r="1812" spans="1:27" x14ac:dyDescent="0.3">
      <c r="A1812" t="s">
        <v>1466</v>
      </c>
      <c r="I1812">
        <v>12</v>
      </c>
      <c r="M1812">
        <v>12</v>
      </c>
      <c r="P1812" t="s">
        <v>3949</v>
      </c>
      <c r="Q1812" t="s">
        <v>3953</v>
      </c>
      <c r="R1812" t="s">
        <v>8403</v>
      </c>
      <c r="S1812" t="s">
        <v>8403</v>
      </c>
      <c r="T1812" t="s">
        <v>8403</v>
      </c>
      <c r="U1812" t="s">
        <v>8403</v>
      </c>
      <c r="V1812" t="s">
        <v>9443</v>
      </c>
      <c r="AA1812" t="s">
        <v>3797</v>
      </c>
    </row>
    <row r="1813" spans="1:27" x14ac:dyDescent="0.3">
      <c r="A1813" t="s">
        <v>1191</v>
      </c>
      <c r="L1813">
        <v>6</v>
      </c>
      <c r="M1813">
        <v>6</v>
      </c>
      <c r="P1813" t="s">
        <v>3949</v>
      </c>
      <c r="Q1813" t="s">
        <v>3953</v>
      </c>
      <c r="R1813" t="s">
        <v>4738</v>
      </c>
      <c r="S1813" t="s">
        <v>4739</v>
      </c>
      <c r="T1813" t="s">
        <v>8404</v>
      </c>
      <c r="U1813" t="s">
        <v>5575</v>
      </c>
      <c r="V1813" t="s">
        <v>9465</v>
      </c>
      <c r="W1813" t="s">
        <v>9155</v>
      </c>
      <c r="X1813" t="s">
        <v>8610</v>
      </c>
      <c r="Y1813" t="s">
        <v>8849</v>
      </c>
      <c r="AA1813" t="s">
        <v>3798</v>
      </c>
    </row>
    <row r="1814" spans="1:27" x14ac:dyDescent="0.3">
      <c r="A1814" t="s">
        <v>1257</v>
      </c>
      <c r="D1814">
        <v>31</v>
      </c>
      <c r="G1814" s="3">
        <v>31</v>
      </c>
      <c r="I1814">
        <v>22</v>
      </c>
      <c r="M1814">
        <v>22</v>
      </c>
      <c r="P1814" t="s">
        <v>3949</v>
      </c>
      <c r="Q1814" t="s">
        <v>3953</v>
      </c>
      <c r="R1814" t="s">
        <v>7253</v>
      </c>
      <c r="S1814" t="s">
        <v>7326</v>
      </c>
      <c r="T1814" t="s">
        <v>8405</v>
      </c>
      <c r="U1814" t="s">
        <v>8406</v>
      </c>
      <c r="V1814" t="s">
        <v>9466</v>
      </c>
      <c r="W1814" t="s">
        <v>8697</v>
      </c>
      <c r="X1814" t="s">
        <v>8610</v>
      </c>
      <c r="Y1814" t="s">
        <v>8849</v>
      </c>
      <c r="AA1814" t="s">
        <v>3799</v>
      </c>
    </row>
    <row r="1815" spans="1:27" x14ac:dyDescent="0.3">
      <c r="A1815" t="s">
        <v>838</v>
      </c>
      <c r="D1815">
        <v>52</v>
      </c>
      <c r="G1815" s="3">
        <v>52</v>
      </c>
      <c r="P1815" t="s">
        <v>3949</v>
      </c>
      <c r="Q1815" t="s">
        <v>3953</v>
      </c>
      <c r="R1815" t="s">
        <v>8403</v>
      </c>
      <c r="S1815" t="s">
        <v>8403</v>
      </c>
      <c r="T1815" t="s">
        <v>8403</v>
      </c>
      <c r="U1815" t="s">
        <v>8403</v>
      </c>
      <c r="V1815" t="s">
        <v>9443</v>
      </c>
      <c r="AA1815" t="s">
        <v>3800</v>
      </c>
    </row>
    <row r="1816" spans="1:27" x14ac:dyDescent="0.3">
      <c r="A1816" t="s">
        <v>1412</v>
      </c>
      <c r="B1816">
        <v>51</v>
      </c>
      <c r="G1816" s="3">
        <v>51</v>
      </c>
      <c r="P1816" t="s">
        <v>3949</v>
      </c>
      <c r="Q1816" t="s">
        <v>3953</v>
      </c>
      <c r="R1816" t="s">
        <v>8403</v>
      </c>
      <c r="S1816" t="s">
        <v>8403</v>
      </c>
      <c r="T1816" t="s">
        <v>8403</v>
      </c>
      <c r="U1816" t="s">
        <v>8403</v>
      </c>
      <c r="V1816" t="s">
        <v>9443</v>
      </c>
      <c r="AA1816" t="s">
        <v>3801</v>
      </c>
    </row>
    <row r="1817" spans="1:27" x14ac:dyDescent="0.3">
      <c r="A1817" t="s">
        <v>1061</v>
      </c>
      <c r="B1817">
        <v>3112</v>
      </c>
      <c r="C1817">
        <v>53</v>
      </c>
      <c r="F1817">
        <v>1522</v>
      </c>
      <c r="G1817" s="3">
        <v>4687</v>
      </c>
      <c r="H1817">
        <v>207</v>
      </c>
      <c r="I1817">
        <v>3</v>
      </c>
      <c r="L1817">
        <v>499</v>
      </c>
      <c r="M1817">
        <v>709</v>
      </c>
      <c r="P1817" t="s">
        <v>3949</v>
      </c>
      <c r="Q1817" t="s">
        <v>3953</v>
      </c>
      <c r="R1817" t="s">
        <v>8403</v>
      </c>
      <c r="S1817" t="s">
        <v>8403</v>
      </c>
      <c r="T1817" t="s">
        <v>8403</v>
      </c>
      <c r="U1817" t="s">
        <v>8403</v>
      </c>
      <c r="V1817" t="s">
        <v>9441</v>
      </c>
      <c r="AA1817" t="s">
        <v>3802</v>
      </c>
    </row>
    <row r="1818" spans="1:27" x14ac:dyDescent="0.3">
      <c r="A1818" t="s">
        <v>746</v>
      </c>
      <c r="F1818">
        <v>46</v>
      </c>
      <c r="G1818" s="3">
        <v>46</v>
      </c>
      <c r="P1818" t="s">
        <v>3949</v>
      </c>
      <c r="Q1818" t="s">
        <v>3953</v>
      </c>
      <c r="R1818" t="s">
        <v>6858</v>
      </c>
      <c r="S1818" t="s">
        <v>7068</v>
      </c>
      <c r="T1818" t="s">
        <v>8407</v>
      </c>
      <c r="U1818" t="s">
        <v>8408</v>
      </c>
      <c r="V1818" t="s">
        <v>9466</v>
      </c>
      <c r="AA1818" t="s">
        <v>3803</v>
      </c>
    </row>
    <row r="1819" spans="1:27" x14ac:dyDescent="0.3">
      <c r="A1819" t="s">
        <v>1427</v>
      </c>
      <c r="C1819">
        <v>12</v>
      </c>
      <c r="G1819" s="3">
        <v>12</v>
      </c>
      <c r="P1819" t="s">
        <v>3949</v>
      </c>
      <c r="Q1819" t="s">
        <v>3953</v>
      </c>
      <c r="R1819" t="s">
        <v>3975</v>
      </c>
      <c r="S1819" t="s">
        <v>3985</v>
      </c>
      <c r="T1819" t="s">
        <v>8409</v>
      </c>
      <c r="U1819" t="s">
        <v>8410</v>
      </c>
      <c r="V1819" t="s">
        <v>9466</v>
      </c>
      <c r="W1819" t="s">
        <v>9172</v>
      </c>
      <c r="X1819" t="s">
        <v>8610</v>
      </c>
      <c r="Y1819" t="s">
        <v>8611</v>
      </c>
      <c r="AA1819" t="s">
        <v>3804</v>
      </c>
    </row>
    <row r="1820" spans="1:27" x14ac:dyDescent="0.3">
      <c r="A1820" t="s">
        <v>926</v>
      </c>
      <c r="H1820">
        <v>206</v>
      </c>
      <c r="M1820">
        <v>206</v>
      </c>
      <c r="P1820" t="s">
        <v>3949</v>
      </c>
      <c r="Q1820" t="s">
        <v>3953</v>
      </c>
      <c r="R1820" t="s">
        <v>3899</v>
      </c>
      <c r="S1820" t="s">
        <v>4809</v>
      </c>
      <c r="T1820" t="s">
        <v>8411</v>
      </c>
      <c r="U1820" t="s">
        <v>8412</v>
      </c>
      <c r="V1820" t="s">
        <v>9466</v>
      </c>
      <c r="AA1820" t="s">
        <v>3805</v>
      </c>
    </row>
    <row r="1821" spans="1:27" x14ac:dyDescent="0.3">
      <c r="A1821" t="s">
        <v>632</v>
      </c>
      <c r="I1821">
        <v>20</v>
      </c>
      <c r="J1821">
        <v>23</v>
      </c>
      <c r="M1821">
        <v>43</v>
      </c>
      <c r="P1821" t="s">
        <v>3949</v>
      </c>
      <c r="Q1821" t="s">
        <v>3953</v>
      </c>
      <c r="R1821" t="s">
        <v>4357</v>
      </c>
      <c r="S1821" t="s">
        <v>8403</v>
      </c>
      <c r="T1821" t="s">
        <v>8403</v>
      </c>
      <c r="U1821" t="s">
        <v>8403</v>
      </c>
      <c r="V1821" t="s">
        <v>9447</v>
      </c>
      <c r="AA1821" t="s">
        <v>3806</v>
      </c>
    </row>
    <row r="1822" spans="1:27" x14ac:dyDescent="0.3">
      <c r="A1822" t="s">
        <v>1190</v>
      </c>
      <c r="B1822">
        <v>1470</v>
      </c>
      <c r="C1822">
        <v>786</v>
      </c>
      <c r="D1822">
        <v>142</v>
      </c>
      <c r="G1822" s="3">
        <v>2398</v>
      </c>
      <c r="H1822">
        <v>1761</v>
      </c>
      <c r="I1822">
        <v>1388</v>
      </c>
      <c r="J1822">
        <v>166</v>
      </c>
      <c r="M1822">
        <v>3315</v>
      </c>
      <c r="P1822" t="s">
        <v>3949</v>
      </c>
      <c r="Q1822" t="s">
        <v>3953</v>
      </c>
      <c r="R1822" t="s">
        <v>7643</v>
      </c>
      <c r="S1822" t="s">
        <v>7655</v>
      </c>
      <c r="T1822" t="s">
        <v>8413</v>
      </c>
      <c r="U1822" t="s">
        <v>8414</v>
      </c>
      <c r="V1822" t="s">
        <v>9466</v>
      </c>
      <c r="W1822" t="s">
        <v>9162</v>
      </c>
      <c r="X1822" t="s">
        <v>8610</v>
      </c>
      <c r="Y1822" t="s">
        <v>8611</v>
      </c>
      <c r="AA1822" t="s">
        <v>3807</v>
      </c>
    </row>
    <row r="1823" spans="1:27" x14ac:dyDescent="0.3">
      <c r="A1823" t="s">
        <v>1220</v>
      </c>
      <c r="C1823">
        <v>21</v>
      </c>
      <c r="G1823" s="3">
        <v>21</v>
      </c>
      <c r="H1823">
        <v>16</v>
      </c>
      <c r="I1823">
        <v>4</v>
      </c>
      <c r="M1823">
        <v>20</v>
      </c>
      <c r="P1823" t="s">
        <v>3949</v>
      </c>
      <c r="Q1823" t="s">
        <v>3953</v>
      </c>
      <c r="R1823" t="s">
        <v>8403</v>
      </c>
      <c r="S1823" t="s">
        <v>8403</v>
      </c>
      <c r="T1823" t="s">
        <v>8403</v>
      </c>
      <c r="U1823" t="s">
        <v>8403</v>
      </c>
      <c r="V1823" t="s">
        <v>9431</v>
      </c>
      <c r="AA1823" t="s">
        <v>3808</v>
      </c>
    </row>
    <row r="1824" spans="1:27" x14ac:dyDescent="0.3">
      <c r="A1824" t="s">
        <v>545</v>
      </c>
      <c r="C1824">
        <v>531</v>
      </c>
      <c r="G1824" s="3">
        <v>531</v>
      </c>
      <c r="I1824">
        <v>541</v>
      </c>
      <c r="M1824">
        <v>541</v>
      </c>
      <c r="P1824" t="s">
        <v>3949</v>
      </c>
      <c r="Q1824" t="s">
        <v>3953</v>
      </c>
      <c r="R1824" t="s">
        <v>3899</v>
      </c>
      <c r="S1824" t="s">
        <v>4809</v>
      </c>
      <c r="T1824" t="s">
        <v>8415</v>
      </c>
      <c r="U1824" t="s">
        <v>8416</v>
      </c>
      <c r="V1824" t="s">
        <v>9466</v>
      </c>
      <c r="AA1824" t="s">
        <v>3809</v>
      </c>
    </row>
    <row r="1825" spans="1:27" x14ac:dyDescent="0.3">
      <c r="A1825" t="s">
        <v>1252</v>
      </c>
      <c r="E1825">
        <v>34</v>
      </c>
      <c r="G1825" s="3">
        <v>34</v>
      </c>
      <c r="L1825">
        <v>3</v>
      </c>
      <c r="M1825">
        <v>3</v>
      </c>
      <c r="P1825" t="s">
        <v>3949</v>
      </c>
      <c r="Q1825" t="s">
        <v>3953</v>
      </c>
      <c r="R1825" t="s">
        <v>8403</v>
      </c>
      <c r="S1825" t="s">
        <v>8403</v>
      </c>
      <c r="T1825" t="s">
        <v>8403</v>
      </c>
      <c r="U1825" t="s">
        <v>8403</v>
      </c>
      <c r="AA1825" t="s">
        <v>3810</v>
      </c>
    </row>
    <row r="1826" spans="1:27" x14ac:dyDescent="0.3">
      <c r="A1826" t="s">
        <v>1178</v>
      </c>
      <c r="I1826">
        <v>31</v>
      </c>
      <c r="M1826">
        <v>31</v>
      </c>
      <c r="P1826" t="s">
        <v>3949</v>
      </c>
      <c r="Q1826" t="s">
        <v>3953</v>
      </c>
      <c r="R1826" t="s">
        <v>4607</v>
      </c>
      <c r="S1826" t="s">
        <v>4651</v>
      </c>
      <c r="T1826" t="s">
        <v>8417</v>
      </c>
      <c r="U1826" t="s">
        <v>8418</v>
      </c>
      <c r="V1826" t="s">
        <v>9466</v>
      </c>
      <c r="AA1826" t="s">
        <v>3811</v>
      </c>
    </row>
    <row r="1827" spans="1:27" x14ac:dyDescent="0.3">
      <c r="A1827" t="s">
        <v>496</v>
      </c>
      <c r="C1827">
        <v>13</v>
      </c>
      <c r="G1827" s="3">
        <v>13</v>
      </c>
      <c r="J1827">
        <v>17</v>
      </c>
      <c r="M1827">
        <v>17</v>
      </c>
      <c r="P1827" t="s">
        <v>3949</v>
      </c>
      <c r="Q1827" t="s">
        <v>3953</v>
      </c>
      <c r="R1827" t="s">
        <v>4607</v>
      </c>
      <c r="S1827" t="s">
        <v>4624</v>
      </c>
      <c r="T1827" t="s">
        <v>8419</v>
      </c>
      <c r="U1827" t="s">
        <v>8420</v>
      </c>
      <c r="V1827" t="s">
        <v>9466</v>
      </c>
      <c r="AA1827" t="s">
        <v>3812</v>
      </c>
    </row>
    <row r="1828" spans="1:27" x14ac:dyDescent="0.3">
      <c r="A1828" t="s">
        <v>509</v>
      </c>
      <c r="B1828">
        <v>29</v>
      </c>
      <c r="G1828" s="3">
        <v>29</v>
      </c>
      <c r="P1828" t="s">
        <v>3949</v>
      </c>
      <c r="Q1828" t="s">
        <v>3953</v>
      </c>
      <c r="R1828" t="s">
        <v>3899</v>
      </c>
      <c r="S1828" t="s">
        <v>4809</v>
      </c>
      <c r="T1828" t="s">
        <v>8421</v>
      </c>
      <c r="U1828" t="s">
        <v>8422</v>
      </c>
      <c r="V1828" t="s">
        <v>9466</v>
      </c>
      <c r="AA1828" t="s">
        <v>3813</v>
      </c>
    </row>
    <row r="1829" spans="1:27" x14ac:dyDescent="0.3">
      <c r="A1829" t="s">
        <v>836</v>
      </c>
      <c r="H1829">
        <v>27</v>
      </c>
      <c r="M1829">
        <v>27</v>
      </c>
      <c r="P1829" t="s">
        <v>3949</v>
      </c>
      <c r="Q1829" t="s">
        <v>3953</v>
      </c>
      <c r="R1829" t="s">
        <v>4361</v>
      </c>
      <c r="S1829" t="s">
        <v>4365</v>
      </c>
      <c r="T1829" t="s">
        <v>8423</v>
      </c>
      <c r="U1829" t="s">
        <v>8424</v>
      </c>
      <c r="V1829" t="s">
        <v>9466</v>
      </c>
      <c r="AA1829" t="s">
        <v>3814</v>
      </c>
    </row>
    <row r="1830" spans="1:27" x14ac:dyDescent="0.3">
      <c r="A1830" t="s">
        <v>733</v>
      </c>
      <c r="I1830">
        <v>26</v>
      </c>
      <c r="M1830">
        <v>26</v>
      </c>
      <c r="P1830" t="s">
        <v>3949</v>
      </c>
      <c r="Q1830" t="s">
        <v>3953</v>
      </c>
      <c r="R1830" t="s">
        <v>8403</v>
      </c>
      <c r="S1830" t="s">
        <v>8403</v>
      </c>
      <c r="T1830" t="s">
        <v>8403</v>
      </c>
      <c r="U1830" t="s">
        <v>8403</v>
      </c>
      <c r="V1830" t="s">
        <v>9444</v>
      </c>
      <c r="AA1830" t="s">
        <v>3815</v>
      </c>
    </row>
    <row r="1831" spans="1:27" x14ac:dyDescent="0.3">
      <c r="A1831" t="s">
        <v>998</v>
      </c>
      <c r="B1831">
        <v>1266</v>
      </c>
      <c r="C1831">
        <v>188</v>
      </c>
      <c r="G1831" s="3">
        <v>1454</v>
      </c>
      <c r="H1831">
        <v>1231</v>
      </c>
      <c r="I1831">
        <v>1566</v>
      </c>
      <c r="K1831">
        <v>5</v>
      </c>
      <c r="M1831">
        <v>2802</v>
      </c>
      <c r="P1831" t="s">
        <v>3949</v>
      </c>
      <c r="Q1831" t="s">
        <v>3953</v>
      </c>
      <c r="R1831" t="s">
        <v>8403</v>
      </c>
      <c r="S1831" t="s">
        <v>8403</v>
      </c>
      <c r="T1831" t="s">
        <v>8403</v>
      </c>
      <c r="U1831" t="s">
        <v>8403</v>
      </c>
      <c r="V1831" t="s">
        <v>9435</v>
      </c>
      <c r="AA1831" t="s">
        <v>3816</v>
      </c>
    </row>
    <row r="1832" spans="1:27" x14ac:dyDescent="0.3">
      <c r="A1832" t="s">
        <v>653</v>
      </c>
      <c r="C1832">
        <v>3</v>
      </c>
      <c r="G1832" s="3">
        <v>3</v>
      </c>
      <c r="I1832">
        <v>17</v>
      </c>
      <c r="J1832">
        <v>3</v>
      </c>
      <c r="M1832">
        <v>20</v>
      </c>
      <c r="P1832" t="s">
        <v>3949</v>
      </c>
      <c r="Q1832" t="s">
        <v>3953</v>
      </c>
      <c r="R1832" t="s">
        <v>4361</v>
      </c>
      <c r="S1832" t="s">
        <v>8425</v>
      </c>
      <c r="T1832" t="s">
        <v>8426</v>
      </c>
      <c r="U1832" t="s">
        <v>8427</v>
      </c>
      <c r="V1832" t="s">
        <v>9466</v>
      </c>
      <c r="W1832" t="s">
        <v>9174</v>
      </c>
      <c r="X1832" t="s">
        <v>8610</v>
      </c>
      <c r="Y1832" t="s">
        <v>8611</v>
      </c>
      <c r="AA1832" t="s">
        <v>3817</v>
      </c>
    </row>
    <row r="1833" spans="1:27" x14ac:dyDescent="0.3">
      <c r="A1833" t="s">
        <v>753</v>
      </c>
      <c r="C1833">
        <v>4419</v>
      </c>
      <c r="G1833" s="3">
        <v>4419</v>
      </c>
      <c r="I1833">
        <v>46</v>
      </c>
      <c r="L1833">
        <v>142</v>
      </c>
      <c r="M1833">
        <v>188</v>
      </c>
      <c r="P1833" t="s">
        <v>3949</v>
      </c>
      <c r="Q1833" t="s">
        <v>3953</v>
      </c>
      <c r="R1833" t="s">
        <v>5477</v>
      </c>
      <c r="S1833" t="s">
        <v>5478</v>
      </c>
      <c r="T1833" t="s">
        <v>8428</v>
      </c>
      <c r="U1833" t="s">
        <v>8429</v>
      </c>
      <c r="V1833" t="s">
        <v>9466</v>
      </c>
      <c r="AA1833" t="s">
        <v>3818</v>
      </c>
    </row>
    <row r="1834" spans="1:27" x14ac:dyDescent="0.3">
      <c r="A1834" t="s">
        <v>1583</v>
      </c>
      <c r="B1834">
        <v>5</v>
      </c>
      <c r="E1834">
        <v>8</v>
      </c>
      <c r="G1834" s="3">
        <v>13</v>
      </c>
      <c r="J1834">
        <v>10</v>
      </c>
      <c r="M1834">
        <v>10</v>
      </c>
      <c r="P1834" t="s">
        <v>3949</v>
      </c>
      <c r="Q1834" t="s">
        <v>3953</v>
      </c>
      <c r="R1834" t="s">
        <v>3975</v>
      </c>
      <c r="S1834" t="s">
        <v>3985</v>
      </c>
      <c r="T1834" t="s">
        <v>8430</v>
      </c>
      <c r="U1834" t="s">
        <v>8431</v>
      </c>
      <c r="V1834" t="s">
        <v>9466</v>
      </c>
      <c r="AA1834" t="s">
        <v>3819</v>
      </c>
    </row>
    <row r="1835" spans="1:27" x14ac:dyDescent="0.3">
      <c r="A1835" t="s">
        <v>1081</v>
      </c>
      <c r="E1835">
        <v>518</v>
      </c>
      <c r="F1835">
        <v>374</v>
      </c>
      <c r="G1835" s="3">
        <v>892</v>
      </c>
      <c r="K1835">
        <v>129</v>
      </c>
      <c r="L1835">
        <v>4684</v>
      </c>
      <c r="M1835">
        <v>4813</v>
      </c>
      <c r="P1835" t="s">
        <v>3949</v>
      </c>
      <c r="Q1835" t="s">
        <v>3953</v>
      </c>
      <c r="R1835" t="s">
        <v>6858</v>
      </c>
      <c r="S1835" t="s">
        <v>6884</v>
      </c>
      <c r="T1835" t="s">
        <v>8432</v>
      </c>
      <c r="U1835" t="s">
        <v>8433</v>
      </c>
      <c r="V1835" t="s">
        <v>9466</v>
      </c>
      <c r="W1835" t="s">
        <v>9163</v>
      </c>
      <c r="X1835" t="s">
        <v>8610</v>
      </c>
      <c r="Y1835" t="s">
        <v>8849</v>
      </c>
      <c r="AA1835" t="s">
        <v>3820</v>
      </c>
    </row>
    <row r="1836" spans="1:27" x14ac:dyDescent="0.3">
      <c r="A1836" t="s">
        <v>497</v>
      </c>
      <c r="C1836">
        <v>288</v>
      </c>
      <c r="D1836">
        <v>3725</v>
      </c>
      <c r="G1836" s="3">
        <v>4013</v>
      </c>
      <c r="I1836">
        <v>88</v>
      </c>
      <c r="J1836">
        <v>420</v>
      </c>
      <c r="M1836">
        <v>508</v>
      </c>
      <c r="P1836" t="s">
        <v>3949</v>
      </c>
      <c r="Q1836" t="s">
        <v>3953</v>
      </c>
      <c r="R1836" t="s">
        <v>4607</v>
      </c>
      <c r="S1836" t="s">
        <v>4656</v>
      </c>
      <c r="T1836" t="s">
        <v>8434</v>
      </c>
      <c r="U1836" t="s">
        <v>8435</v>
      </c>
      <c r="V1836" t="s">
        <v>9466</v>
      </c>
      <c r="AA1836" t="s">
        <v>3821</v>
      </c>
    </row>
    <row r="1837" spans="1:27" x14ac:dyDescent="0.3">
      <c r="A1837" t="s">
        <v>1400</v>
      </c>
      <c r="I1837">
        <v>17</v>
      </c>
      <c r="M1837">
        <v>17</v>
      </c>
      <c r="P1837" t="s">
        <v>3949</v>
      </c>
      <c r="Q1837" t="s">
        <v>3953</v>
      </c>
      <c r="R1837" t="s">
        <v>8403</v>
      </c>
      <c r="S1837" t="s">
        <v>8403</v>
      </c>
      <c r="T1837" t="s">
        <v>8403</v>
      </c>
      <c r="U1837" t="s">
        <v>8403</v>
      </c>
      <c r="V1837" t="s">
        <v>9439</v>
      </c>
      <c r="AA1837" t="s">
        <v>3822</v>
      </c>
    </row>
    <row r="1838" spans="1:27" x14ac:dyDescent="0.3">
      <c r="A1838" t="s">
        <v>1502</v>
      </c>
      <c r="E1838">
        <v>68</v>
      </c>
      <c r="F1838">
        <v>9</v>
      </c>
      <c r="G1838" s="3">
        <v>77</v>
      </c>
      <c r="K1838">
        <v>20</v>
      </c>
      <c r="M1838">
        <v>20</v>
      </c>
      <c r="P1838" t="s">
        <v>3949</v>
      </c>
      <c r="Q1838" t="s">
        <v>3953</v>
      </c>
      <c r="R1838" t="s">
        <v>7643</v>
      </c>
      <c r="S1838" t="s">
        <v>7672</v>
      </c>
      <c r="T1838" t="s">
        <v>8436</v>
      </c>
      <c r="U1838" t="s">
        <v>8437</v>
      </c>
      <c r="V1838" t="s">
        <v>9466</v>
      </c>
      <c r="AA1838" t="s">
        <v>3823</v>
      </c>
    </row>
    <row r="1839" spans="1:27" x14ac:dyDescent="0.3">
      <c r="A1839" t="s">
        <v>1328</v>
      </c>
      <c r="J1839">
        <v>15</v>
      </c>
      <c r="M1839">
        <v>15</v>
      </c>
      <c r="P1839" t="s">
        <v>3949</v>
      </c>
      <c r="Q1839" t="s">
        <v>3953</v>
      </c>
      <c r="R1839" t="s">
        <v>4033</v>
      </c>
      <c r="S1839" t="s">
        <v>4045</v>
      </c>
      <c r="T1839" t="s">
        <v>8438</v>
      </c>
      <c r="U1839" t="s">
        <v>8439</v>
      </c>
      <c r="V1839" t="s">
        <v>9466</v>
      </c>
      <c r="W1839" t="s">
        <v>8621</v>
      </c>
      <c r="X1839" t="s">
        <v>8610</v>
      </c>
      <c r="Y1839" t="s">
        <v>8611</v>
      </c>
      <c r="AA1839" t="s">
        <v>3824</v>
      </c>
    </row>
    <row r="1840" spans="1:27" x14ac:dyDescent="0.3">
      <c r="A1840" t="s">
        <v>791</v>
      </c>
      <c r="D1840">
        <v>11</v>
      </c>
      <c r="G1840" s="3">
        <v>11</v>
      </c>
      <c r="J1840">
        <v>21</v>
      </c>
      <c r="M1840">
        <v>21</v>
      </c>
      <c r="P1840" t="s">
        <v>3949</v>
      </c>
      <c r="Q1840" t="s">
        <v>3953</v>
      </c>
      <c r="R1840" t="s">
        <v>4607</v>
      </c>
      <c r="S1840" t="s">
        <v>4656</v>
      </c>
      <c r="T1840" t="s">
        <v>8403</v>
      </c>
      <c r="U1840" t="s">
        <v>8403</v>
      </c>
      <c r="V1840" t="s">
        <v>9466</v>
      </c>
      <c r="AA1840" t="s">
        <v>3825</v>
      </c>
    </row>
    <row r="1841" spans="1:27" x14ac:dyDescent="0.3">
      <c r="A1841" t="s">
        <v>438</v>
      </c>
      <c r="D1841">
        <v>13</v>
      </c>
      <c r="E1841">
        <v>9</v>
      </c>
      <c r="G1841" s="3">
        <v>22</v>
      </c>
      <c r="P1841" t="s">
        <v>3949</v>
      </c>
      <c r="Q1841" t="s">
        <v>3953</v>
      </c>
      <c r="R1841" t="s">
        <v>3975</v>
      </c>
      <c r="S1841" t="s">
        <v>3985</v>
      </c>
      <c r="T1841" t="s">
        <v>8403</v>
      </c>
      <c r="U1841" t="s">
        <v>8403</v>
      </c>
      <c r="V1841" t="s">
        <v>9466</v>
      </c>
      <c r="AA1841" t="s">
        <v>3826</v>
      </c>
    </row>
    <row r="1842" spans="1:27" x14ac:dyDescent="0.3">
      <c r="A1842" t="s">
        <v>1341</v>
      </c>
      <c r="H1842">
        <v>11</v>
      </c>
      <c r="M1842">
        <v>11</v>
      </c>
      <c r="P1842" t="s">
        <v>3949</v>
      </c>
      <c r="Q1842" t="s">
        <v>3953</v>
      </c>
      <c r="R1842" t="s">
        <v>8403</v>
      </c>
      <c r="S1842" t="s">
        <v>8403</v>
      </c>
      <c r="T1842" t="s">
        <v>8403</v>
      </c>
      <c r="U1842" t="s">
        <v>8403</v>
      </c>
      <c r="AA1842" t="s">
        <v>3827</v>
      </c>
    </row>
    <row r="1843" spans="1:27" x14ac:dyDescent="0.3">
      <c r="A1843" t="s">
        <v>1057</v>
      </c>
      <c r="D1843">
        <v>834</v>
      </c>
      <c r="E1843">
        <v>495</v>
      </c>
      <c r="G1843" s="3">
        <v>1329</v>
      </c>
      <c r="J1843">
        <v>254</v>
      </c>
      <c r="K1843">
        <v>502</v>
      </c>
      <c r="L1843">
        <v>18</v>
      </c>
      <c r="M1843">
        <v>774</v>
      </c>
      <c r="P1843" t="s">
        <v>3949</v>
      </c>
      <c r="Q1843" t="s">
        <v>3953</v>
      </c>
      <c r="R1843" t="s">
        <v>8403</v>
      </c>
      <c r="S1843" t="s">
        <v>8403</v>
      </c>
      <c r="T1843" t="s">
        <v>8403</v>
      </c>
      <c r="U1843" t="s">
        <v>8403</v>
      </c>
      <c r="V1843" t="s">
        <v>9432</v>
      </c>
      <c r="AA1843" t="s">
        <v>3828</v>
      </c>
    </row>
    <row r="1844" spans="1:27" x14ac:dyDescent="0.3">
      <c r="A1844" t="s">
        <v>899</v>
      </c>
      <c r="I1844">
        <v>10</v>
      </c>
      <c r="M1844">
        <v>10</v>
      </c>
      <c r="P1844" t="s">
        <v>3949</v>
      </c>
      <c r="Q1844" t="s">
        <v>3953</v>
      </c>
      <c r="R1844" t="s">
        <v>7620</v>
      </c>
      <c r="S1844" t="s">
        <v>8440</v>
      </c>
      <c r="T1844" t="s">
        <v>8441</v>
      </c>
      <c r="U1844" t="s">
        <v>8442</v>
      </c>
      <c r="V1844" t="s">
        <v>9466</v>
      </c>
      <c r="Y1844" t="s">
        <v>9175</v>
      </c>
      <c r="AA1844" t="s">
        <v>3829</v>
      </c>
    </row>
    <row r="1845" spans="1:27" x14ac:dyDescent="0.3">
      <c r="A1845" t="s">
        <v>789</v>
      </c>
      <c r="K1845">
        <v>9</v>
      </c>
      <c r="M1845">
        <v>9</v>
      </c>
      <c r="P1845" t="s">
        <v>3949</v>
      </c>
      <c r="Q1845" t="s">
        <v>3953</v>
      </c>
      <c r="R1845" t="s">
        <v>3899</v>
      </c>
      <c r="S1845" t="s">
        <v>8443</v>
      </c>
      <c r="T1845" t="s">
        <v>8444</v>
      </c>
      <c r="U1845" t="s">
        <v>8445</v>
      </c>
      <c r="V1845" t="s">
        <v>9364</v>
      </c>
      <c r="AA1845" t="s">
        <v>3830</v>
      </c>
    </row>
    <row r="1846" spans="1:27" x14ac:dyDescent="0.3">
      <c r="A1846" t="s">
        <v>448</v>
      </c>
      <c r="J1846">
        <v>14</v>
      </c>
      <c r="M1846">
        <v>14</v>
      </c>
      <c r="P1846" t="s">
        <v>3949</v>
      </c>
      <c r="Q1846" t="s">
        <v>3953</v>
      </c>
      <c r="R1846" t="s">
        <v>8403</v>
      </c>
      <c r="S1846" t="s">
        <v>8403</v>
      </c>
      <c r="T1846" t="s">
        <v>8403</v>
      </c>
      <c r="U1846" t="s">
        <v>8403</v>
      </c>
      <c r="V1846" t="s">
        <v>9426</v>
      </c>
      <c r="AA1846" t="s">
        <v>3831</v>
      </c>
    </row>
    <row r="1847" spans="1:27" x14ac:dyDescent="0.3">
      <c r="A1847" t="s">
        <v>651</v>
      </c>
      <c r="K1847">
        <v>6</v>
      </c>
      <c r="M1847">
        <v>6</v>
      </c>
      <c r="P1847" t="s">
        <v>3949</v>
      </c>
      <c r="Q1847" t="s">
        <v>3953</v>
      </c>
      <c r="R1847" t="s">
        <v>8403</v>
      </c>
      <c r="S1847" t="s">
        <v>8403</v>
      </c>
      <c r="T1847" t="s">
        <v>8403</v>
      </c>
      <c r="U1847" t="s">
        <v>8403</v>
      </c>
      <c r="V1847" t="s">
        <v>9440</v>
      </c>
      <c r="AA1847" t="s">
        <v>3832</v>
      </c>
    </row>
    <row r="1848" spans="1:27" x14ac:dyDescent="0.3">
      <c r="A1848" t="s">
        <v>1360</v>
      </c>
      <c r="J1848">
        <v>414</v>
      </c>
      <c r="M1848">
        <v>414</v>
      </c>
      <c r="P1848" t="s">
        <v>3949</v>
      </c>
      <c r="Q1848" t="s">
        <v>3953</v>
      </c>
      <c r="R1848" t="s">
        <v>8403</v>
      </c>
      <c r="S1848" t="s">
        <v>8403</v>
      </c>
      <c r="T1848" t="s">
        <v>8403</v>
      </c>
      <c r="U1848" t="s">
        <v>8403</v>
      </c>
      <c r="AA1848" t="s">
        <v>3833</v>
      </c>
    </row>
    <row r="1849" spans="1:27" x14ac:dyDescent="0.3">
      <c r="A1849" t="s">
        <v>666</v>
      </c>
      <c r="I1849">
        <v>4</v>
      </c>
      <c r="M1849">
        <v>4</v>
      </c>
      <c r="P1849" t="s">
        <v>3949</v>
      </c>
      <c r="Q1849" t="s">
        <v>3953</v>
      </c>
      <c r="R1849" t="s">
        <v>7643</v>
      </c>
      <c r="S1849" t="s">
        <v>7669</v>
      </c>
      <c r="T1849" t="s">
        <v>8446</v>
      </c>
      <c r="U1849" t="s">
        <v>8447</v>
      </c>
      <c r="V1849" t="s">
        <v>9466</v>
      </c>
      <c r="AA1849" t="s">
        <v>3834</v>
      </c>
    </row>
    <row r="1850" spans="1:27" x14ac:dyDescent="0.3">
      <c r="A1850" t="s">
        <v>748</v>
      </c>
      <c r="I1850">
        <v>4</v>
      </c>
      <c r="M1850">
        <v>4</v>
      </c>
      <c r="P1850" t="s">
        <v>3949</v>
      </c>
      <c r="Q1850" t="s">
        <v>3953</v>
      </c>
      <c r="R1850" t="s">
        <v>8403</v>
      </c>
      <c r="S1850" t="s">
        <v>8403</v>
      </c>
      <c r="T1850" t="s">
        <v>8403</v>
      </c>
      <c r="U1850" t="s">
        <v>8403</v>
      </c>
      <c r="V1850" t="s">
        <v>9428</v>
      </c>
      <c r="AA1850" t="s">
        <v>3835</v>
      </c>
    </row>
    <row r="1851" spans="1:27" x14ac:dyDescent="0.3">
      <c r="A1851" t="s">
        <v>1503</v>
      </c>
      <c r="K1851">
        <v>4</v>
      </c>
      <c r="M1851">
        <v>4</v>
      </c>
      <c r="P1851" t="s">
        <v>3949</v>
      </c>
      <c r="Q1851" t="s">
        <v>3953</v>
      </c>
      <c r="R1851" t="s">
        <v>8403</v>
      </c>
      <c r="S1851" t="s">
        <v>8403</v>
      </c>
      <c r="T1851" t="s">
        <v>8403</v>
      </c>
      <c r="U1851" t="s">
        <v>8403</v>
      </c>
      <c r="V1851" t="s">
        <v>9433</v>
      </c>
      <c r="AA1851" t="s">
        <v>3836</v>
      </c>
    </row>
    <row r="1852" spans="1:27" x14ac:dyDescent="0.3">
      <c r="A1852" t="s">
        <v>960</v>
      </c>
      <c r="B1852">
        <v>4</v>
      </c>
      <c r="G1852" s="3">
        <v>4</v>
      </c>
      <c r="P1852" t="s">
        <v>3949</v>
      </c>
      <c r="Q1852" t="s">
        <v>3953</v>
      </c>
      <c r="R1852" t="s">
        <v>3899</v>
      </c>
      <c r="S1852" t="s">
        <v>8448</v>
      </c>
      <c r="T1852" t="s">
        <v>8449</v>
      </c>
      <c r="U1852" t="s">
        <v>8450</v>
      </c>
      <c r="V1852" t="s">
        <v>9466</v>
      </c>
      <c r="W1852" t="s">
        <v>8878</v>
      </c>
      <c r="X1852" t="s">
        <v>8610</v>
      </c>
      <c r="Y1852" t="s">
        <v>8611</v>
      </c>
      <c r="AA1852" t="s">
        <v>3837</v>
      </c>
    </row>
    <row r="1853" spans="1:27" x14ac:dyDescent="0.3">
      <c r="A1853" t="s">
        <v>953</v>
      </c>
      <c r="I1853">
        <v>3</v>
      </c>
      <c r="M1853">
        <v>3</v>
      </c>
      <c r="P1853" t="s">
        <v>3949</v>
      </c>
      <c r="Q1853" t="s">
        <v>3953</v>
      </c>
      <c r="R1853" t="s">
        <v>7253</v>
      </c>
      <c r="S1853" t="s">
        <v>7257</v>
      </c>
      <c r="T1853" t="s">
        <v>8451</v>
      </c>
      <c r="U1853" t="s">
        <v>8452</v>
      </c>
      <c r="V1853" t="s">
        <v>9466</v>
      </c>
      <c r="AA1853" t="s">
        <v>3838</v>
      </c>
    </row>
    <row r="1854" spans="1:27" x14ac:dyDescent="0.3">
      <c r="A1854" t="s">
        <v>1282</v>
      </c>
      <c r="D1854">
        <v>2167</v>
      </c>
      <c r="G1854" s="3">
        <v>2167</v>
      </c>
      <c r="I1854">
        <v>17</v>
      </c>
      <c r="J1854">
        <v>13</v>
      </c>
      <c r="K1854">
        <v>21</v>
      </c>
      <c r="M1854">
        <v>51</v>
      </c>
      <c r="P1854" t="s">
        <v>3949</v>
      </c>
      <c r="Q1854" t="s">
        <v>3953</v>
      </c>
      <c r="R1854" t="s">
        <v>3975</v>
      </c>
      <c r="S1854" t="s">
        <v>3979</v>
      </c>
      <c r="T1854" t="s">
        <v>3999</v>
      </c>
      <c r="U1854" t="s">
        <v>8453</v>
      </c>
      <c r="V1854" t="s">
        <v>9465</v>
      </c>
      <c r="W1854" t="s">
        <v>8621</v>
      </c>
      <c r="X1854" t="s">
        <v>8610</v>
      </c>
      <c r="Y1854" t="s">
        <v>8611</v>
      </c>
      <c r="AA1854" t="s">
        <v>3839</v>
      </c>
    </row>
    <row r="1855" spans="1:27" x14ac:dyDescent="0.3">
      <c r="A1855" t="s">
        <v>1168</v>
      </c>
      <c r="D1855">
        <v>670</v>
      </c>
      <c r="G1855" s="3">
        <v>670</v>
      </c>
      <c r="I1855">
        <v>3417</v>
      </c>
      <c r="J1855">
        <v>699</v>
      </c>
      <c r="M1855">
        <v>4116</v>
      </c>
      <c r="P1855" t="s">
        <v>3949</v>
      </c>
      <c r="Q1855" t="s">
        <v>3953</v>
      </c>
      <c r="R1855" t="s">
        <v>8403</v>
      </c>
      <c r="S1855" t="s">
        <v>8403</v>
      </c>
      <c r="T1855" t="s">
        <v>8403</v>
      </c>
      <c r="U1855" t="s">
        <v>8403</v>
      </c>
      <c r="V1855" t="s">
        <v>9436</v>
      </c>
      <c r="AA1855" t="s">
        <v>3840</v>
      </c>
    </row>
    <row r="1856" spans="1:27" x14ac:dyDescent="0.3">
      <c r="A1856" t="s">
        <v>973</v>
      </c>
      <c r="C1856">
        <v>44</v>
      </c>
      <c r="G1856" s="3">
        <v>44</v>
      </c>
      <c r="P1856" t="s">
        <v>3949</v>
      </c>
      <c r="Q1856" t="s">
        <v>3953</v>
      </c>
      <c r="R1856" t="s">
        <v>7526</v>
      </c>
      <c r="S1856" t="s">
        <v>8454</v>
      </c>
      <c r="T1856" t="s">
        <v>8455</v>
      </c>
      <c r="U1856" t="s">
        <v>8456</v>
      </c>
      <c r="V1856" t="s">
        <v>9466</v>
      </c>
      <c r="AA1856" t="s">
        <v>3841</v>
      </c>
    </row>
    <row r="1857" spans="1:27" x14ac:dyDescent="0.3">
      <c r="A1857" t="s">
        <v>1289</v>
      </c>
      <c r="L1857">
        <v>99</v>
      </c>
      <c r="M1857">
        <v>99</v>
      </c>
      <c r="P1857" t="s">
        <v>3949</v>
      </c>
      <c r="Q1857" t="s">
        <v>3953</v>
      </c>
      <c r="R1857" t="s">
        <v>5580</v>
      </c>
      <c r="S1857" t="s">
        <v>8457</v>
      </c>
      <c r="T1857" t="s">
        <v>8458</v>
      </c>
      <c r="U1857" t="s">
        <v>8459</v>
      </c>
      <c r="V1857" t="s">
        <v>9466</v>
      </c>
      <c r="AA1857" t="s">
        <v>3842</v>
      </c>
    </row>
    <row r="1858" spans="1:27" x14ac:dyDescent="0.3">
      <c r="A1858" t="s">
        <v>1089</v>
      </c>
      <c r="I1858">
        <v>1982</v>
      </c>
      <c r="M1858">
        <v>1982</v>
      </c>
      <c r="P1858" t="s">
        <v>3949</v>
      </c>
      <c r="Q1858" t="s">
        <v>3953</v>
      </c>
      <c r="R1858" t="s">
        <v>8460</v>
      </c>
      <c r="S1858" t="s">
        <v>7600</v>
      </c>
      <c r="T1858" t="s">
        <v>8461</v>
      </c>
      <c r="U1858" t="s">
        <v>8462</v>
      </c>
      <c r="V1858" t="s">
        <v>9466</v>
      </c>
      <c r="W1858" t="s">
        <v>9068</v>
      </c>
      <c r="X1858" t="s">
        <v>8610</v>
      </c>
      <c r="Y1858" t="s">
        <v>8611</v>
      </c>
      <c r="AA1858" t="s">
        <v>3843</v>
      </c>
    </row>
    <row r="1859" spans="1:27" x14ac:dyDescent="0.3">
      <c r="A1859" t="s">
        <v>1054</v>
      </c>
      <c r="C1859">
        <v>1964</v>
      </c>
      <c r="G1859" s="3">
        <v>1964</v>
      </c>
      <c r="P1859" t="s">
        <v>3949</v>
      </c>
      <c r="Q1859" t="s">
        <v>3953</v>
      </c>
      <c r="R1859" t="s">
        <v>8403</v>
      </c>
      <c r="S1859" t="s">
        <v>8403</v>
      </c>
      <c r="T1859" t="s">
        <v>8403</v>
      </c>
      <c r="U1859" t="s">
        <v>8403</v>
      </c>
      <c r="V1859" t="s">
        <v>9438</v>
      </c>
      <c r="AA1859" t="s">
        <v>3844</v>
      </c>
    </row>
    <row r="1860" spans="1:27" x14ac:dyDescent="0.3">
      <c r="A1860" t="s">
        <v>522</v>
      </c>
      <c r="B1860">
        <v>1727</v>
      </c>
      <c r="C1860">
        <v>610</v>
      </c>
      <c r="D1860">
        <v>10670</v>
      </c>
      <c r="E1860">
        <v>465</v>
      </c>
      <c r="G1860" s="3">
        <v>13472</v>
      </c>
      <c r="H1860">
        <v>3766</v>
      </c>
      <c r="I1860">
        <v>6250</v>
      </c>
      <c r="J1860">
        <v>8209</v>
      </c>
      <c r="K1860">
        <v>113</v>
      </c>
      <c r="M1860">
        <v>18338</v>
      </c>
      <c r="P1860" t="s">
        <v>3949</v>
      </c>
      <c r="Q1860" t="s">
        <v>3953</v>
      </c>
      <c r="R1860" t="s">
        <v>3899</v>
      </c>
      <c r="S1860" t="s">
        <v>4775</v>
      </c>
      <c r="T1860" t="s">
        <v>8463</v>
      </c>
      <c r="U1860" t="s">
        <v>8464</v>
      </c>
      <c r="V1860" t="s">
        <v>9466</v>
      </c>
      <c r="AA1860" t="s">
        <v>3845</v>
      </c>
    </row>
    <row r="1861" spans="1:27" x14ac:dyDescent="0.3">
      <c r="A1861" t="s">
        <v>795</v>
      </c>
      <c r="C1861">
        <v>388</v>
      </c>
      <c r="D1861">
        <v>4847</v>
      </c>
      <c r="G1861" s="3">
        <v>5235</v>
      </c>
      <c r="I1861">
        <v>100</v>
      </c>
      <c r="J1861">
        <v>1065</v>
      </c>
      <c r="M1861">
        <v>1165</v>
      </c>
      <c r="P1861" t="s">
        <v>3949</v>
      </c>
      <c r="Q1861" t="s">
        <v>3953</v>
      </c>
      <c r="R1861" t="s">
        <v>6546</v>
      </c>
      <c r="S1861" t="s">
        <v>6572</v>
      </c>
      <c r="T1861" t="s">
        <v>8465</v>
      </c>
      <c r="U1861" t="s">
        <v>8466</v>
      </c>
      <c r="V1861" t="s">
        <v>9466</v>
      </c>
      <c r="W1861" t="s">
        <v>9160</v>
      </c>
      <c r="X1861" t="s">
        <v>8610</v>
      </c>
      <c r="Y1861" t="s">
        <v>8611</v>
      </c>
      <c r="AA1861" t="s">
        <v>3846</v>
      </c>
    </row>
    <row r="1862" spans="1:27" x14ac:dyDescent="0.3">
      <c r="A1862" t="s">
        <v>1493</v>
      </c>
      <c r="C1862">
        <v>96</v>
      </c>
      <c r="D1862">
        <v>17763</v>
      </c>
      <c r="E1862">
        <v>831</v>
      </c>
      <c r="G1862" s="3">
        <v>18690</v>
      </c>
      <c r="I1862">
        <v>4</v>
      </c>
      <c r="J1862">
        <v>10530</v>
      </c>
      <c r="K1862">
        <v>547</v>
      </c>
      <c r="M1862">
        <v>11081</v>
      </c>
      <c r="P1862" t="s">
        <v>3949</v>
      </c>
      <c r="Q1862" t="s">
        <v>3953</v>
      </c>
      <c r="R1862" t="s">
        <v>8403</v>
      </c>
      <c r="S1862" t="s">
        <v>8403</v>
      </c>
      <c r="T1862" t="s">
        <v>8403</v>
      </c>
      <c r="U1862" t="s">
        <v>8403</v>
      </c>
      <c r="V1862" t="s">
        <v>9425</v>
      </c>
      <c r="AA1862" t="s">
        <v>3847</v>
      </c>
    </row>
    <row r="1863" spans="1:27" x14ac:dyDescent="0.3">
      <c r="A1863" t="s">
        <v>407</v>
      </c>
      <c r="L1863">
        <v>1593</v>
      </c>
      <c r="M1863">
        <v>1593</v>
      </c>
      <c r="P1863" t="s">
        <v>3949</v>
      </c>
      <c r="Q1863" t="s">
        <v>3953</v>
      </c>
      <c r="R1863" t="s">
        <v>8403</v>
      </c>
      <c r="S1863" t="s">
        <v>8403</v>
      </c>
      <c r="T1863" t="s">
        <v>8403</v>
      </c>
      <c r="U1863" t="s">
        <v>8403</v>
      </c>
      <c r="V1863" t="s">
        <v>9422</v>
      </c>
      <c r="AA1863" t="s">
        <v>3848</v>
      </c>
    </row>
    <row r="1864" spans="1:27" x14ac:dyDescent="0.3">
      <c r="A1864" t="s">
        <v>902</v>
      </c>
      <c r="J1864">
        <v>13</v>
      </c>
      <c r="M1864">
        <v>13</v>
      </c>
      <c r="P1864" t="s">
        <v>3949</v>
      </c>
      <c r="Q1864" t="s">
        <v>3953</v>
      </c>
      <c r="R1864" t="s">
        <v>7253</v>
      </c>
      <c r="S1864" t="s">
        <v>7254</v>
      </c>
      <c r="T1864" t="s">
        <v>8467</v>
      </c>
      <c r="U1864" t="s">
        <v>8468</v>
      </c>
      <c r="V1864" t="s">
        <v>9367</v>
      </c>
      <c r="AA1864" t="s">
        <v>3849</v>
      </c>
    </row>
    <row r="1865" spans="1:27" x14ac:dyDescent="0.3">
      <c r="A1865" t="s">
        <v>868</v>
      </c>
      <c r="H1865">
        <v>183</v>
      </c>
      <c r="M1865">
        <v>183</v>
      </c>
      <c r="P1865" t="s">
        <v>3949</v>
      </c>
      <c r="Q1865" t="s">
        <v>3953</v>
      </c>
      <c r="R1865" t="s">
        <v>3899</v>
      </c>
      <c r="S1865" t="s">
        <v>4893</v>
      </c>
      <c r="T1865" t="s">
        <v>8469</v>
      </c>
      <c r="U1865" t="s">
        <v>8470</v>
      </c>
      <c r="V1865" t="s">
        <v>9466</v>
      </c>
      <c r="W1865" t="s">
        <v>9164</v>
      </c>
      <c r="X1865" t="s">
        <v>8610</v>
      </c>
      <c r="Y1865" t="s">
        <v>8611</v>
      </c>
      <c r="AA1865" t="s">
        <v>3850</v>
      </c>
    </row>
    <row r="1866" spans="1:27" x14ac:dyDescent="0.3">
      <c r="A1866" t="s">
        <v>1337</v>
      </c>
      <c r="B1866">
        <v>11</v>
      </c>
      <c r="F1866">
        <v>33</v>
      </c>
      <c r="G1866" s="3">
        <v>44</v>
      </c>
      <c r="I1866">
        <v>3</v>
      </c>
      <c r="M1866">
        <v>3</v>
      </c>
      <c r="P1866" t="s">
        <v>3949</v>
      </c>
      <c r="Q1866" t="s">
        <v>3953</v>
      </c>
      <c r="R1866" t="s">
        <v>7643</v>
      </c>
      <c r="S1866" t="s">
        <v>7644</v>
      </c>
      <c r="T1866" t="s">
        <v>8471</v>
      </c>
      <c r="U1866" t="s">
        <v>8472</v>
      </c>
      <c r="V1866" t="s">
        <v>9466</v>
      </c>
      <c r="W1866" t="s">
        <v>8927</v>
      </c>
      <c r="X1866" t="s">
        <v>8610</v>
      </c>
      <c r="Y1866" t="s">
        <v>8611</v>
      </c>
      <c r="AA1866" t="s">
        <v>3851</v>
      </c>
    </row>
    <row r="1867" spans="1:27" x14ac:dyDescent="0.3">
      <c r="A1867" t="s">
        <v>533</v>
      </c>
      <c r="C1867">
        <v>23</v>
      </c>
      <c r="D1867">
        <v>16</v>
      </c>
      <c r="G1867" s="3">
        <v>39</v>
      </c>
      <c r="J1867">
        <v>8</v>
      </c>
      <c r="M1867">
        <v>8</v>
      </c>
      <c r="P1867" t="s">
        <v>3949</v>
      </c>
      <c r="Q1867" t="s">
        <v>3953</v>
      </c>
      <c r="R1867" t="s">
        <v>3899</v>
      </c>
      <c r="S1867" t="s">
        <v>8473</v>
      </c>
      <c r="T1867" t="s">
        <v>8474</v>
      </c>
      <c r="U1867" t="s">
        <v>8475</v>
      </c>
      <c r="V1867" t="s">
        <v>9466</v>
      </c>
      <c r="AA1867" t="s">
        <v>3852</v>
      </c>
    </row>
    <row r="1868" spans="1:27" x14ac:dyDescent="0.3">
      <c r="A1868" t="s">
        <v>1545</v>
      </c>
      <c r="H1868">
        <v>12</v>
      </c>
      <c r="M1868">
        <v>12</v>
      </c>
      <c r="P1868" t="s">
        <v>3949</v>
      </c>
      <c r="Q1868" t="s">
        <v>3953</v>
      </c>
      <c r="R1868" t="s">
        <v>5678</v>
      </c>
      <c r="S1868" t="s">
        <v>5682</v>
      </c>
      <c r="T1868" t="s">
        <v>8476</v>
      </c>
      <c r="U1868" t="s">
        <v>8477</v>
      </c>
      <c r="V1868" t="s">
        <v>9466</v>
      </c>
      <c r="W1868" t="s">
        <v>9068</v>
      </c>
      <c r="X1868" t="s">
        <v>8610</v>
      </c>
      <c r="Y1868" t="s">
        <v>8611</v>
      </c>
      <c r="AA1868" t="s">
        <v>3853</v>
      </c>
    </row>
    <row r="1869" spans="1:27" x14ac:dyDescent="0.3">
      <c r="A1869" t="s">
        <v>883</v>
      </c>
      <c r="C1869">
        <v>209</v>
      </c>
      <c r="D1869">
        <v>822</v>
      </c>
      <c r="G1869" s="3">
        <v>1031</v>
      </c>
      <c r="P1869" t="s">
        <v>3949</v>
      </c>
      <c r="Q1869" t="s">
        <v>3953</v>
      </c>
      <c r="R1869" t="s">
        <v>8403</v>
      </c>
      <c r="S1869" t="s">
        <v>8403</v>
      </c>
      <c r="T1869" t="s">
        <v>8403</v>
      </c>
      <c r="U1869" t="s">
        <v>8403</v>
      </c>
      <c r="V1869" t="s">
        <v>9441</v>
      </c>
      <c r="AA1869" t="s">
        <v>3854</v>
      </c>
    </row>
    <row r="1870" spans="1:27" x14ac:dyDescent="0.3">
      <c r="A1870" t="s">
        <v>501</v>
      </c>
      <c r="B1870">
        <v>68</v>
      </c>
      <c r="G1870" s="3">
        <v>68</v>
      </c>
      <c r="I1870">
        <v>41</v>
      </c>
      <c r="M1870">
        <v>41</v>
      </c>
      <c r="P1870" t="s">
        <v>3949</v>
      </c>
      <c r="Q1870" t="s">
        <v>3953</v>
      </c>
      <c r="R1870" t="s">
        <v>3899</v>
      </c>
      <c r="S1870" t="s">
        <v>4809</v>
      </c>
      <c r="T1870" t="s">
        <v>8478</v>
      </c>
      <c r="U1870" t="s">
        <v>8479</v>
      </c>
      <c r="V1870" t="s">
        <v>9466</v>
      </c>
      <c r="AA1870" t="s">
        <v>3855</v>
      </c>
    </row>
    <row r="1871" spans="1:27" x14ac:dyDescent="0.3">
      <c r="A1871" t="s">
        <v>1038</v>
      </c>
      <c r="D1871">
        <v>720</v>
      </c>
      <c r="G1871" s="3">
        <v>720</v>
      </c>
      <c r="J1871">
        <v>16</v>
      </c>
      <c r="K1871">
        <v>139</v>
      </c>
      <c r="M1871">
        <v>155</v>
      </c>
      <c r="P1871" t="s">
        <v>3949</v>
      </c>
      <c r="Q1871" t="s">
        <v>3953</v>
      </c>
      <c r="R1871" t="s">
        <v>8403</v>
      </c>
      <c r="S1871" t="s">
        <v>8403</v>
      </c>
      <c r="T1871" t="s">
        <v>8403</v>
      </c>
      <c r="U1871" t="s">
        <v>8403</v>
      </c>
      <c r="V1871" t="s">
        <v>9429</v>
      </c>
      <c r="AA1871" t="s">
        <v>3856</v>
      </c>
    </row>
    <row r="1872" spans="1:27" x14ac:dyDescent="0.3">
      <c r="A1872" t="s">
        <v>591</v>
      </c>
      <c r="C1872">
        <v>24</v>
      </c>
      <c r="D1872">
        <v>729</v>
      </c>
      <c r="G1872" s="3">
        <v>753</v>
      </c>
      <c r="I1872">
        <v>173</v>
      </c>
      <c r="J1872">
        <v>39</v>
      </c>
      <c r="K1872">
        <v>13</v>
      </c>
      <c r="M1872">
        <v>225</v>
      </c>
      <c r="P1872" t="s">
        <v>3949</v>
      </c>
      <c r="Q1872" t="s">
        <v>3953</v>
      </c>
      <c r="R1872" t="s">
        <v>4607</v>
      </c>
      <c r="S1872" t="s">
        <v>4624</v>
      </c>
      <c r="T1872" t="s">
        <v>8480</v>
      </c>
      <c r="U1872" t="s">
        <v>8481</v>
      </c>
      <c r="V1872" t="s">
        <v>9368</v>
      </c>
      <c r="Y1872" t="s">
        <v>8755</v>
      </c>
      <c r="AA1872" t="s">
        <v>3857</v>
      </c>
    </row>
    <row r="1873" spans="1:27" x14ac:dyDescent="0.3">
      <c r="A1873" t="s">
        <v>1591</v>
      </c>
      <c r="C1873">
        <v>17</v>
      </c>
      <c r="E1873">
        <v>5</v>
      </c>
      <c r="F1873">
        <v>13</v>
      </c>
      <c r="G1873" s="3">
        <v>35</v>
      </c>
      <c r="L1873">
        <v>5</v>
      </c>
      <c r="M1873">
        <v>5</v>
      </c>
      <c r="P1873" t="s">
        <v>3949</v>
      </c>
      <c r="Q1873" t="s">
        <v>3953</v>
      </c>
      <c r="R1873" t="s">
        <v>6858</v>
      </c>
      <c r="S1873" t="s">
        <v>6919</v>
      </c>
      <c r="T1873" t="s">
        <v>8482</v>
      </c>
      <c r="U1873" t="s">
        <v>8483</v>
      </c>
      <c r="V1873" t="s">
        <v>9466</v>
      </c>
      <c r="W1873" t="s">
        <v>8622</v>
      </c>
      <c r="X1873" t="s">
        <v>8610</v>
      </c>
      <c r="Y1873" t="s">
        <v>8611</v>
      </c>
      <c r="AA1873" t="s">
        <v>3858</v>
      </c>
    </row>
    <row r="1874" spans="1:27" x14ac:dyDescent="0.3">
      <c r="A1874" t="s">
        <v>1199</v>
      </c>
      <c r="E1874">
        <v>835</v>
      </c>
      <c r="G1874" s="3">
        <v>835</v>
      </c>
      <c r="K1874">
        <v>84</v>
      </c>
      <c r="M1874">
        <v>84</v>
      </c>
      <c r="P1874" t="s">
        <v>3949</v>
      </c>
      <c r="Q1874" t="s">
        <v>3953</v>
      </c>
      <c r="R1874" t="s">
        <v>8403</v>
      </c>
      <c r="S1874" t="s">
        <v>8403</v>
      </c>
      <c r="T1874" t="s">
        <v>8403</v>
      </c>
      <c r="U1874" t="s">
        <v>8403</v>
      </c>
      <c r="V1874" t="s">
        <v>9432</v>
      </c>
      <c r="AA1874" t="s">
        <v>3859</v>
      </c>
    </row>
    <row r="1875" spans="1:27" x14ac:dyDescent="0.3">
      <c r="A1875" t="s">
        <v>558</v>
      </c>
      <c r="D1875">
        <v>63</v>
      </c>
      <c r="G1875" s="3">
        <v>63</v>
      </c>
      <c r="P1875" t="s">
        <v>3949</v>
      </c>
      <c r="Q1875" t="s">
        <v>3953</v>
      </c>
      <c r="R1875" t="s">
        <v>3899</v>
      </c>
      <c r="S1875" t="s">
        <v>8403</v>
      </c>
      <c r="T1875" t="s">
        <v>8484</v>
      </c>
      <c r="U1875" t="s">
        <v>8485</v>
      </c>
      <c r="V1875" t="s">
        <v>9466</v>
      </c>
      <c r="AA1875" t="s">
        <v>3860</v>
      </c>
    </row>
    <row r="1876" spans="1:27" x14ac:dyDescent="0.3">
      <c r="A1876" t="s">
        <v>456</v>
      </c>
      <c r="B1876">
        <v>43</v>
      </c>
      <c r="G1876" s="3">
        <v>43</v>
      </c>
      <c r="P1876" t="s">
        <v>3949</v>
      </c>
      <c r="Q1876" t="s">
        <v>3953</v>
      </c>
      <c r="R1876" t="s">
        <v>3899</v>
      </c>
      <c r="S1876" t="s">
        <v>4775</v>
      </c>
      <c r="T1876" t="s">
        <v>8486</v>
      </c>
      <c r="U1876" t="s">
        <v>8487</v>
      </c>
      <c r="V1876" t="s">
        <v>9466</v>
      </c>
      <c r="AA1876" t="s">
        <v>3861</v>
      </c>
    </row>
    <row r="1877" spans="1:27" x14ac:dyDescent="0.3">
      <c r="A1877" t="s">
        <v>1301</v>
      </c>
      <c r="L1877">
        <v>32</v>
      </c>
      <c r="M1877">
        <v>32</v>
      </c>
      <c r="P1877" t="s">
        <v>3949</v>
      </c>
      <c r="Q1877" t="s">
        <v>3953</v>
      </c>
      <c r="R1877" t="s">
        <v>6499</v>
      </c>
      <c r="S1877" t="s">
        <v>6500</v>
      </c>
      <c r="T1877" t="s">
        <v>8488</v>
      </c>
      <c r="U1877" t="s">
        <v>8489</v>
      </c>
      <c r="V1877" t="s">
        <v>9458</v>
      </c>
      <c r="W1877" t="s">
        <v>9167</v>
      </c>
      <c r="X1877" t="s">
        <v>8610</v>
      </c>
      <c r="Y1877" t="s">
        <v>8611</v>
      </c>
      <c r="AA1877" t="s">
        <v>3862</v>
      </c>
    </row>
    <row r="1878" spans="1:27" x14ac:dyDescent="0.3">
      <c r="A1878" t="s">
        <v>1353</v>
      </c>
      <c r="D1878">
        <v>1515</v>
      </c>
      <c r="G1878" s="3">
        <v>1515</v>
      </c>
      <c r="P1878" t="s">
        <v>3949</v>
      </c>
      <c r="Q1878" t="s">
        <v>3953</v>
      </c>
      <c r="R1878" t="s">
        <v>5678</v>
      </c>
      <c r="S1878" t="s">
        <v>5585</v>
      </c>
      <c r="T1878" t="s">
        <v>8490</v>
      </c>
      <c r="U1878" t="s">
        <v>8491</v>
      </c>
      <c r="V1878" t="s">
        <v>9466</v>
      </c>
      <c r="W1878" t="s">
        <v>9168</v>
      </c>
      <c r="X1878" t="s">
        <v>8610</v>
      </c>
      <c r="Y1878" t="s">
        <v>8611</v>
      </c>
      <c r="AA1878" t="s">
        <v>3863</v>
      </c>
    </row>
    <row r="1879" spans="1:27" x14ac:dyDescent="0.3">
      <c r="A1879" t="s">
        <v>1332</v>
      </c>
      <c r="D1879">
        <v>1212</v>
      </c>
      <c r="G1879" s="3">
        <v>1212</v>
      </c>
      <c r="P1879" t="s">
        <v>3949</v>
      </c>
      <c r="Q1879" t="s">
        <v>3953</v>
      </c>
      <c r="R1879" t="s">
        <v>3899</v>
      </c>
      <c r="S1879" t="s">
        <v>4809</v>
      </c>
      <c r="T1879" t="s">
        <v>8492</v>
      </c>
      <c r="U1879" t="s">
        <v>8493</v>
      </c>
      <c r="V1879" t="s">
        <v>9466</v>
      </c>
      <c r="AA1879" t="s">
        <v>3864</v>
      </c>
    </row>
    <row r="1880" spans="1:27" x14ac:dyDescent="0.3">
      <c r="A1880" t="s">
        <v>881</v>
      </c>
      <c r="J1880">
        <v>7</v>
      </c>
      <c r="K1880">
        <v>4</v>
      </c>
      <c r="M1880">
        <v>11</v>
      </c>
      <c r="P1880" t="s">
        <v>3949</v>
      </c>
      <c r="Q1880" t="s">
        <v>3953</v>
      </c>
      <c r="R1880" t="s">
        <v>4361</v>
      </c>
      <c r="S1880" t="s">
        <v>4365</v>
      </c>
      <c r="T1880" t="s">
        <v>8494</v>
      </c>
      <c r="U1880" t="s">
        <v>8495</v>
      </c>
      <c r="V1880" t="s">
        <v>9466</v>
      </c>
      <c r="AA1880" t="s">
        <v>3865</v>
      </c>
    </row>
    <row r="1881" spans="1:27" x14ac:dyDescent="0.3">
      <c r="A1881" t="s">
        <v>1036</v>
      </c>
      <c r="B1881">
        <v>86</v>
      </c>
      <c r="C1881">
        <v>168</v>
      </c>
      <c r="D1881">
        <v>204</v>
      </c>
      <c r="E1881">
        <v>112</v>
      </c>
      <c r="G1881" s="3">
        <v>570</v>
      </c>
      <c r="I1881">
        <v>30</v>
      </c>
      <c r="J1881">
        <v>270</v>
      </c>
      <c r="M1881">
        <v>300</v>
      </c>
      <c r="P1881" t="s">
        <v>3949</v>
      </c>
      <c r="Q1881" t="s">
        <v>3953</v>
      </c>
      <c r="R1881" t="s">
        <v>3975</v>
      </c>
      <c r="S1881" t="s">
        <v>8403</v>
      </c>
      <c r="T1881" t="s">
        <v>8403</v>
      </c>
      <c r="U1881" t="s">
        <v>8403</v>
      </c>
      <c r="V1881" t="s">
        <v>9446</v>
      </c>
      <c r="AA1881" t="s">
        <v>3866</v>
      </c>
    </row>
    <row r="1882" spans="1:27" x14ac:dyDescent="0.3">
      <c r="A1882" t="s">
        <v>1228</v>
      </c>
      <c r="B1882">
        <v>6122</v>
      </c>
      <c r="C1882">
        <v>758</v>
      </c>
      <c r="G1882" s="3">
        <v>6880</v>
      </c>
      <c r="I1882">
        <v>411</v>
      </c>
      <c r="J1882">
        <v>52</v>
      </c>
      <c r="M1882">
        <v>463</v>
      </c>
      <c r="P1882" t="s">
        <v>3949</v>
      </c>
      <c r="Q1882" t="s">
        <v>3953</v>
      </c>
      <c r="R1882" t="s">
        <v>8403</v>
      </c>
      <c r="S1882" t="s">
        <v>8403</v>
      </c>
      <c r="T1882" t="s">
        <v>8403</v>
      </c>
      <c r="U1882" t="s">
        <v>8403</v>
      </c>
      <c r="V1882" t="s">
        <v>9430</v>
      </c>
      <c r="AA1882" t="s">
        <v>3867</v>
      </c>
    </row>
    <row r="1883" spans="1:27" x14ac:dyDescent="0.3">
      <c r="A1883" t="s">
        <v>918</v>
      </c>
      <c r="H1883">
        <v>78</v>
      </c>
      <c r="M1883">
        <v>78</v>
      </c>
      <c r="P1883" t="s">
        <v>3949</v>
      </c>
      <c r="Q1883" t="s">
        <v>3953</v>
      </c>
      <c r="R1883" t="s">
        <v>7253</v>
      </c>
      <c r="S1883" t="s">
        <v>8403</v>
      </c>
      <c r="T1883" t="s">
        <v>8403</v>
      </c>
      <c r="U1883" t="s">
        <v>8403</v>
      </c>
      <c r="V1883" t="s">
        <v>9448</v>
      </c>
      <c r="AA1883" t="s">
        <v>3868</v>
      </c>
    </row>
    <row r="1884" spans="1:27" x14ac:dyDescent="0.3">
      <c r="A1884" t="s">
        <v>588</v>
      </c>
      <c r="B1884">
        <v>650</v>
      </c>
      <c r="C1884">
        <v>88</v>
      </c>
      <c r="G1884" s="3">
        <v>738</v>
      </c>
      <c r="P1884" t="s">
        <v>3949</v>
      </c>
      <c r="Q1884" t="s">
        <v>3953</v>
      </c>
      <c r="R1884" t="s">
        <v>4607</v>
      </c>
      <c r="S1884" t="s">
        <v>4651</v>
      </c>
      <c r="T1884" t="s">
        <v>4713</v>
      </c>
      <c r="U1884" t="s">
        <v>8496</v>
      </c>
      <c r="V1884" t="s">
        <v>9462</v>
      </c>
      <c r="W1884" t="s">
        <v>9098</v>
      </c>
      <c r="X1884" t="s">
        <v>8610</v>
      </c>
      <c r="Y1884" t="s">
        <v>8611</v>
      </c>
      <c r="AA1884" t="s">
        <v>3869</v>
      </c>
    </row>
    <row r="1885" spans="1:27" x14ac:dyDescent="0.3">
      <c r="A1885" t="s">
        <v>1530</v>
      </c>
      <c r="C1885">
        <v>7</v>
      </c>
      <c r="G1885" s="3">
        <v>7</v>
      </c>
      <c r="P1885" t="s">
        <v>3949</v>
      </c>
      <c r="Q1885" t="s">
        <v>3953</v>
      </c>
      <c r="R1885" t="s">
        <v>7253</v>
      </c>
      <c r="S1885" t="s">
        <v>7254</v>
      </c>
      <c r="T1885" t="s">
        <v>8497</v>
      </c>
      <c r="U1885" t="s">
        <v>8498</v>
      </c>
      <c r="V1885" t="s">
        <v>9466</v>
      </c>
      <c r="W1885" t="s">
        <v>8687</v>
      </c>
      <c r="X1885" t="s">
        <v>8610</v>
      </c>
      <c r="Y1885" t="s">
        <v>8611</v>
      </c>
      <c r="AA1885" t="s">
        <v>3870</v>
      </c>
    </row>
    <row r="1886" spans="1:27" x14ac:dyDescent="0.3">
      <c r="A1886" t="s">
        <v>1617</v>
      </c>
      <c r="H1886">
        <v>121</v>
      </c>
      <c r="M1886">
        <v>121</v>
      </c>
      <c r="P1886" t="s">
        <v>3949</v>
      </c>
      <c r="Q1886" t="s">
        <v>3953</v>
      </c>
      <c r="R1886" t="s">
        <v>7253</v>
      </c>
      <c r="S1886" t="s">
        <v>7254</v>
      </c>
      <c r="T1886" t="s">
        <v>8499</v>
      </c>
      <c r="U1886" t="s">
        <v>8500</v>
      </c>
      <c r="V1886" t="s">
        <v>9466</v>
      </c>
      <c r="AA1886" t="s">
        <v>3871</v>
      </c>
    </row>
    <row r="1887" spans="1:27" x14ac:dyDescent="0.3">
      <c r="A1887" t="s">
        <v>874</v>
      </c>
      <c r="B1887">
        <v>518</v>
      </c>
      <c r="G1887" s="3">
        <v>518</v>
      </c>
      <c r="P1887" t="s">
        <v>3949</v>
      </c>
      <c r="Q1887" t="s">
        <v>3953</v>
      </c>
      <c r="R1887" t="s">
        <v>8403</v>
      </c>
      <c r="S1887" t="s">
        <v>8403</v>
      </c>
      <c r="T1887" t="s">
        <v>8403</v>
      </c>
      <c r="U1887" t="s">
        <v>8403</v>
      </c>
      <c r="V1887" t="s">
        <v>9434</v>
      </c>
      <c r="AA1887" t="s">
        <v>3872</v>
      </c>
    </row>
    <row r="1888" spans="1:27" x14ac:dyDescent="0.3">
      <c r="A1888" t="s">
        <v>513</v>
      </c>
      <c r="J1888">
        <v>1461</v>
      </c>
      <c r="M1888">
        <v>1461</v>
      </c>
      <c r="O1888">
        <v>88</v>
      </c>
      <c r="P1888" t="s">
        <v>3949</v>
      </c>
      <c r="Q1888" t="s">
        <v>3953</v>
      </c>
      <c r="R1888" t="s">
        <v>5580</v>
      </c>
      <c r="S1888" t="s">
        <v>8501</v>
      </c>
      <c r="T1888" t="s">
        <v>8502</v>
      </c>
      <c r="U1888" t="s">
        <v>8503</v>
      </c>
      <c r="V1888" t="s">
        <v>9466</v>
      </c>
      <c r="W1888" t="s">
        <v>8622</v>
      </c>
      <c r="X1888" t="s">
        <v>8610</v>
      </c>
      <c r="Y1888" t="s">
        <v>8611</v>
      </c>
      <c r="AA1888" t="s">
        <v>3873</v>
      </c>
    </row>
    <row r="1889" spans="1:27" x14ac:dyDescent="0.3">
      <c r="A1889" t="s">
        <v>822</v>
      </c>
      <c r="B1889">
        <v>9</v>
      </c>
      <c r="G1889" s="3">
        <v>9</v>
      </c>
      <c r="P1889" t="s">
        <v>3949</v>
      </c>
      <c r="Q1889" t="s">
        <v>3953</v>
      </c>
      <c r="R1889" t="s">
        <v>3899</v>
      </c>
      <c r="S1889" t="s">
        <v>4809</v>
      </c>
      <c r="T1889" t="s">
        <v>8504</v>
      </c>
      <c r="U1889" t="s">
        <v>8505</v>
      </c>
      <c r="V1889" t="s">
        <v>9372</v>
      </c>
      <c r="AA1889" t="s">
        <v>3874</v>
      </c>
    </row>
    <row r="1890" spans="1:27" x14ac:dyDescent="0.3">
      <c r="A1890" t="s">
        <v>1300</v>
      </c>
      <c r="I1890">
        <v>439</v>
      </c>
      <c r="M1890">
        <v>439</v>
      </c>
      <c r="P1890" t="s">
        <v>3949</v>
      </c>
      <c r="Q1890" t="s">
        <v>3953</v>
      </c>
      <c r="R1890" t="s">
        <v>3899</v>
      </c>
      <c r="S1890" t="s">
        <v>4826</v>
      </c>
      <c r="T1890" t="s">
        <v>8506</v>
      </c>
      <c r="U1890" t="s">
        <v>8507</v>
      </c>
      <c r="V1890" t="s">
        <v>9466</v>
      </c>
      <c r="AA1890" t="s">
        <v>3875</v>
      </c>
    </row>
    <row r="1891" spans="1:27" x14ac:dyDescent="0.3">
      <c r="A1891" t="s">
        <v>716</v>
      </c>
      <c r="E1891">
        <v>17</v>
      </c>
      <c r="G1891" s="3">
        <v>17</v>
      </c>
      <c r="P1891" t="s">
        <v>3949</v>
      </c>
      <c r="Q1891" t="s">
        <v>3953</v>
      </c>
      <c r="R1891" t="s">
        <v>4361</v>
      </c>
      <c r="S1891" t="s">
        <v>4365</v>
      </c>
      <c r="T1891" t="s">
        <v>8508</v>
      </c>
      <c r="U1891" t="s">
        <v>8509</v>
      </c>
      <c r="V1891" t="s">
        <v>9373</v>
      </c>
      <c r="AA1891" t="s">
        <v>3876</v>
      </c>
    </row>
    <row r="1892" spans="1:27" x14ac:dyDescent="0.3">
      <c r="A1892" t="s">
        <v>1340</v>
      </c>
      <c r="C1892">
        <v>52</v>
      </c>
      <c r="G1892" s="3">
        <v>52</v>
      </c>
      <c r="H1892">
        <v>59</v>
      </c>
      <c r="I1892">
        <v>449</v>
      </c>
      <c r="J1892">
        <v>93</v>
      </c>
      <c r="K1892">
        <v>6</v>
      </c>
      <c r="M1892">
        <v>607</v>
      </c>
      <c r="P1892" t="s">
        <v>3949</v>
      </c>
      <c r="Q1892" t="s">
        <v>3953</v>
      </c>
      <c r="R1892" t="s">
        <v>8403</v>
      </c>
      <c r="S1892" t="s">
        <v>8403</v>
      </c>
      <c r="T1892" t="s">
        <v>8403</v>
      </c>
      <c r="U1892" t="s">
        <v>8403</v>
      </c>
      <c r="AA1892" t="s">
        <v>3877</v>
      </c>
    </row>
    <row r="1893" spans="1:27" x14ac:dyDescent="0.3">
      <c r="A1893" t="s">
        <v>891</v>
      </c>
      <c r="J1893">
        <v>6</v>
      </c>
      <c r="M1893">
        <v>6</v>
      </c>
      <c r="P1893" t="s">
        <v>3949</v>
      </c>
      <c r="Q1893" t="s">
        <v>3953</v>
      </c>
      <c r="R1893" t="s">
        <v>8403</v>
      </c>
      <c r="S1893" t="s">
        <v>8403</v>
      </c>
      <c r="T1893" t="s">
        <v>8403</v>
      </c>
      <c r="U1893" t="s">
        <v>8403</v>
      </c>
      <c r="AA1893" t="s">
        <v>3878</v>
      </c>
    </row>
    <row r="1894" spans="1:27" x14ac:dyDescent="0.3">
      <c r="A1894" t="s">
        <v>1461</v>
      </c>
      <c r="J1894">
        <v>490</v>
      </c>
      <c r="K1894">
        <v>62</v>
      </c>
      <c r="M1894">
        <v>552</v>
      </c>
      <c r="P1894" t="s">
        <v>3949</v>
      </c>
      <c r="Q1894" t="s">
        <v>3953</v>
      </c>
      <c r="R1894" t="s">
        <v>3899</v>
      </c>
      <c r="S1894" t="s">
        <v>4809</v>
      </c>
      <c r="T1894" t="s">
        <v>8510</v>
      </c>
      <c r="U1894" t="s">
        <v>8511</v>
      </c>
      <c r="V1894" t="s">
        <v>9466</v>
      </c>
      <c r="AA1894" t="s">
        <v>3879</v>
      </c>
    </row>
    <row r="1895" spans="1:27" x14ac:dyDescent="0.3">
      <c r="A1895" t="s">
        <v>982</v>
      </c>
      <c r="D1895">
        <v>68</v>
      </c>
      <c r="G1895" s="3">
        <v>68</v>
      </c>
      <c r="P1895" t="s">
        <v>3949</v>
      </c>
      <c r="Q1895" t="s">
        <v>3953</v>
      </c>
      <c r="R1895" t="s">
        <v>7253</v>
      </c>
      <c r="S1895" t="s">
        <v>7254</v>
      </c>
      <c r="T1895" t="s">
        <v>8512</v>
      </c>
      <c r="U1895" t="s">
        <v>8513</v>
      </c>
      <c r="V1895" t="s">
        <v>9466</v>
      </c>
      <c r="AA1895" t="s">
        <v>3880</v>
      </c>
    </row>
    <row r="1896" spans="1:27" x14ac:dyDescent="0.3">
      <c r="A1896" t="s">
        <v>645</v>
      </c>
      <c r="B1896">
        <v>6113</v>
      </c>
      <c r="C1896">
        <v>406</v>
      </c>
      <c r="D1896">
        <v>231</v>
      </c>
      <c r="G1896" s="3">
        <v>6750</v>
      </c>
      <c r="H1896">
        <v>7900</v>
      </c>
      <c r="I1896">
        <v>499</v>
      </c>
      <c r="M1896">
        <v>8399</v>
      </c>
      <c r="P1896" t="s">
        <v>3949</v>
      </c>
      <c r="Q1896" t="s">
        <v>3953</v>
      </c>
      <c r="R1896" t="s">
        <v>3899</v>
      </c>
      <c r="S1896" t="s">
        <v>8403</v>
      </c>
      <c r="T1896" t="s">
        <v>8403</v>
      </c>
      <c r="U1896" t="s">
        <v>8403</v>
      </c>
      <c r="V1896" t="s">
        <v>9466</v>
      </c>
      <c r="AA1896" t="s">
        <v>3881</v>
      </c>
    </row>
    <row r="1897" spans="1:27" x14ac:dyDescent="0.3">
      <c r="A1897" t="s">
        <v>1135</v>
      </c>
      <c r="C1897">
        <v>44</v>
      </c>
      <c r="D1897">
        <v>158</v>
      </c>
      <c r="G1897" s="3">
        <v>202</v>
      </c>
      <c r="J1897">
        <v>166</v>
      </c>
      <c r="M1897">
        <v>166</v>
      </c>
      <c r="P1897" t="s">
        <v>3949</v>
      </c>
      <c r="Q1897" t="s">
        <v>3953</v>
      </c>
      <c r="R1897" t="s">
        <v>8403</v>
      </c>
      <c r="S1897" t="s">
        <v>8403</v>
      </c>
      <c r="T1897" t="s">
        <v>8403</v>
      </c>
      <c r="U1897" t="s">
        <v>8403</v>
      </c>
      <c r="V1897" t="s">
        <v>9432</v>
      </c>
      <c r="AA1897" t="s">
        <v>3882</v>
      </c>
    </row>
    <row r="1898" spans="1:27" x14ac:dyDescent="0.3">
      <c r="A1898" t="s">
        <v>631</v>
      </c>
      <c r="D1898">
        <v>4</v>
      </c>
      <c r="G1898" s="3">
        <v>4</v>
      </c>
      <c r="P1898" t="s">
        <v>3949</v>
      </c>
      <c r="Q1898" t="s">
        <v>3953</v>
      </c>
      <c r="R1898" t="s">
        <v>4361</v>
      </c>
      <c r="S1898" t="s">
        <v>4365</v>
      </c>
      <c r="T1898" t="s">
        <v>8514</v>
      </c>
      <c r="U1898" t="s">
        <v>8515</v>
      </c>
      <c r="V1898" t="s">
        <v>9466</v>
      </c>
      <c r="AA1898" t="s">
        <v>3883</v>
      </c>
    </row>
    <row r="1899" spans="1:27" x14ac:dyDescent="0.3">
      <c r="A1899" t="s">
        <v>566</v>
      </c>
      <c r="D1899">
        <v>18</v>
      </c>
      <c r="E1899">
        <v>35</v>
      </c>
      <c r="G1899" s="3">
        <v>53</v>
      </c>
      <c r="P1899" t="s">
        <v>3949</v>
      </c>
      <c r="Q1899" t="s">
        <v>3953</v>
      </c>
      <c r="R1899" t="s">
        <v>8403</v>
      </c>
      <c r="S1899" t="s">
        <v>8403</v>
      </c>
      <c r="T1899" t="s">
        <v>8403</v>
      </c>
      <c r="U1899" t="s">
        <v>8403</v>
      </c>
      <c r="V1899" t="s">
        <v>9437</v>
      </c>
      <c r="AA1899" t="s">
        <v>3884</v>
      </c>
    </row>
    <row r="1900" spans="1:27" x14ac:dyDescent="0.3">
      <c r="A1900" t="s">
        <v>873</v>
      </c>
      <c r="H1900">
        <v>258</v>
      </c>
      <c r="M1900">
        <v>258</v>
      </c>
      <c r="P1900" t="s">
        <v>3949</v>
      </c>
      <c r="Q1900" t="s">
        <v>3953</v>
      </c>
      <c r="R1900" t="s">
        <v>8403</v>
      </c>
      <c r="S1900" t="s">
        <v>8403</v>
      </c>
      <c r="T1900" t="s">
        <v>8403</v>
      </c>
      <c r="U1900" t="s">
        <v>8403</v>
      </c>
      <c r="V1900" t="s">
        <v>9435</v>
      </c>
      <c r="AA1900" t="s">
        <v>3885</v>
      </c>
    </row>
    <row r="1901" spans="1:27" x14ac:dyDescent="0.3">
      <c r="A1901" t="s">
        <v>1150</v>
      </c>
      <c r="I1901">
        <v>76</v>
      </c>
      <c r="J1901">
        <v>257</v>
      </c>
      <c r="M1901">
        <v>333</v>
      </c>
      <c r="P1901" t="s">
        <v>3949</v>
      </c>
      <c r="Q1901" t="s">
        <v>3953</v>
      </c>
      <c r="R1901" t="s">
        <v>8403</v>
      </c>
      <c r="S1901" t="s">
        <v>8403</v>
      </c>
      <c r="T1901" t="s">
        <v>8403</v>
      </c>
      <c r="U1901" t="s">
        <v>8403</v>
      </c>
      <c r="V1901" t="s">
        <v>9435</v>
      </c>
      <c r="AA1901" t="s">
        <v>3886</v>
      </c>
    </row>
    <row r="1902" spans="1:27" x14ac:dyDescent="0.3">
      <c r="A1902" t="s">
        <v>797</v>
      </c>
      <c r="B1902">
        <v>1246</v>
      </c>
      <c r="C1902">
        <v>280</v>
      </c>
      <c r="D1902">
        <v>2121</v>
      </c>
      <c r="G1902" s="3">
        <v>3647</v>
      </c>
      <c r="H1902">
        <v>993</v>
      </c>
      <c r="I1902">
        <v>1005</v>
      </c>
      <c r="J1902">
        <v>138</v>
      </c>
      <c r="M1902">
        <v>2136</v>
      </c>
      <c r="P1902" t="s">
        <v>3949</v>
      </c>
      <c r="Q1902" t="s">
        <v>3953</v>
      </c>
      <c r="R1902" t="s">
        <v>3899</v>
      </c>
      <c r="S1902" t="s">
        <v>4817</v>
      </c>
      <c r="T1902" t="s">
        <v>8516</v>
      </c>
      <c r="U1902" t="s">
        <v>8517</v>
      </c>
      <c r="V1902" t="s">
        <v>9374</v>
      </c>
      <c r="AA1902" t="s">
        <v>3887</v>
      </c>
    </row>
    <row r="1903" spans="1:27" x14ac:dyDescent="0.3">
      <c r="A1903" t="s">
        <v>905</v>
      </c>
      <c r="H1903">
        <v>248</v>
      </c>
      <c r="M1903">
        <v>248</v>
      </c>
      <c r="P1903" t="s">
        <v>3949</v>
      </c>
      <c r="Q1903" t="s">
        <v>3953</v>
      </c>
      <c r="R1903" t="s">
        <v>7526</v>
      </c>
      <c r="S1903" t="s">
        <v>8518</v>
      </c>
      <c r="T1903" t="s">
        <v>8519</v>
      </c>
      <c r="U1903" t="s">
        <v>8520</v>
      </c>
      <c r="V1903" t="s">
        <v>9466</v>
      </c>
      <c r="AA1903" t="s">
        <v>3888</v>
      </c>
    </row>
    <row r="1904" spans="1:27" x14ac:dyDescent="0.3">
      <c r="A1904" t="s">
        <v>1270</v>
      </c>
      <c r="C1904">
        <v>42</v>
      </c>
      <c r="D1904">
        <v>8668</v>
      </c>
      <c r="E1904">
        <v>4</v>
      </c>
      <c r="G1904" s="3">
        <v>8714</v>
      </c>
      <c r="I1904">
        <v>293</v>
      </c>
      <c r="J1904">
        <v>1594</v>
      </c>
      <c r="K1904">
        <v>17</v>
      </c>
      <c r="M1904">
        <v>1904</v>
      </c>
      <c r="P1904" t="s">
        <v>3949</v>
      </c>
      <c r="Q1904" t="s">
        <v>3953</v>
      </c>
      <c r="R1904" t="s">
        <v>3899</v>
      </c>
      <c r="S1904" t="s">
        <v>4809</v>
      </c>
      <c r="T1904" t="s">
        <v>8521</v>
      </c>
      <c r="U1904" t="s">
        <v>8522</v>
      </c>
      <c r="V1904" t="s">
        <v>9466</v>
      </c>
      <c r="AA1904" t="s">
        <v>3889</v>
      </c>
    </row>
    <row r="1905" spans="1:27" x14ac:dyDescent="0.3">
      <c r="A1905" t="s">
        <v>898</v>
      </c>
      <c r="H1905">
        <v>26</v>
      </c>
      <c r="M1905">
        <v>26</v>
      </c>
      <c r="P1905" t="s">
        <v>3949</v>
      </c>
      <c r="Q1905" t="s">
        <v>3953</v>
      </c>
      <c r="R1905" t="s">
        <v>4361</v>
      </c>
      <c r="S1905" t="s">
        <v>4365</v>
      </c>
      <c r="T1905" t="s">
        <v>8523</v>
      </c>
      <c r="U1905" t="s">
        <v>8524</v>
      </c>
      <c r="V1905" t="s">
        <v>9466</v>
      </c>
      <c r="AA1905" t="s">
        <v>3890</v>
      </c>
    </row>
    <row r="1906" spans="1:27" x14ac:dyDescent="0.3">
      <c r="A1906" t="s">
        <v>418</v>
      </c>
      <c r="C1906">
        <v>7</v>
      </c>
      <c r="D1906">
        <v>152</v>
      </c>
      <c r="F1906">
        <v>7</v>
      </c>
      <c r="G1906" s="3">
        <v>166</v>
      </c>
      <c r="I1906">
        <v>22</v>
      </c>
      <c r="J1906">
        <v>50</v>
      </c>
      <c r="M1906">
        <v>72</v>
      </c>
      <c r="P1906" t="s">
        <v>3949</v>
      </c>
      <c r="Q1906" t="s">
        <v>3953</v>
      </c>
      <c r="R1906" t="s">
        <v>4607</v>
      </c>
      <c r="S1906" t="s">
        <v>4656</v>
      </c>
      <c r="T1906" t="s">
        <v>8525</v>
      </c>
      <c r="U1906" t="s">
        <v>8526</v>
      </c>
      <c r="V1906" t="s">
        <v>9466</v>
      </c>
      <c r="W1906" t="s">
        <v>9170</v>
      </c>
      <c r="X1906" t="s">
        <v>8610</v>
      </c>
      <c r="Y1906" t="s">
        <v>8611</v>
      </c>
      <c r="AA1906" t="s">
        <v>3891</v>
      </c>
    </row>
    <row r="1907" spans="1:27" x14ac:dyDescent="0.3">
      <c r="A1907" t="s">
        <v>637</v>
      </c>
      <c r="D1907">
        <v>331</v>
      </c>
      <c r="G1907" s="3">
        <v>331</v>
      </c>
      <c r="I1907">
        <v>42</v>
      </c>
      <c r="M1907">
        <v>42</v>
      </c>
      <c r="P1907" t="s">
        <v>3949</v>
      </c>
      <c r="Q1907" t="s">
        <v>3953</v>
      </c>
      <c r="R1907" t="s">
        <v>7643</v>
      </c>
      <c r="S1907" t="s">
        <v>7644</v>
      </c>
      <c r="T1907" t="s">
        <v>8403</v>
      </c>
      <c r="U1907" t="s">
        <v>8403</v>
      </c>
      <c r="V1907" t="s">
        <v>9466</v>
      </c>
      <c r="AA1907" t="s">
        <v>3892</v>
      </c>
    </row>
    <row r="1908" spans="1:27" x14ac:dyDescent="0.3">
      <c r="A1908" t="s">
        <v>958</v>
      </c>
      <c r="B1908">
        <v>111</v>
      </c>
      <c r="G1908" s="3">
        <v>111</v>
      </c>
      <c r="P1908" t="s">
        <v>3949</v>
      </c>
      <c r="Q1908" t="s">
        <v>3953</v>
      </c>
      <c r="R1908" t="s">
        <v>7253</v>
      </c>
      <c r="S1908" t="s">
        <v>8403</v>
      </c>
      <c r="T1908" t="s">
        <v>8527</v>
      </c>
      <c r="U1908" t="s">
        <v>8528</v>
      </c>
      <c r="V1908" t="s">
        <v>9466</v>
      </c>
      <c r="AA1908" t="s">
        <v>3893</v>
      </c>
    </row>
    <row r="1909" spans="1:27" x14ac:dyDescent="0.3">
      <c r="A1909" t="s">
        <v>490</v>
      </c>
      <c r="C1909">
        <v>13</v>
      </c>
      <c r="D1909">
        <v>41</v>
      </c>
      <c r="E1909">
        <v>107</v>
      </c>
      <c r="F1909">
        <v>21</v>
      </c>
      <c r="G1909" s="3">
        <v>182</v>
      </c>
      <c r="I1909">
        <v>11</v>
      </c>
      <c r="K1909">
        <v>8</v>
      </c>
      <c r="L1909">
        <v>68</v>
      </c>
      <c r="M1909">
        <v>87</v>
      </c>
      <c r="P1909" t="s">
        <v>3949</v>
      </c>
      <c r="Q1909" t="s">
        <v>3953</v>
      </c>
      <c r="R1909" t="s">
        <v>7643</v>
      </c>
      <c r="S1909" t="s">
        <v>7666</v>
      </c>
      <c r="T1909" t="s">
        <v>8529</v>
      </c>
      <c r="U1909" t="s">
        <v>8530</v>
      </c>
      <c r="V1909" t="s">
        <v>9466</v>
      </c>
      <c r="Y1909" t="s">
        <v>8755</v>
      </c>
      <c r="AA1909" t="s">
        <v>3894</v>
      </c>
    </row>
    <row r="1910" spans="1:27" x14ac:dyDescent="0.3">
      <c r="A1910" t="s">
        <v>1330</v>
      </c>
      <c r="D1910">
        <v>84</v>
      </c>
      <c r="E1910">
        <v>18</v>
      </c>
      <c r="F1910">
        <v>61</v>
      </c>
      <c r="G1910" s="3">
        <v>163</v>
      </c>
      <c r="H1910">
        <v>12</v>
      </c>
      <c r="M1910">
        <v>12</v>
      </c>
      <c r="P1910" t="s">
        <v>3949</v>
      </c>
      <c r="Q1910" t="s">
        <v>3953</v>
      </c>
      <c r="R1910" t="s">
        <v>4361</v>
      </c>
      <c r="S1910" t="s">
        <v>4365</v>
      </c>
      <c r="T1910" t="s">
        <v>8531</v>
      </c>
      <c r="U1910" t="s">
        <v>8532</v>
      </c>
      <c r="V1910" t="s">
        <v>9466</v>
      </c>
      <c r="AA1910" t="s">
        <v>3895</v>
      </c>
    </row>
    <row r="1911" spans="1:27" x14ac:dyDescent="0.3">
      <c r="A1911" t="s">
        <v>1082</v>
      </c>
      <c r="B1911">
        <v>2388</v>
      </c>
      <c r="C1911">
        <v>271</v>
      </c>
      <c r="G1911" s="3">
        <v>2659</v>
      </c>
      <c r="H1911">
        <v>3269</v>
      </c>
      <c r="M1911">
        <v>3269</v>
      </c>
      <c r="P1911" t="s">
        <v>3949</v>
      </c>
      <c r="Q1911" t="s">
        <v>3953</v>
      </c>
      <c r="R1911" t="s">
        <v>8403</v>
      </c>
      <c r="S1911" t="s">
        <v>8403</v>
      </c>
      <c r="T1911" t="s">
        <v>8403</v>
      </c>
      <c r="U1911" t="s">
        <v>8403</v>
      </c>
      <c r="V1911" t="s">
        <v>9445</v>
      </c>
      <c r="AA1911" t="s">
        <v>3896</v>
      </c>
    </row>
    <row r="1912" spans="1:27" x14ac:dyDescent="0.3">
      <c r="A1912" t="s">
        <v>1237</v>
      </c>
      <c r="B1912">
        <v>5529</v>
      </c>
      <c r="C1912">
        <v>390</v>
      </c>
      <c r="D1912">
        <v>244</v>
      </c>
      <c r="F1912">
        <v>31</v>
      </c>
      <c r="G1912" s="3">
        <v>6194</v>
      </c>
      <c r="H1912">
        <v>2981</v>
      </c>
      <c r="I1912">
        <v>1019</v>
      </c>
      <c r="J1912">
        <v>36</v>
      </c>
      <c r="M1912">
        <v>4036</v>
      </c>
      <c r="P1912" t="s">
        <v>3949</v>
      </c>
      <c r="Q1912" t="s">
        <v>3953</v>
      </c>
      <c r="R1912" t="s">
        <v>3899</v>
      </c>
      <c r="S1912" t="s">
        <v>4809</v>
      </c>
      <c r="T1912" t="s">
        <v>8533</v>
      </c>
      <c r="U1912" t="s">
        <v>8534</v>
      </c>
      <c r="V1912" t="s">
        <v>9466</v>
      </c>
      <c r="AA1912" t="s">
        <v>3897</v>
      </c>
    </row>
    <row r="1913" spans="1:27" x14ac:dyDescent="0.3">
      <c r="A1913" t="s">
        <v>624</v>
      </c>
      <c r="B1913">
        <v>229</v>
      </c>
      <c r="C1913">
        <v>10</v>
      </c>
      <c r="G1913" s="3">
        <v>239</v>
      </c>
      <c r="P1913" t="s">
        <v>3949</v>
      </c>
      <c r="Q1913" t="s">
        <v>3953</v>
      </c>
      <c r="R1913" t="s">
        <v>8403</v>
      </c>
      <c r="S1913" t="s">
        <v>8403</v>
      </c>
      <c r="T1913" t="s">
        <v>8403</v>
      </c>
      <c r="U1913" t="s">
        <v>8403</v>
      </c>
      <c r="V1913" t="s">
        <v>9441</v>
      </c>
      <c r="AA1913" t="s">
        <v>3898</v>
      </c>
    </row>
    <row r="1914" spans="1:27" x14ac:dyDescent="0.3">
      <c r="A1914" t="s">
        <v>1348</v>
      </c>
      <c r="I1914">
        <v>787</v>
      </c>
      <c r="J1914">
        <v>266</v>
      </c>
      <c r="K1914">
        <v>55</v>
      </c>
      <c r="M1914">
        <v>1108</v>
      </c>
      <c r="P1914" t="s">
        <v>3949</v>
      </c>
      <c r="Q1914" t="s">
        <v>3953</v>
      </c>
      <c r="R1914" t="s">
        <v>3899</v>
      </c>
      <c r="S1914" t="s">
        <v>4809</v>
      </c>
      <c r="T1914" t="s">
        <v>8535</v>
      </c>
      <c r="U1914" t="s">
        <v>8536</v>
      </c>
      <c r="V1914" t="s">
        <v>9466</v>
      </c>
      <c r="AA1914" t="s">
        <v>3899</v>
      </c>
    </row>
    <row r="1915" spans="1:27" x14ac:dyDescent="0.3">
      <c r="A1915" t="s">
        <v>376</v>
      </c>
      <c r="E1915">
        <v>19</v>
      </c>
      <c r="F1915">
        <v>33</v>
      </c>
      <c r="G1915" s="3">
        <v>52</v>
      </c>
      <c r="P1915" t="s">
        <v>3949</v>
      </c>
      <c r="Q1915" t="s">
        <v>3953</v>
      </c>
      <c r="R1915" t="s">
        <v>7643</v>
      </c>
      <c r="S1915" t="s">
        <v>7644</v>
      </c>
      <c r="T1915" t="s">
        <v>8537</v>
      </c>
      <c r="U1915" t="s">
        <v>8538</v>
      </c>
      <c r="V1915" t="s">
        <v>9466</v>
      </c>
      <c r="AA1915" t="s">
        <v>3900</v>
      </c>
    </row>
    <row r="1916" spans="1:27" x14ac:dyDescent="0.3">
      <c r="A1916" t="s">
        <v>1262</v>
      </c>
      <c r="D1916">
        <v>54</v>
      </c>
      <c r="G1916" s="3">
        <v>54</v>
      </c>
      <c r="P1916" t="s">
        <v>3949</v>
      </c>
      <c r="Q1916" t="s">
        <v>3953</v>
      </c>
      <c r="R1916" t="s">
        <v>4361</v>
      </c>
      <c r="S1916" t="s">
        <v>4365</v>
      </c>
      <c r="T1916" t="s">
        <v>4376</v>
      </c>
      <c r="U1916" t="s">
        <v>4377</v>
      </c>
      <c r="V1916" t="s">
        <v>9449</v>
      </c>
      <c r="AA1916" t="s">
        <v>3901</v>
      </c>
    </row>
    <row r="1917" spans="1:27" x14ac:dyDescent="0.3">
      <c r="A1917" t="s">
        <v>1281</v>
      </c>
      <c r="C1917">
        <v>44</v>
      </c>
      <c r="D1917">
        <v>517</v>
      </c>
      <c r="G1917" s="3">
        <v>561</v>
      </c>
      <c r="I1917">
        <v>34</v>
      </c>
      <c r="M1917">
        <v>34</v>
      </c>
      <c r="P1917" t="s">
        <v>3949</v>
      </c>
      <c r="Q1917" t="s">
        <v>3953</v>
      </c>
      <c r="R1917" t="s">
        <v>8403</v>
      </c>
      <c r="S1917" t="s">
        <v>8403</v>
      </c>
      <c r="T1917" t="s">
        <v>8403</v>
      </c>
      <c r="U1917" t="s">
        <v>8403</v>
      </c>
      <c r="V1917" t="s">
        <v>9427</v>
      </c>
      <c r="AA1917" t="s">
        <v>3902</v>
      </c>
    </row>
    <row r="1918" spans="1:27" x14ac:dyDescent="0.3">
      <c r="A1918" t="s">
        <v>1551</v>
      </c>
      <c r="I1918">
        <v>14</v>
      </c>
      <c r="M1918">
        <v>14</v>
      </c>
      <c r="P1918" t="s">
        <v>3949</v>
      </c>
      <c r="Q1918" t="s">
        <v>3953</v>
      </c>
      <c r="R1918" t="s">
        <v>8403</v>
      </c>
      <c r="S1918" t="s">
        <v>8403</v>
      </c>
      <c r="T1918" t="s">
        <v>8403</v>
      </c>
      <c r="U1918" t="s">
        <v>8403</v>
      </c>
      <c r="AA1918" t="s">
        <v>3903</v>
      </c>
    </row>
    <row r="1919" spans="1:27" x14ac:dyDescent="0.3">
      <c r="A1919" t="s">
        <v>1280</v>
      </c>
      <c r="K1919">
        <v>5</v>
      </c>
      <c r="M1919">
        <v>5</v>
      </c>
      <c r="P1919" t="s">
        <v>3949</v>
      </c>
      <c r="Q1919" t="s">
        <v>3953</v>
      </c>
      <c r="R1919" t="s">
        <v>4361</v>
      </c>
      <c r="S1919" t="s">
        <v>4365</v>
      </c>
      <c r="T1919" t="s">
        <v>8539</v>
      </c>
      <c r="U1919" t="s">
        <v>8540</v>
      </c>
      <c r="V1919" t="s">
        <v>9375</v>
      </c>
      <c r="AA1919" t="s">
        <v>3904</v>
      </c>
    </row>
    <row r="1920" spans="1:27" x14ac:dyDescent="0.3">
      <c r="A1920" t="s">
        <v>896</v>
      </c>
      <c r="J1920">
        <v>90</v>
      </c>
      <c r="M1920">
        <v>90</v>
      </c>
      <c r="P1920" t="s">
        <v>3949</v>
      </c>
      <c r="Q1920" t="s">
        <v>3953</v>
      </c>
      <c r="R1920" t="s">
        <v>8403</v>
      </c>
      <c r="S1920" t="s">
        <v>8403</v>
      </c>
      <c r="T1920" t="s">
        <v>8403</v>
      </c>
      <c r="U1920" t="s">
        <v>8403</v>
      </c>
      <c r="V1920" t="s">
        <v>9428</v>
      </c>
      <c r="AA1920" t="s">
        <v>3905</v>
      </c>
    </row>
    <row r="1921" spans="1:27" x14ac:dyDescent="0.3">
      <c r="A1921" t="s">
        <v>114</v>
      </c>
      <c r="H1921">
        <v>21</v>
      </c>
      <c r="M1921">
        <v>21</v>
      </c>
      <c r="P1921" t="s">
        <v>3949</v>
      </c>
      <c r="Q1921" t="s">
        <v>4016</v>
      </c>
      <c r="R1921" t="s">
        <v>8541</v>
      </c>
      <c r="S1921" t="s">
        <v>8541</v>
      </c>
      <c r="T1921" t="s">
        <v>8541</v>
      </c>
      <c r="U1921" t="s">
        <v>8541</v>
      </c>
      <c r="AA1921" t="s">
        <v>3906</v>
      </c>
    </row>
    <row r="1922" spans="1:27" x14ac:dyDescent="0.3">
      <c r="A1922" t="s">
        <v>95</v>
      </c>
      <c r="E1922">
        <v>2</v>
      </c>
      <c r="G1922" s="3">
        <v>2</v>
      </c>
      <c r="P1922" t="s">
        <v>3949</v>
      </c>
      <c r="Q1922" t="s">
        <v>4016</v>
      </c>
      <c r="R1922" t="s">
        <v>8542</v>
      </c>
      <c r="S1922" t="s">
        <v>8543</v>
      </c>
      <c r="T1922" t="s">
        <v>8544</v>
      </c>
      <c r="U1922" t="s">
        <v>8545</v>
      </c>
      <c r="V1922" t="s">
        <v>9467</v>
      </c>
      <c r="W1922" t="s">
        <v>8903</v>
      </c>
      <c r="X1922" t="s">
        <v>8610</v>
      </c>
      <c r="Y1922" t="s">
        <v>8611</v>
      </c>
      <c r="AA1922" t="s">
        <v>3907</v>
      </c>
    </row>
    <row r="1923" spans="1:27" x14ac:dyDescent="0.3">
      <c r="A1923" s="4" t="s">
        <v>94</v>
      </c>
      <c r="I1923">
        <v>26</v>
      </c>
      <c r="M1923">
        <v>26</v>
      </c>
      <c r="P1923" t="s">
        <v>3949</v>
      </c>
      <c r="Q1923" t="s">
        <v>4016</v>
      </c>
      <c r="R1923" t="s">
        <v>8541</v>
      </c>
      <c r="S1923" t="s">
        <v>8541</v>
      </c>
      <c r="T1923" t="s">
        <v>8541</v>
      </c>
      <c r="U1923" t="s">
        <v>8541</v>
      </c>
      <c r="V1923" t="s">
        <v>9450</v>
      </c>
      <c r="AA1923" t="s">
        <v>3908</v>
      </c>
    </row>
    <row r="1924" spans="1:27" x14ac:dyDescent="0.3">
      <c r="A1924" t="s">
        <v>120</v>
      </c>
      <c r="D1924">
        <v>75</v>
      </c>
      <c r="G1924" s="3">
        <v>75</v>
      </c>
      <c r="P1924" t="s">
        <v>3949</v>
      </c>
      <c r="Q1924" t="s">
        <v>4016</v>
      </c>
      <c r="R1924" t="s">
        <v>8541</v>
      </c>
      <c r="S1924" t="s">
        <v>8541</v>
      </c>
      <c r="T1924" t="s">
        <v>8541</v>
      </c>
      <c r="U1924" t="s">
        <v>8541</v>
      </c>
      <c r="AA1924" t="s">
        <v>3909</v>
      </c>
    </row>
    <row r="1925" spans="1:27" x14ac:dyDescent="0.3">
      <c r="A1925" t="s">
        <v>100</v>
      </c>
      <c r="H1925">
        <v>12</v>
      </c>
      <c r="J1925">
        <v>12</v>
      </c>
      <c r="M1925">
        <v>24</v>
      </c>
      <c r="P1925" t="s">
        <v>3949</v>
      </c>
      <c r="Q1925" t="s">
        <v>3953</v>
      </c>
      <c r="R1925" t="s">
        <v>4361</v>
      </c>
      <c r="S1925" t="s">
        <v>4386</v>
      </c>
      <c r="T1925" t="s">
        <v>4386</v>
      </c>
      <c r="U1925" t="s">
        <v>4386</v>
      </c>
      <c r="V1925" t="s">
        <v>9466</v>
      </c>
      <c r="AA1925" t="s">
        <v>3910</v>
      </c>
    </row>
    <row r="1926" spans="1:27" x14ac:dyDescent="0.3">
      <c r="A1926" s="4" t="s">
        <v>76</v>
      </c>
      <c r="D1926">
        <v>292</v>
      </c>
      <c r="E1926">
        <v>717</v>
      </c>
      <c r="G1926" s="3">
        <v>1009</v>
      </c>
      <c r="P1926" t="s">
        <v>3949</v>
      </c>
      <c r="Q1926" t="s">
        <v>3953</v>
      </c>
      <c r="R1926" t="s">
        <v>7643</v>
      </c>
      <c r="S1926" t="s">
        <v>8546</v>
      </c>
      <c r="T1926" t="s">
        <v>8547</v>
      </c>
      <c r="U1926" t="s">
        <v>8548</v>
      </c>
      <c r="V1926" t="s">
        <v>9466</v>
      </c>
      <c r="W1926" t="s">
        <v>8902</v>
      </c>
      <c r="X1926" t="s">
        <v>8610</v>
      </c>
      <c r="Y1926" t="s">
        <v>8611</v>
      </c>
      <c r="AA1926" t="s">
        <v>3911</v>
      </c>
    </row>
    <row r="1927" spans="1:27" x14ac:dyDescent="0.3">
      <c r="A1927" t="s">
        <v>115</v>
      </c>
      <c r="B1927">
        <v>6</v>
      </c>
      <c r="G1927" s="3">
        <v>6</v>
      </c>
      <c r="L1927">
        <v>1357</v>
      </c>
      <c r="M1927">
        <v>1357</v>
      </c>
      <c r="P1927" t="s">
        <v>3949</v>
      </c>
      <c r="Q1927" t="s">
        <v>4016</v>
      </c>
      <c r="R1927" t="s">
        <v>8541</v>
      </c>
      <c r="S1927" t="s">
        <v>8541</v>
      </c>
      <c r="T1927" t="s">
        <v>8541</v>
      </c>
      <c r="U1927" t="s">
        <v>8541</v>
      </c>
      <c r="AA1927" t="s">
        <v>3912</v>
      </c>
    </row>
    <row r="1928" spans="1:27" x14ac:dyDescent="0.3">
      <c r="A1928" t="s">
        <v>1656</v>
      </c>
      <c r="J1928">
        <v>6</v>
      </c>
      <c r="M1928">
        <v>6</v>
      </c>
      <c r="P1928" t="s">
        <v>3949</v>
      </c>
      <c r="Q1928" t="s">
        <v>4138</v>
      </c>
      <c r="R1928" t="s">
        <v>4223</v>
      </c>
      <c r="S1928" t="s">
        <v>8549</v>
      </c>
      <c r="T1928" t="s">
        <v>8550</v>
      </c>
      <c r="U1928" t="s">
        <v>8551</v>
      </c>
      <c r="V1928" t="s">
        <v>9466</v>
      </c>
      <c r="W1928" t="s">
        <v>9297</v>
      </c>
      <c r="X1928" t="s">
        <v>8610</v>
      </c>
      <c r="Y1928" t="s">
        <v>8611</v>
      </c>
      <c r="AA1928" t="s">
        <v>3913</v>
      </c>
    </row>
    <row r="1929" spans="1:27" x14ac:dyDescent="0.3">
      <c r="A1929" t="s">
        <v>1645</v>
      </c>
      <c r="L1929">
        <v>6</v>
      </c>
      <c r="M1929">
        <v>6</v>
      </c>
      <c r="P1929" t="s">
        <v>3949</v>
      </c>
      <c r="Q1929" t="s">
        <v>4138</v>
      </c>
      <c r="R1929" t="s">
        <v>5520</v>
      </c>
      <c r="S1929" t="s">
        <v>8552</v>
      </c>
      <c r="T1929" t="s">
        <v>8552</v>
      </c>
      <c r="U1929" t="s">
        <v>8552</v>
      </c>
      <c r="V1929" t="s">
        <v>9466</v>
      </c>
      <c r="AA1929" t="s">
        <v>3914</v>
      </c>
    </row>
    <row r="1930" spans="1:27" x14ac:dyDescent="0.3">
      <c r="A1930" t="s">
        <v>1828</v>
      </c>
      <c r="J1930">
        <v>7</v>
      </c>
      <c r="M1930">
        <v>7</v>
      </c>
      <c r="P1930" t="s">
        <v>3949</v>
      </c>
      <c r="Q1930" t="s">
        <v>4138</v>
      </c>
      <c r="R1930" t="s">
        <v>7624</v>
      </c>
      <c r="S1930" t="s">
        <v>8552</v>
      </c>
      <c r="T1930" t="s">
        <v>8552</v>
      </c>
      <c r="U1930" t="s">
        <v>8552</v>
      </c>
      <c r="V1930" t="s">
        <v>9466</v>
      </c>
      <c r="AA1930" t="s">
        <v>3915</v>
      </c>
    </row>
    <row r="1931" spans="1:27" x14ac:dyDescent="0.3">
      <c r="A1931" t="s">
        <v>1762</v>
      </c>
      <c r="F1931">
        <v>4</v>
      </c>
      <c r="G1931" s="3">
        <v>4</v>
      </c>
      <c r="P1931" t="s">
        <v>3949</v>
      </c>
      <c r="Q1931" t="s">
        <v>4138</v>
      </c>
      <c r="R1931" t="s">
        <v>8552</v>
      </c>
      <c r="S1931" t="s">
        <v>8552</v>
      </c>
      <c r="T1931" t="s">
        <v>8552</v>
      </c>
      <c r="U1931" t="s">
        <v>8552</v>
      </c>
      <c r="AA1931" t="s">
        <v>3916</v>
      </c>
    </row>
    <row r="1932" spans="1:27" x14ac:dyDescent="0.3">
      <c r="A1932" t="s">
        <v>1709</v>
      </c>
      <c r="D1932">
        <v>10</v>
      </c>
      <c r="G1932" s="3">
        <v>10</v>
      </c>
      <c r="P1932" t="s">
        <v>3949</v>
      </c>
      <c r="Q1932" t="s">
        <v>4138</v>
      </c>
      <c r="R1932" t="s">
        <v>4223</v>
      </c>
      <c r="S1932" t="s">
        <v>4279</v>
      </c>
      <c r="T1932" t="s">
        <v>8552</v>
      </c>
      <c r="U1932" t="s">
        <v>8552</v>
      </c>
      <c r="AA1932" t="s">
        <v>3917</v>
      </c>
    </row>
    <row r="1933" spans="1:27" x14ac:dyDescent="0.3">
      <c r="A1933" t="s">
        <v>1935</v>
      </c>
      <c r="F1933">
        <v>67</v>
      </c>
      <c r="G1933" s="3">
        <v>67</v>
      </c>
      <c r="L1933">
        <v>19</v>
      </c>
      <c r="M1933">
        <v>19</v>
      </c>
      <c r="P1933" t="s">
        <v>3949</v>
      </c>
      <c r="Q1933" t="s">
        <v>4138</v>
      </c>
      <c r="R1933" t="s">
        <v>6043</v>
      </c>
      <c r="S1933" t="s">
        <v>6061</v>
      </c>
      <c r="T1933" t="s">
        <v>6253</v>
      </c>
      <c r="U1933" t="s">
        <v>8553</v>
      </c>
      <c r="V1933" t="s">
        <v>9466</v>
      </c>
      <c r="W1933" t="s">
        <v>8987</v>
      </c>
      <c r="X1933" t="s">
        <v>8610</v>
      </c>
      <c r="Y1933" t="s">
        <v>8611</v>
      </c>
      <c r="AA1933" t="s">
        <v>3918</v>
      </c>
    </row>
    <row r="1934" spans="1:27" x14ac:dyDescent="0.3">
      <c r="A1934" t="s">
        <v>1923</v>
      </c>
      <c r="J1934">
        <v>7</v>
      </c>
      <c r="M1934">
        <v>7</v>
      </c>
      <c r="P1934" t="s">
        <v>3949</v>
      </c>
      <c r="Q1934" t="s">
        <v>4138</v>
      </c>
      <c r="R1934" t="s">
        <v>8552</v>
      </c>
      <c r="S1934" t="s">
        <v>8552</v>
      </c>
      <c r="T1934" t="s">
        <v>8552</v>
      </c>
      <c r="U1934" t="s">
        <v>8552</v>
      </c>
      <c r="AA1934" t="s">
        <v>3919</v>
      </c>
    </row>
    <row r="1935" spans="1:27" x14ac:dyDescent="0.3">
      <c r="A1935" t="s">
        <v>1676</v>
      </c>
      <c r="E1935">
        <v>6</v>
      </c>
      <c r="G1935" s="3">
        <v>6</v>
      </c>
      <c r="P1935" t="s">
        <v>3949</v>
      </c>
      <c r="Q1935" t="s">
        <v>4138</v>
      </c>
      <c r="R1935" t="s">
        <v>8552</v>
      </c>
      <c r="S1935" t="s">
        <v>8552</v>
      </c>
      <c r="T1935" t="s">
        <v>8552</v>
      </c>
      <c r="U1935" t="s">
        <v>8552</v>
      </c>
      <c r="V1935" t="s">
        <v>9423</v>
      </c>
      <c r="AA1935" t="s">
        <v>3920</v>
      </c>
    </row>
    <row r="1936" spans="1:27" x14ac:dyDescent="0.3">
      <c r="A1936" t="s">
        <v>1674</v>
      </c>
      <c r="B1936">
        <v>23</v>
      </c>
      <c r="E1936">
        <v>168</v>
      </c>
      <c r="G1936" s="3">
        <v>191</v>
      </c>
      <c r="P1936" t="s">
        <v>3949</v>
      </c>
      <c r="Q1936" t="s">
        <v>4138</v>
      </c>
      <c r="R1936" t="s">
        <v>4223</v>
      </c>
      <c r="S1936" t="s">
        <v>8552</v>
      </c>
      <c r="T1936" t="s">
        <v>8552</v>
      </c>
      <c r="U1936" t="s">
        <v>8552</v>
      </c>
      <c r="V1936" t="s">
        <v>9466</v>
      </c>
      <c r="AA1936" t="s">
        <v>3921</v>
      </c>
    </row>
    <row r="1937" spans="1:27" x14ac:dyDescent="0.3">
      <c r="A1937" t="s">
        <v>1694</v>
      </c>
      <c r="J1937">
        <v>17</v>
      </c>
      <c r="M1937">
        <v>17</v>
      </c>
      <c r="P1937" t="s">
        <v>3949</v>
      </c>
      <c r="Q1937" t="s">
        <v>4138</v>
      </c>
      <c r="R1937" t="s">
        <v>8554</v>
      </c>
      <c r="S1937" t="s">
        <v>8552</v>
      </c>
      <c r="T1937" t="s">
        <v>8552</v>
      </c>
      <c r="U1937" t="s">
        <v>8552</v>
      </c>
      <c r="V1937" t="s">
        <v>9466</v>
      </c>
      <c r="AA1937" t="s">
        <v>3922</v>
      </c>
    </row>
    <row r="1938" spans="1:27" x14ac:dyDescent="0.3">
      <c r="A1938" t="s">
        <v>1941</v>
      </c>
      <c r="I1938">
        <v>6</v>
      </c>
      <c r="M1938">
        <v>6</v>
      </c>
      <c r="P1938" t="s">
        <v>3949</v>
      </c>
      <c r="Q1938" t="s">
        <v>4138</v>
      </c>
      <c r="R1938" t="s">
        <v>5520</v>
      </c>
      <c r="S1938" t="s">
        <v>8552</v>
      </c>
      <c r="T1938" t="s">
        <v>8552</v>
      </c>
      <c r="U1938" t="s">
        <v>8552</v>
      </c>
      <c r="V1938" t="s">
        <v>9466</v>
      </c>
      <c r="AA1938" t="s">
        <v>3923</v>
      </c>
    </row>
    <row r="1939" spans="1:27" x14ac:dyDescent="0.3">
      <c r="A1939" t="s">
        <v>1715</v>
      </c>
      <c r="D1939">
        <v>8</v>
      </c>
      <c r="G1939" s="3">
        <v>8</v>
      </c>
      <c r="P1939" t="s">
        <v>3949</v>
      </c>
      <c r="Q1939" t="s">
        <v>4138</v>
      </c>
      <c r="R1939" t="s">
        <v>4592</v>
      </c>
      <c r="S1939" t="s">
        <v>4596</v>
      </c>
      <c r="T1939" t="s">
        <v>8555</v>
      </c>
      <c r="U1939" t="s">
        <v>8556</v>
      </c>
      <c r="V1939" t="s">
        <v>9466</v>
      </c>
      <c r="AA1939" t="s">
        <v>3924</v>
      </c>
    </row>
    <row r="1940" spans="1:27" x14ac:dyDescent="0.3">
      <c r="A1940" t="s">
        <v>1859</v>
      </c>
      <c r="L1940">
        <v>10</v>
      </c>
      <c r="M1940">
        <v>10</v>
      </c>
      <c r="P1940" t="s">
        <v>3949</v>
      </c>
      <c r="Q1940" t="s">
        <v>4138</v>
      </c>
      <c r="R1940" t="s">
        <v>6659</v>
      </c>
      <c r="S1940" t="s">
        <v>8557</v>
      </c>
      <c r="T1940" t="s">
        <v>8558</v>
      </c>
      <c r="U1940" t="s">
        <v>8559</v>
      </c>
      <c r="V1940" t="s">
        <v>9466</v>
      </c>
      <c r="W1940" t="s">
        <v>9296</v>
      </c>
      <c r="X1940" t="s">
        <v>8610</v>
      </c>
      <c r="Y1940" t="s">
        <v>8611</v>
      </c>
      <c r="AA1940" t="s">
        <v>3925</v>
      </c>
    </row>
    <row r="1941" spans="1:27" x14ac:dyDescent="0.3">
      <c r="A1941" t="s">
        <v>1914</v>
      </c>
      <c r="F1941">
        <v>37</v>
      </c>
      <c r="G1941" s="3">
        <v>37</v>
      </c>
      <c r="P1941" t="s">
        <v>3949</v>
      </c>
      <c r="Q1941" t="s">
        <v>4138</v>
      </c>
      <c r="R1941" t="s">
        <v>7563</v>
      </c>
      <c r="S1941" t="s">
        <v>8552</v>
      </c>
      <c r="T1941" t="s">
        <v>8560</v>
      </c>
      <c r="U1941" t="s">
        <v>8552</v>
      </c>
      <c r="V1941" t="s">
        <v>9466</v>
      </c>
      <c r="AA1941" t="s">
        <v>3926</v>
      </c>
    </row>
    <row r="1942" spans="1:27" x14ac:dyDescent="0.3">
      <c r="A1942" t="s">
        <v>1885</v>
      </c>
      <c r="D1942">
        <v>9</v>
      </c>
      <c r="E1942">
        <v>18</v>
      </c>
      <c r="G1942" s="3">
        <v>27</v>
      </c>
      <c r="J1942">
        <v>8</v>
      </c>
      <c r="M1942">
        <v>8</v>
      </c>
      <c r="P1942" t="s">
        <v>3949</v>
      </c>
      <c r="Q1942" t="s">
        <v>4138</v>
      </c>
      <c r="R1942" t="s">
        <v>8552</v>
      </c>
      <c r="S1942" t="s">
        <v>8552</v>
      </c>
      <c r="T1942" t="s">
        <v>8552</v>
      </c>
      <c r="U1942" t="s">
        <v>8552</v>
      </c>
      <c r="AA1942" t="s">
        <v>3927</v>
      </c>
    </row>
    <row r="1943" spans="1:27" x14ac:dyDescent="0.3">
      <c r="A1943" t="s">
        <v>1712</v>
      </c>
      <c r="E1943">
        <v>15</v>
      </c>
      <c r="G1943" s="3">
        <v>15</v>
      </c>
      <c r="P1943" t="s">
        <v>3949</v>
      </c>
      <c r="Q1943" t="s">
        <v>4138</v>
      </c>
      <c r="R1943" t="s">
        <v>8552</v>
      </c>
      <c r="S1943" t="s">
        <v>8552</v>
      </c>
      <c r="T1943" t="s">
        <v>8552</v>
      </c>
      <c r="U1943" t="s">
        <v>8552</v>
      </c>
      <c r="AA1943" t="s">
        <v>3928</v>
      </c>
    </row>
    <row r="1944" spans="1:27" x14ac:dyDescent="0.3">
      <c r="A1944" t="s">
        <v>1860</v>
      </c>
      <c r="L1944">
        <v>15</v>
      </c>
      <c r="M1944">
        <v>15</v>
      </c>
      <c r="P1944" t="s">
        <v>3949</v>
      </c>
      <c r="Q1944" t="s">
        <v>4138</v>
      </c>
      <c r="R1944" t="s">
        <v>8552</v>
      </c>
      <c r="S1944" t="s">
        <v>8552</v>
      </c>
      <c r="T1944" t="s">
        <v>8552</v>
      </c>
      <c r="U1944" t="s">
        <v>8552</v>
      </c>
      <c r="V1944" t="s">
        <v>9442</v>
      </c>
      <c r="AA1944" t="s">
        <v>3929</v>
      </c>
    </row>
    <row r="1945" spans="1:27" x14ac:dyDescent="0.3">
      <c r="A1945" t="s">
        <v>1798</v>
      </c>
      <c r="D1945">
        <v>2</v>
      </c>
      <c r="G1945" s="3">
        <v>2</v>
      </c>
      <c r="P1945" t="s">
        <v>3949</v>
      </c>
      <c r="Q1945" t="s">
        <v>4138</v>
      </c>
      <c r="R1945" t="s">
        <v>6659</v>
      </c>
      <c r="S1945" t="s">
        <v>6660</v>
      </c>
      <c r="T1945" t="s">
        <v>8561</v>
      </c>
      <c r="U1945" t="s">
        <v>8562</v>
      </c>
      <c r="V1945" t="s">
        <v>9386</v>
      </c>
      <c r="AA1945" t="s">
        <v>3930</v>
      </c>
    </row>
    <row r="1946" spans="1:27" x14ac:dyDescent="0.3">
      <c r="A1946" t="s">
        <v>258</v>
      </c>
      <c r="D1946">
        <v>65</v>
      </c>
      <c r="G1946" s="3">
        <v>65</v>
      </c>
      <c r="P1946" t="s">
        <v>3949</v>
      </c>
      <c r="Q1946" t="s">
        <v>3953</v>
      </c>
      <c r="R1946" t="s">
        <v>4361</v>
      </c>
      <c r="S1946" t="s">
        <v>4417</v>
      </c>
      <c r="T1946" t="s">
        <v>4418</v>
      </c>
      <c r="U1946" t="s">
        <v>8563</v>
      </c>
      <c r="V1946" t="s">
        <v>9468</v>
      </c>
      <c r="W1946" t="s">
        <v>9165</v>
      </c>
      <c r="X1946" t="s">
        <v>8610</v>
      </c>
      <c r="Y1946" t="s">
        <v>8611</v>
      </c>
      <c r="AA1946" t="s">
        <v>3931</v>
      </c>
    </row>
    <row r="1947" spans="1:27" x14ac:dyDescent="0.3">
      <c r="A1947" t="s">
        <v>294</v>
      </c>
      <c r="H1947">
        <v>108</v>
      </c>
      <c r="M1947">
        <v>108</v>
      </c>
      <c r="P1947" t="s">
        <v>3949</v>
      </c>
      <c r="Q1947" t="s">
        <v>5331</v>
      </c>
      <c r="R1947" t="s">
        <v>5446</v>
      </c>
      <c r="S1947" t="s">
        <v>8564</v>
      </c>
      <c r="T1947" t="s">
        <v>8565</v>
      </c>
      <c r="U1947" t="s">
        <v>8566</v>
      </c>
      <c r="V1947" t="s">
        <v>9466</v>
      </c>
      <c r="AA1947" t="s">
        <v>3932</v>
      </c>
    </row>
    <row r="1948" spans="1:27" x14ac:dyDescent="0.3">
      <c r="A1948" s="4" t="s">
        <v>1641</v>
      </c>
      <c r="I1948">
        <v>10</v>
      </c>
      <c r="M1948">
        <v>10</v>
      </c>
      <c r="P1948" t="s">
        <v>3949</v>
      </c>
      <c r="Q1948" t="s">
        <v>8567</v>
      </c>
      <c r="R1948" t="s">
        <v>8568</v>
      </c>
      <c r="S1948" t="s">
        <v>8568</v>
      </c>
      <c r="T1948" t="s">
        <v>8568</v>
      </c>
      <c r="U1948" t="s">
        <v>8568</v>
      </c>
      <c r="V1948" t="s">
        <v>9424</v>
      </c>
      <c r="AA1948" t="s">
        <v>3933</v>
      </c>
    </row>
    <row r="1949" spans="1:27" x14ac:dyDescent="0.3">
      <c r="A1949" t="s">
        <v>291</v>
      </c>
      <c r="E1949">
        <v>427</v>
      </c>
      <c r="F1949">
        <v>40</v>
      </c>
      <c r="G1949" s="3">
        <v>467</v>
      </c>
      <c r="K1949">
        <v>67</v>
      </c>
      <c r="L1949">
        <v>463</v>
      </c>
      <c r="M1949">
        <v>530</v>
      </c>
      <c r="P1949" t="s">
        <v>3949</v>
      </c>
      <c r="Q1949" t="s">
        <v>8569</v>
      </c>
      <c r="R1949" t="s">
        <v>8570</v>
      </c>
      <c r="S1949" t="s">
        <v>8570</v>
      </c>
      <c r="T1949" t="s">
        <v>8570</v>
      </c>
      <c r="U1949" t="s">
        <v>8570</v>
      </c>
      <c r="AA1949" t="s">
        <v>3934</v>
      </c>
    </row>
    <row r="1950" spans="1:27" x14ac:dyDescent="0.3">
      <c r="A1950" t="s">
        <v>290</v>
      </c>
      <c r="F1950">
        <v>14</v>
      </c>
      <c r="G1950" s="3">
        <v>14</v>
      </c>
      <c r="P1950" t="s">
        <v>3949</v>
      </c>
      <c r="Q1950" t="s">
        <v>8569</v>
      </c>
      <c r="R1950" t="s">
        <v>7504</v>
      </c>
      <c r="S1950" t="s">
        <v>7511</v>
      </c>
      <c r="T1950" t="s">
        <v>7512</v>
      </c>
      <c r="U1950" t="s">
        <v>8571</v>
      </c>
      <c r="V1950" t="s">
        <v>9465</v>
      </c>
      <c r="W1950" t="s">
        <v>9148</v>
      </c>
      <c r="X1950" t="s">
        <v>9149</v>
      </c>
      <c r="Y1950" t="s">
        <v>8611</v>
      </c>
      <c r="AA1950" t="s">
        <v>3935</v>
      </c>
    </row>
    <row r="1951" spans="1:27" x14ac:dyDescent="0.3">
      <c r="A1951" t="s">
        <v>292</v>
      </c>
      <c r="E1951">
        <v>16813</v>
      </c>
      <c r="F1951">
        <v>309</v>
      </c>
      <c r="G1951" s="3">
        <v>17122</v>
      </c>
      <c r="K1951">
        <v>4876</v>
      </c>
      <c r="L1951">
        <v>1127</v>
      </c>
      <c r="M1951">
        <v>6003</v>
      </c>
      <c r="P1951" t="s">
        <v>3949</v>
      </c>
      <c r="Q1951" t="s">
        <v>8569</v>
      </c>
      <c r="R1951" t="s">
        <v>8570</v>
      </c>
      <c r="S1951" t="s">
        <v>8570</v>
      </c>
      <c r="T1951" t="s">
        <v>8570</v>
      </c>
      <c r="U1951" t="s">
        <v>8570</v>
      </c>
      <c r="AA1951" t="s">
        <v>3936</v>
      </c>
    </row>
    <row r="1952" spans="1:27" x14ac:dyDescent="0.3">
      <c r="A1952" t="s">
        <v>1963</v>
      </c>
      <c r="I1952">
        <v>2</v>
      </c>
      <c r="M1952">
        <v>2</v>
      </c>
      <c r="P1952" t="s">
        <v>4082</v>
      </c>
      <c r="Q1952" t="s">
        <v>7122</v>
      </c>
      <c r="R1952" t="s">
        <v>8572</v>
      </c>
      <c r="S1952" t="s">
        <v>8572</v>
      </c>
      <c r="T1952" t="s">
        <v>8572</v>
      </c>
      <c r="U1952" t="s">
        <v>8572</v>
      </c>
      <c r="AA1952" t="s">
        <v>3937</v>
      </c>
    </row>
    <row r="1953" spans="1:27" x14ac:dyDescent="0.3">
      <c r="A1953" t="s">
        <v>53</v>
      </c>
      <c r="K1953">
        <v>12</v>
      </c>
      <c r="M1953">
        <v>12</v>
      </c>
      <c r="P1953" t="s">
        <v>3949</v>
      </c>
      <c r="Q1953" t="s">
        <v>4218</v>
      </c>
      <c r="R1953" t="s">
        <v>8573</v>
      </c>
      <c r="S1953" t="s">
        <v>8573</v>
      </c>
      <c r="T1953" t="s">
        <v>8574</v>
      </c>
      <c r="U1953" t="s">
        <v>8573</v>
      </c>
      <c r="V1953" t="s">
        <v>9466</v>
      </c>
      <c r="AA1953" t="s">
        <v>3938</v>
      </c>
    </row>
    <row r="1954" spans="1:27" x14ac:dyDescent="0.3">
      <c r="A1954" t="s">
        <v>1789</v>
      </c>
      <c r="I1954">
        <v>32</v>
      </c>
      <c r="M1954">
        <v>32</v>
      </c>
      <c r="P1954" t="s">
        <v>3949</v>
      </c>
      <c r="Q1954" t="s">
        <v>4138</v>
      </c>
      <c r="R1954" t="s">
        <v>8575</v>
      </c>
      <c r="S1954" t="s">
        <v>8576</v>
      </c>
      <c r="T1954" t="s">
        <v>8577</v>
      </c>
      <c r="U1954" t="s">
        <v>8578</v>
      </c>
      <c r="W1954" t="s">
        <v>8640</v>
      </c>
      <c r="X1954" t="s">
        <v>8641</v>
      </c>
      <c r="Y1954" t="s">
        <v>8611</v>
      </c>
      <c r="AA1954" t="s">
        <v>3939</v>
      </c>
    </row>
    <row r="1955" spans="1:27" x14ac:dyDescent="0.3">
      <c r="A1955" t="s">
        <v>1903</v>
      </c>
      <c r="C1955">
        <v>21</v>
      </c>
      <c r="F1955">
        <v>8</v>
      </c>
      <c r="G1955" s="3">
        <v>29</v>
      </c>
      <c r="J1955">
        <v>10</v>
      </c>
      <c r="M1955">
        <v>10</v>
      </c>
      <c r="P1955" t="s">
        <v>3949</v>
      </c>
      <c r="Q1955" t="s">
        <v>4138</v>
      </c>
      <c r="R1955" t="s">
        <v>8575</v>
      </c>
      <c r="S1955" t="s">
        <v>8579</v>
      </c>
      <c r="T1955" t="s">
        <v>8580</v>
      </c>
      <c r="U1955" t="s">
        <v>8581</v>
      </c>
      <c r="W1955" t="s">
        <v>8616</v>
      </c>
      <c r="X1955" t="s">
        <v>8644</v>
      </c>
      <c r="Y1955" t="s">
        <v>8611</v>
      </c>
      <c r="AA1955" t="s">
        <v>3940</v>
      </c>
    </row>
    <row r="1956" spans="1:27" x14ac:dyDescent="0.3">
      <c r="A1956" t="s">
        <v>1869</v>
      </c>
      <c r="D1956">
        <v>5</v>
      </c>
      <c r="G1956" s="3">
        <v>5</v>
      </c>
      <c r="J1956">
        <v>16</v>
      </c>
      <c r="M1956">
        <v>16</v>
      </c>
      <c r="P1956" t="s">
        <v>3949</v>
      </c>
      <c r="Q1956" t="s">
        <v>4138</v>
      </c>
      <c r="R1956" t="s">
        <v>8575</v>
      </c>
      <c r="S1956" t="s">
        <v>8582</v>
      </c>
      <c r="T1956" t="s">
        <v>8583</v>
      </c>
      <c r="U1956" t="s">
        <v>8584</v>
      </c>
      <c r="W1956" t="s">
        <v>8645</v>
      </c>
      <c r="X1956" t="s">
        <v>8646</v>
      </c>
      <c r="Y1956" t="s">
        <v>8611</v>
      </c>
      <c r="AA1956" t="s">
        <v>3941</v>
      </c>
    </row>
    <row r="1957" spans="1:27" x14ac:dyDescent="0.3">
      <c r="A1957" t="s">
        <v>1695</v>
      </c>
      <c r="D1957">
        <v>17</v>
      </c>
      <c r="G1957" s="3">
        <v>17</v>
      </c>
      <c r="P1957" t="s">
        <v>3949</v>
      </c>
      <c r="Q1957" t="s">
        <v>4138</v>
      </c>
      <c r="R1957" t="s">
        <v>8575</v>
      </c>
      <c r="S1957" t="s">
        <v>8582</v>
      </c>
      <c r="T1957" t="s">
        <v>8585</v>
      </c>
      <c r="U1957" t="s">
        <v>8586</v>
      </c>
      <c r="W1957" t="s">
        <v>8642</v>
      </c>
      <c r="X1957" t="s">
        <v>8643</v>
      </c>
      <c r="Y1957" t="s">
        <v>8611</v>
      </c>
      <c r="AA1957" t="s">
        <v>3942</v>
      </c>
    </row>
    <row r="1958" spans="1:27" x14ac:dyDescent="0.3">
      <c r="A1958" t="s">
        <v>1113</v>
      </c>
      <c r="H1958">
        <v>110</v>
      </c>
      <c r="I1958">
        <v>296</v>
      </c>
      <c r="M1958">
        <v>406</v>
      </c>
      <c r="O1958">
        <v>73</v>
      </c>
      <c r="P1958" t="s">
        <v>3949</v>
      </c>
      <c r="Q1958" t="s">
        <v>3953</v>
      </c>
      <c r="R1958" t="s">
        <v>8587</v>
      </c>
      <c r="S1958" t="s">
        <v>8588</v>
      </c>
      <c r="T1958" t="s">
        <v>8589</v>
      </c>
      <c r="U1958" t="s">
        <v>8590</v>
      </c>
      <c r="V1958" t="s">
        <v>9459</v>
      </c>
      <c r="W1958" t="s">
        <v>8865</v>
      </c>
      <c r="X1958" t="s">
        <v>8610</v>
      </c>
      <c r="Y1958" t="s">
        <v>8611</v>
      </c>
      <c r="AA1958" t="s">
        <v>3943</v>
      </c>
    </row>
    <row r="1959" spans="1:27" x14ac:dyDescent="0.3">
      <c r="A1959" t="s">
        <v>279</v>
      </c>
      <c r="B1959">
        <v>140</v>
      </c>
      <c r="G1959" s="3">
        <v>140</v>
      </c>
      <c r="P1959" t="s">
        <v>3949</v>
      </c>
      <c r="Q1959" t="s">
        <v>3958</v>
      </c>
      <c r="R1959" t="s">
        <v>8591</v>
      </c>
      <c r="S1959" t="s">
        <v>8592</v>
      </c>
      <c r="T1959" t="s">
        <v>8593</v>
      </c>
      <c r="U1959" t="s">
        <v>8594</v>
      </c>
      <c r="AA1959" t="s">
        <v>3944</v>
      </c>
    </row>
    <row r="1960" spans="1:27" x14ac:dyDescent="0.3">
      <c r="A1960" t="s">
        <v>165</v>
      </c>
      <c r="B1960">
        <v>208</v>
      </c>
      <c r="G1960" s="3">
        <v>208</v>
      </c>
      <c r="P1960" t="s">
        <v>3949</v>
      </c>
      <c r="Q1960" t="s">
        <v>3958</v>
      </c>
      <c r="R1960" t="s">
        <v>8591</v>
      </c>
      <c r="S1960" t="s">
        <v>8592</v>
      </c>
      <c r="T1960" t="s">
        <v>8595</v>
      </c>
      <c r="U1960" t="s">
        <v>8596</v>
      </c>
      <c r="W1960" t="s">
        <v>8809</v>
      </c>
      <c r="X1960" t="s">
        <v>9077</v>
      </c>
      <c r="Y1960" t="s">
        <v>8611</v>
      </c>
      <c r="AA1960" t="s">
        <v>3945</v>
      </c>
    </row>
    <row r="1961" spans="1:27" x14ac:dyDescent="0.3">
      <c r="A1961" t="s">
        <v>277</v>
      </c>
      <c r="D1961">
        <v>6583</v>
      </c>
      <c r="G1961" s="3">
        <v>6583</v>
      </c>
      <c r="J1961">
        <v>1956</v>
      </c>
      <c r="M1961">
        <v>1956</v>
      </c>
      <c r="P1961" t="s">
        <v>3949</v>
      </c>
      <c r="Q1961" t="s">
        <v>3958</v>
      </c>
      <c r="R1961" t="s">
        <v>8591</v>
      </c>
      <c r="S1961" t="s">
        <v>8597</v>
      </c>
      <c r="T1961" t="s">
        <v>8598</v>
      </c>
      <c r="U1961" t="s">
        <v>8599</v>
      </c>
      <c r="W1961" t="s">
        <v>9073</v>
      </c>
      <c r="X1961" t="s">
        <v>9074</v>
      </c>
      <c r="Y1961" t="s">
        <v>8611</v>
      </c>
      <c r="AA1961" t="s">
        <v>3946</v>
      </c>
    </row>
    <row r="1962" spans="1:27" x14ac:dyDescent="0.3">
      <c r="A1962" t="s">
        <v>242</v>
      </c>
      <c r="E1962">
        <v>298</v>
      </c>
      <c r="G1962" s="3">
        <v>298</v>
      </c>
      <c r="J1962">
        <v>63</v>
      </c>
      <c r="K1962">
        <v>14</v>
      </c>
      <c r="M1962">
        <v>77</v>
      </c>
      <c r="P1962" t="s">
        <v>3949</v>
      </c>
      <c r="Q1962" t="s">
        <v>3958</v>
      </c>
      <c r="R1962" t="s">
        <v>8591</v>
      </c>
      <c r="S1962" t="s">
        <v>8600</v>
      </c>
      <c r="T1962" t="s">
        <v>8601</v>
      </c>
      <c r="U1962" t="s">
        <v>8602</v>
      </c>
      <c r="W1962" t="s">
        <v>8649</v>
      </c>
      <c r="X1962" t="s">
        <v>9075</v>
      </c>
      <c r="Y1962" t="s">
        <v>8611</v>
      </c>
      <c r="AA1962" t="s">
        <v>3947</v>
      </c>
    </row>
    <row r="1963" spans="1:27" x14ac:dyDescent="0.3">
      <c r="A1963" t="s">
        <v>228</v>
      </c>
      <c r="I1963">
        <v>21</v>
      </c>
      <c r="K1963">
        <v>51</v>
      </c>
      <c r="M1963">
        <v>72</v>
      </c>
      <c r="P1963" t="s">
        <v>3949</v>
      </c>
      <c r="Q1963" t="s">
        <v>3958</v>
      </c>
      <c r="R1963" t="s">
        <v>8591</v>
      </c>
      <c r="S1963" t="s">
        <v>8597</v>
      </c>
      <c r="T1963" t="s">
        <v>8603</v>
      </c>
      <c r="U1963" t="s">
        <v>8604</v>
      </c>
      <c r="W1963" t="s">
        <v>8813</v>
      </c>
      <c r="X1963" t="s">
        <v>9076</v>
      </c>
      <c r="Y1963" t="s">
        <v>8611</v>
      </c>
      <c r="AA1963" t="s">
        <v>3948</v>
      </c>
    </row>
  </sheetData>
  <sortState xmlns:xlrd2="http://schemas.microsoft.com/office/spreadsheetml/2017/richdata2" ref="A2:AA1967">
    <sortCondition ref="A2:A196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7BFA-6966-4FB1-9293-302793C19990}">
  <dimension ref="A1:O13"/>
  <sheetViews>
    <sheetView workbookViewId="0">
      <selection activeCell="G14" sqref="G14"/>
    </sheetView>
  </sheetViews>
  <sheetFormatPr defaultRowHeight="14.4" x14ac:dyDescent="0.3"/>
  <cols>
    <col min="3" max="3" width="25.6640625" bestFit="1" customWidth="1"/>
    <col min="4" max="4" width="14.44140625" bestFit="1" customWidth="1"/>
    <col min="5" max="5" width="9.77734375" bestFit="1" customWidth="1"/>
    <col min="7" max="7" width="10" bestFit="1" customWidth="1"/>
    <col min="9" max="9" width="12" bestFit="1" customWidth="1"/>
    <col min="10" max="10" width="9.88671875" bestFit="1" customWidth="1"/>
    <col min="11" max="11" width="9.109375" bestFit="1" customWidth="1"/>
  </cols>
  <sheetData>
    <row r="1" spans="1:15" ht="15" thickBot="1" x14ac:dyDescent="0.35">
      <c r="A1" t="s">
        <v>13538</v>
      </c>
      <c r="B1" t="s">
        <v>13539</v>
      </c>
      <c r="C1" t="s">
        <v>13540</v>
      </c>
      <c r="D1" t="s">
        <v>13541</v>
      </c>
      <c r="E1" t="s">
        <v>13542</v>
      </c>
      <c r="F1" t="s">
        <v>13543</v>
      </c>
      <c r="G1" t="s">
        <v>13544</v>
      </c>
      <c r="H1" t="s">
        <v>13545</v>
      </c>
      <c r="I1" t="s">
        <v>13546</v>
      </c>
      <c r="J1" t="s">
        <v>13547</v>
      </c>
      <c r="K1" t="s">
        <v>13548</v>
      </c>
      <c r="L1" t="s">
        <v>13549</v>
      </c>
      <c r="M1" t="s">
        <v>13550</v>
      </c>
      <c r="N1" t="s">
        <v>13551</v>
      </c>
      <c r="O1" t="s">
        <v>13552</v>
      </c>
    </row>
    <row r="2" spans="1:15" ht="15" thickBot="1" x14ac:dyDescent="0.35">
      <c r="A2" t="s">
        <v>9404</v>
      </c>
      <c r="B2" s="8" t="s">
        <v>13553</v>
      </c>
      <c r="C2" s="9" t="s">
        <v>13554</v>
      </c>
      <c r="D2" t="s">
        <v>13555</v>
      </c>
      <c r="E2" t="s">
        <v>13556</v>
      </c>
      <c r="F2" t="s">
        <v>13557</v>
      </c>
      <c r="G2" t="s">
        <v>13558</v>
      </c>
      <c r="H2" t="s">
        <v>13559</v>
      </c>
      <c r="I2" t="s">
        <v>13560</v>
      </c>
      <c r="J2">
        <v>20230613</v>
      </c>
      <c r="K2">
        <v>20230620</v>
      </c>
      <c r="L2">
        <v>7496803</v>
      </c>
      <c r="M2">
        <v>870212</v>
      </c>
      <c r="N2" t="s">
        <v>13561</v>
      </c>
      <c r="O2" t="s">
        <v>13562</v>
      </c>
    </row>
    <row r="3" spans="1:15" ht="15" thickBot="1" x14ac:dyDescent="0.35">
      <c r="A3" t="s">
        <v>9405</v>
      </c>
      <c r="B3" s="10" t="s">
        <v>13563</v>
      </c>
      <c r="C3" s="9" t="s">
        <v>13564</v>
      </c>
      <c r="D3" t="s">
        <v>13565</v>
      </c>
      <c r="E3" t="s">
        <v>13556</v>
      </c>
      <c r="F3" t="s">
        <v>13557</v>
      </c>
      <c r="G3" t="s">
        <v>13558</v>
      </c>
      <c r="H3" t="s">
        <v>13559</v>
      </c>
      <c r="I3" t="s">
        <v>13560</v>
      </c>
      <c r="J3">
        <v>20230620</v>
      </c>
      <c r="K3">
        <v>20230703</v>
      </c>
      <c r="L3">
        <v>7496803</v>
      </c>
      <c r="M3">
        <v>870212</v>
      </c>
      <c r="N3" t="s">
        <v>13561</v>
      </c>
      <c r="O3" t="s">
        <v>13562</v>
      </c>
    </row>
    <row r="4" spans="1:15" ht="15" thickBot="1" x14ac:dyDescent="0.35">
      <c r="A4" t="s">
        <v>9406</v>
      </c>
      <c r="B4" s="11" t="s">
        <v>13566</v>
      </c>
      <c r="C4" s="9" t="s">
        <v>13567</v>
      </c>
      <c r="D4" t="s">
        <v>13568</v>
      </c>
      <c r="E4" t="s">
        <v>13556</v>
      </c>
      <c r="F4" t="s">
        <v>13557</v>
      </c>
      <c r="G4" t="s">
        <v>13558</v>
      </c>
      <c r="H4" t="s">
        <v>13559</v>
      </c>
      <c r="I4" t="s">
        <v>13560</v>
      </c>
      <c r="J4">
        <v>20230703</v>
      </c>
      <c r="K4">
        <v>20230719</v>
      </c>
      <c r="L4">
        <v>7496803</v>
      </c>
      <c r="M4">
        <v>870212</v>
      </c>
      <c r="N4" t="s">
        <v>13561</v>
      </c>
      <c r="O4" t="s">
        <v>13562</v>
      </c>
    </row>
    <row r="5" spans="1:15" ht="15" thickBot="1" x14ac:dyDescent="0.35">
      <c r="A5" t="s">
        <v>9407</v>
      </c>
      <c r="B5" s="11" t="s">
        <v>13569</v>
      </c>
      <c r="C5" s="9" t="s">
        <v>13570</v>
      </c>
      <c r="D5" t="s">
        <v>13571</v>
      </c>
      <c r="E5" t="s">
        <v>13556</v>
      </c>
      <c r="F5" t="s">
        <v>13557</v>
      </c>
      <c r="G5" t="s">
        <v>13558</v>
      </c>
      <c r="H5" t="s">
        <v>13559</v>
      </c>
      <c r="I5" t="s">
        <v>13560</v>
      </c>
      <c r="J5">
        <v>20230719</v>
      </c>
      <c r="K5">
        <v>20230809</v>
      </c>
      <c r="L5">
        <v>7496803</v>
      </c>
      <c r="M5">
        <v>870212</v>
      </c>
      <c r="N5" t="s">
        <v>13561</v>
      </c>
      <c r="O5" t="s">
        <v>13562</v>
      </c>
    </row>
    <row r="6" spans="1:15" ht="15" thickBot="1" x14ac:dyDescent="0.35">
      <c r="A6" t="s">
        <v>9408</v>
      </c>
      <c r="B6" s="8" t="s">
        <v>13572</v>
      </c>
      <c r="C6" s="9" t="s">
        <v>13573</v>
      </c>
      <c r="D6" t="s">
        <v>13574</v>
      </c>
      <c r="E6" t="s">
        <v>13556</v>
      </c>
      <c r="F6" t="s">
        <v>13557</v>
      </c>
      <c r="G6" t="s">
        <v>13558</v>
      </c>
      <c r="H6" t="s">
        <v>13559</v>
      </c>
      <c r="I6" t="s">
        <v>13560</v>
      </c>
      <c r="J6">
        <v>20230809</v>
      </c>
      <c r="K6">
        <v>20230906</v>
      </c>
      <c r="L6">
        <v>7496803</v>
      </c>
      <c r="M6">
        <v>870212</v>
      </c>
      <c r="N6" t="s">
        <v>13561</v>
      </c>
      <c r="O6" t="s">
        <v>13562</v>
      </c>
    </row>
    <row r="7" spans="1:15" ht="15" thickBot="1" x14ac:dyDescent="0.35">
      <c r="A7" t="s">
        <v>9409</v>
      </c>
      <c r="B7" s="8" t="s">
        <v>13575</v>
      </c>
      <c r="C7" s="9" t="s">
        <v>13576</v>
      </c>
      <c r="D7" t="s">
        <v>13577</v>
      </c>
      <c r="E7" t="s">
        <v>13556</v>
      </c>
      <c r="F7" t="s">
        <v>13557</v>
      </c>
      <c r="G7" t="s">
        <v>13558</v>
      </c>
      <c r="H7" t="s">
        <v>13578</v>
      </c>
      <c r="I7" t="s">
        <v>13579</v>
      </c>
      <c r="J7">
        <v>20230613</v>
      </c>
      <c r="K7">
        <v>20230620</v>
      </c>
      <c r="L7">
        <v>7496686</v>
      </c>
      <c r="M7">
        <v>870360</v>
      </c>
      <c r="N7" t="s">
        <v>13580</v>
      </c>
      <c r="O7" t="s">
        <v>13581</v>
      </c>
    </row>
    <row r="8" spans="1:15" ht="15" thickBot="1" x14ac:dyDescent="0.35">
      <c r="A8" t="s">
        <v>9410</v>
      </c>
      <c r="B8" s="12" t="s">
        <v>13582</v>
      </c>
      <c r="C8" s="9" t="s">
        <v>13583</v>
      </c>
      <c r="D8" t="s">
        <v>13584</v>
      </c>
      <c r="E8" t="s">
        <v>13556</v>
      </c>
      <c r="F8" t="s">
        <v>13557</v>
      </c>
      <c r="G8" t="s">
        <v>13558</v>
      </c>
      <c r="H8" t="s">
        <v>13578</v>
      </c>
      <c r="I8" t="s">
        <v>13579</v>
      </c>
      <c r="J8">
        <v>20230620</v>
      </c>
      <c r="K8">
        <v>20230703</v>
      </c>
      <c r="L8">
        <v>7496686</v>
      </c>
      <c r="M8">
        <v>870360</v>
      </c>
      <c r="N8" t="s">
        <v>13580</v>
      </c>
      <c r="O8" t="s">
        <v>13581</v>
      </c>
    </row>
    <row r="9" spans="1:15" ht="15" thickBot="1" x14ac:dyDescent="0.35">
      <c r="A9" t="s">
        <v>9411</v>
      </c>
      <c r="B9" s="10" t="s">
        <v>13585</v>
      </c>
      <c r="C9" s="9" t="s">
        <v>13586</v>
      </c>
      <c r="D9" t="s">
        <v>13587</v>
      </c>
      <c r="E9" t="s">
        <v>13556</v>
      </c>
      <c r="F9" t="s">
        <v>13557</v>
      </c>
      <c r="G9" t="s">
        <v>13558</v>
      </c>
      <c r="H9" t="s">
        <v>13578</v>
      </c>
      <c r="I9" t="s">
        <v>13579</v>
      </c>
      <c r="J9">
        <v>20230703</v>
      </c>
      <c r="K9">
        <v>20230719</v>
      </c>
      <c r="L9">
        <v>7496686</v>
      </c>
      <c r="M9">
        <v>870360</v>
      </c>
      <c r="N9" t="s">
        <v>13580</v>
      </c>
      <c r="O9" t="s">
        <v>13581</v>
      </c>
    </row>
    <row r="10" spans="1:15" ht="15" thickBot="1" x14ac:dyDescent="0.35">
      <c r="A10" t="s">
        <v>9412</v>
      </c>
      <c r="B10" s="11" t="s">
        <v>13588</v>
      </c>
      <c r="C10" s="9" t="s">
        <v>13589</v>
      </c>
      <c r="D10" t="s">
        <v>13590</v>
      </c>
      <c r="E10" t="s">
        <v>13556</v>
      </c>
      <c r="F10" t="s">
        <v>13557</v>
      </c>
      <c r="G10" t="s">
        <v>13558</v>
      </c>
      <c r="H10" t="s">
        <v>13578</v>
      </c>
      <c r="I10" t="s">
        <v>13579</v>
      </c>
      <c r="J10">
        <v>20230719</v>
      </c>
      <c r="K10">
        <v>20230809</v>
      </c>
      <c r="L10">
        <v>7496686</v>
      </c>
      <c r="M10">
        <v>870360</v>
      </c>
      <c r="N10" t="s">
        <v>13580</v>
      </c>
      <c r="O10" t="s">
        <v>13581</v>
      </c>
    </row>
    <row r="11" spans="1:15" ht="15" thickBot="1" x14ac:dyDescent="0.35">
      <c r="A11" t="s">
        <v>9413</v>
      </c>
      <c r="B11" s="8" t="s">
        <v>13591</v>
      </c>
      <c r="C11" s="9" t="s">
        <v>13592</v>
      </c>
      <c r="D11" t="s">
        <v>13593</v>
      </c>
      <c r="E11" t="s">
        <v>13556</v>
      </c>
      <c r="F11" t="s">
        <v>13557</v>
      </c>
      <c r="G11" t="s">
        <v>13558</v>
      </c>
      <c r="H11" t="s">
        <v>13578</v>
      </c>
      <c r="I11" t="s">
        <v>13579</v>
      </c>
      <c r="J11">
        <v>20230809</v>
      </c>
      <c r="K11">
        <v>20230906</v>
      </c>
      <c r="L11">
        <v>7496686</v>
      </c>
      <c r="M11">
        <v>870360</v>
      </c>
      <c r="N11" t="s">
        <v>13580</v>
      </c>
      <c r="O11" t="s">
        <v>13581</v>
      </c>
    </row>
    <row r="12" spans="1:15" ht="15" thickBot="1" x14ac:dyDescent="0.35">
      <c r="A12" t="s">
        <v>13598</v>
      </c>
      <c r="C12" s="9" t="s">
        <v>13594</v>
      </c>
      <c r="D12" t="s">
        <v>13595</v>
      </c>
    </row>
    <row r="13" spans="1:15" ht="15" thickBot="1" x14ac:dyDescent="0.35">
      <c r="A13" t="s">
        <v>13599</v>
      </c>
      <c r="C13" s="9" t="s">
        <v>13596</v>
      </c>
      <c r="D13" t="s">
        <v>13597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98129-4531-49D1-ACCB-FCCC68C820F9}">
  <dimension ref="A1:Q7"/>
  <sheetViews>
    <sheetView workbookViewId="0">
      <selection activeCell="C10" sqref="C10"/>
    </sheetView>
  </sheetViews>
  <sheetFormatPr defaultRowHeight="14.4" x14ac:dyDescent="0.3"/>
  <cols>
    <col min="1" max="1" width="15.5546875" bestFit="1" customWidth="1"/>
    <col min="13" max="13" width="8.77734375" customWidth="1"/>
    <col min="14" max="14" width="18.109375" bestFit="1" customWidth="1"/>
    <col min="16" max="16" width="12.33203125" bestFit="1" customWidth="1"/>
    <col min="17" max="17" width="18.88671875" bestFit="1" customWidth="1"/>
  </cols>
  <sheetData>
    <row r="1" spans="1:17" x14ac:dyDescent="0.3">
      <c r="A1" t="s">
        <v>0</v>
      </c>
      <c r="B1" t="s">
        <v>1965</v>
      </c>
      <c r="C1" t="s">
        <v>1966</v>
      </c>
      <c r="D1" t="s">
        <v>1967</v>
      </c>
      <c r="E1" t="s">
        <v>1968</v>
      </c>
      <c r="F1" t="s">
        <v>1969</v>
      </c>
      <c r="G1" t="s">
        <v>1970</v>
      </c>
      <c r="H1" t="s">
        <v>1971</v>
      </c>
      <c r="I1" t="s">
        <v>1972</v>
      </c>
      <c r="J1" t="s">
        <v>1973</v>
      </c>
      <c r="K1" t="s">
        <v>1974</v>
      </c>
      <c r="L1" t="s">
        <v>1</v>
      </c>
      <c r="M1" t="s">
        <v>2</v>
      </c>
      <c r="N1" t="s">
        <v>1982</v>
      </c>
      <c r="O1" t="s">
        <v>1983</v>
      </c>
      <c r="P1" t="s">
        <v>1984</v>
      </c>
      <c r="Q1" t="s">
        <v>1985</v>
      </c>
    </row>
    <row r="2" spans="1:17" x14ac:dyDescent="0.3">
      <c r="A2" t="s">
        <v>369</v>
      </c>
      <c r="B2">
        <v>1413</v>
      </c>
      <c r="C2">
        <v>1114</v>
      </c>
      <c r="D2">
        <v>1689</v>
      </c>
      <c r="E2">
        <v>4204</v>
      </c>
      <c r="F2">
        <v>1818</v>
      </c>
      <c r="G2">
        <v>9079</v>
      </c>
      <c r="H2">
        <v>388</v>
      </c>
      <c r="I2">
        <v>839</v>
      </c>
      <c r="J2">
        <v>65</v>
      </c>
      <c r="K2">
        <v>1127</v>
      </c>
      <c r="L2" s="1">
        <v>35</v>
      </c>
      <c r="M2" s="1">
        <v>0</v>
      </c>
      <c r="N2" t="s">
        <v>1979</v>
      </c>
      <c r="O2">
        <v>2</v>
      </c>
      <c r="P2">
        <f>AVERAGE(B2:K2)</f>
        <v>2173.6</v>
      </c>
      <c r="Q2">
        <f>P2/O2</f>
        <v>1086.8</v>
      </c>
    </row>
    <row r="3" spans="1:17" x14ac:dyDescent="0.3">
      <c r="A3" t="s">
        <v>286</v>
      </c>
      <c r="B3">
        <v>793</v>
      </c>
      <c r="C3">
        <v>96</v>
      </c>
      <c r="D3">
        <v>220</v>
      </c>
      <c r="E3">
        <v>756</v>
      </c>
      <c r="F3">
        <v>206</v>
      </c>
      <c r="G3">
        <v>260</v>
      </c>
      <c r="H3">
        <v>100</v>
      </c>
      <c r="I3">
        <v>179</v>
      </c>
      <c r="J3">
        <v>22</v>
      </c>
      <c r="K3">
        <v>517</v>
      </c>
      <c r="L3" s="1">
        <v>0</v>
      </c>
      <c r="M3" s="1">
        <v>70</v>
      </c>
      <c r="N3" t="s">
        <v>1981</v>
      </c>
      <c r="O3">
        <v>1</v>
      </c>
      <c r="P3">
        <f t="shared" ref="P3:P7" si="0">AVERAGE(B3:K3)</f>
        <v>314.89999999999998</v>
      </c>
      <c r="Q3">
        <f t="shared" ref="Q3:Q7" si="1">P3/O3</f>
        <v>314.89999999999998</v>
      </c>
    </row>
    <row r="4" spans="1:17" x14ac:dyDescent="0.3">
      <c r="A4" t="s">
        <v>287</v>
      </c>
      <c r="B4">
        <v>408</v>
      </c>
      <c r="C4">
        <v>348</v>
      </c>
      <c r="D4">
        <v>478</v>
      </c>
      <c r="E4">
        <v>470</v>
      </c>
      <c r="F4">
        <v>174</v>
      </c>
      <c r="G4">
        <v>226</v>
      </c>
      <c r="H4">
        <v>417</v>
      </c>
      <c r="I4">
        <v>338</v>
      </c>
      <c r="J4">
        <v>35</v>
      </c>
      <c r="K4">
        <v>408</v>
      </c>
      <c r="L4" s="1">
        <v>0</v>
      </c>
      <c r="M4" s="1">
        <v>0</v>
      </c>
      <c r="N4" s="2" t="s">
        <v>1980</v>
      </c>
      <c r="O4">
        <v>1</v>
      </c>
      <c r="P4">
        <f t="shared" si="0"/>
        <v>330.2</v>
      </c>
      <c r="Q4">
        <f t="shared" si="1"/>
        <v>330.2</v>
      </c>
    </row>
    <row r="5" spans="1:17" x14ac:dyDescent="0.3">
      <c r="A5" t="s">
        <v>846</v>
      </c>
      <c r="B5">
        <v>48</v>
      </c>
      <c r="C5">
        <v>849</v>
      </c>
      <c r="D5">
        <v>161</v>
      </c>
      <c r="E5">
        <v>98</v>
      </c>
      <c r="F5">
        <v>81</v>
      </c>
      <c r="G5">
        <v>76</v>
      </c>
      <c r="H5">
        <v>229</v>
      </c>
      <c r="I5">
        <v>266</v>
      </c>
      <c r="J5">
        <v>11</v>
      </c>
      <c r="K5">
        <v>1119</v>
      </c>
      <c r="L5" s="1">
        <v>0</v>
      </c>
      <c r="M5" s="1">
        <v>0</v>
      </c>
      <c r="N5" s="2" t="s">
        <v>1976</v>
      </c>
      <c r="O5">
        <v>1</v>
      </c>
      <c r="P5">
        <f t="shared" si="0"/>
        <v>293.8</v>
      </c>
      <c r="Q5">
        <f t="shared" si="1"/>
        <v>293.8</v>
      </c>
    </row>
    <row r="6" spans="1:17" x14ac:dyDescent="0.3">
      <c r="A6" t="s">
        <v>1509</v>
      </c>
      <c r="B6">
        <v>22</v>
      </c>
      <c r="C6">
        <v>267</v>
      </c>
      <c r="D6">
        <v>298</v>
      </c>
      <c r="E6">
        <v>107</v>
      </c>
      <c r="F6">
        <v>389</v>
      </c>
      <c r="G6">
        <v>26</v>
      </c>
      <c r="H6">
        <v>58</v>
      </c>
      <c r="I6">
        <v>113</v>
      </c>
      <c r="J6">
        <v>16</v>
      </c>
      <c r="K6">
        <v>471</v>
      </c>
      <c r="L6" s="1">
        <v>0</v>
      </c>
      <c r="M6" s="1">
        <v>0</v>
      </c>
      <c r="N6" s="2" t="s">
        <v>1975</v>
      </c>
      <c r="O6">
        <v>2</v>
      </c>
      <c r="P6">
        <f t="shared" si="0"/>
        <v>176.7</v>
      </c>
      <c r="Q6">
        <f t="shared" si="1"/>
        <v>88.35</v>
      </c>
    </row>
    <row r="7" spans="1:17" x14ac:dyDescent="0.3">
      <c r="A7" t="s">
        <v>1635</v>
      </c>
      <c r="B7">
        <v>36</v>
      </c>
      <c r="C7">
        <v>247</v>
      </c>
      <c r="D7">
        <v>169</v>
      </c>
      <c r="E7">
        <v>191</v>
      </c>
      <c r="F7">
        <v>71</v>
      </c>
      <c r="G7">
        <v>120</v>
      </c>
      <c r="H7">
        <v>83</v>
      </c>
      <c r="I7">
        <v>44</v>
      </c>
      <c r="J7">
        <v>58</v>
      </c>
      <c r="K7">
        <v>422</v>
      </c>
      <c r="L7" s="1">
        <v>0</v>
      </c>
      <c r="M7" s="1">
        <v>0</v>
      </c>
      <c r="N7" t="s">
        <v>1978</v>
      </c>
      <c r="O7">
        <v>1</v>
      </c>
      <c r="P7">
        <f t="shared" si="0"/>
        <v>144.1</v>
      </c>
      <c r="Q7">
        <f t="shared" si="1"/>
        <v>144.1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D938-1BA5-4902-B83A-6D5080316712}">
  <dimension ref="A1:Z41"/>
  <sheetViews>
    <sheetView topLeftCell="D1" workbookViewId="0">
      <selection activeCell="Z10" sqref="Z10"/>
    </sheetView>
  </sheetViews>
  <sheetFormatPr defaultRowHeight="14.4" x14ac:dyDescent="0.3"/>
  <cols>
    <col min="1" max="1" width="25.88671875" bestFit="1" customWidth="1"/>
  </cols>
  <sheetData>
    <row r="1" spans="1:26" x14ac:dyDescent="0.3">
      <c r="A1" s="5" t="s">
        <v>9471</v>
      </c>
      <c r="O1" s="5" t="s">
        <v>9472</v>
      </c>
      <c r="Z1" s="5" t="s">
        <v>9473</v>
      </c>
    </row>
    <row r="2" spans="1:26" x14ac:dyDescent="0.3">
      <c r="A2" t="s">
        <v>0</v>
      </c>
      <c r="B2" t="s">
        <v>1965</v>
      </c>
      <c r="C2" t="s">
        <v>1966</v>
      </c>
      <c r="D2" t="s">
        <v>1967</v>
      </c>
      <c r="E2" t="s">
        <v>1968</v>
      </c>
      <c r="F2" t="s">
        <v>1969</v>
      </c>
      <c r="G2" t="s">
        <v>1970</v>
      </c>
      <c r="H2" t="s">
        <v>1971</v>
      </c>
      <c r="I2" t="s">
        <v>1972</v>
      </c>
      <c r="J2" t="s">
        <v>1973</v>
      </c>
      <c r="K2" t="s">
        <v>1974</v>
      </c>
      <c r="L2" t="s">
        <v>9474</v>
      </c>
      <c r="M2" t="s">
        <v>9475</v>
      </c>
      <c r="N2" t="s">
        <v>9476</v>
      </c>
      <c r="O2" t="s">
        <v>1965</v>
      </c>
      <c r="P2" t="s">
        <v>1966</v>
      </c>
      <c r="Q2" t="s">
        <v>1967</v>
      </c>
      <c r="R2" t="s">
        <v>1968</v>
      </c>
      <c r="S2" t="s">
        <v>1969</v>
      </c>
      <c r="T2" t="s">
        <v>1970</v>
      </c>
      <c r="U2" t="s">
        <v>1971</v>
      </c>
      <c r="V2" t="s">
        <v>1972</v>
      </c>
      <c r="W2" t="s">
        <v>1973</v>
      </c>
      <c r="X2" t="s">
        <v>1974</v>
      </c>
      <c r="Y2">
        <v>1</v>
      </c>
    </row>
    <row r="3" spans="1:26" x14ac:dyDescent="0.3">
      <c r="A3" t="s">
        <v>257</v>
      </c>
      <c r="E3">
        <v>10</v>
      </c>
      <c r="H3">
        <v>6</v>
      </c>
      <c r="M3">
        <v>8</v>
      </c>
      <c r="N3">
        <f t="shared" ref="N3:N41" si="0">L3+M3</f>
        <v>8</v>
      </c>
      <c r="R3">
        <v>2</v>
      </c>
      <c r="Y3">
        <v>2</v>
      </c>
    </row>
    <row r="4" spans="1:26" x14ac:dyDescent="0.3">
      <c r="A4" t="s">
        <v>9477</v>
      </c>
      <c r="D4">
        <v>12</v>
      </c>
      <c r="I4">
        <v>14</v>
      </c>
      <c r="L4">
        <v>20</v>
      </c>
      <c r="M4">
        <v>82</v>
      </c>
      <c r="N4">
        <f t="shared" si="0"/>
        <v>102</v>
      </c>
      <c r="Y4">
        <v>3</v>
      </c>
      <c r="Z4" t="s">
        <v>9478</v>
      </c>
    </row>
    <row r="5" spans="1:26" x14ac:dyDescent="0.3">
      <c r="A5" t="s">
        <v>9479</v>
      </c>
      <c r="E5">
        <v>4</v>
      </c>
      <c r="I5">
        <v>9</v>
      </c>
      <c r="L5">
        <v>16</v>
      </c>
      <c r="N5">
        <f t="shared" si="0"/>
        <v>16</v>
      </c>
      <c r="Y5">
        <v>4</v>
      </c>
      <c r="Z5" t="s">
        <v>9478</v>
      </c>
    </row>
    <row r="6" spans="1:26" x14ac:dyDescent="0.3">
      <c r="A6" t="s">
        <v>9480</v>
      </c>
      <c r="K6">
        <v>7</v>
      </c>
      <c r="L6">
        <v>23</v>
      </c>
      <c r="M6">
        <v>136</v>
      </c>
      <c r="N6">
        <f t="shared" si="0"/>
        <v>159</v>
      </c>
      <c r="Y6">
        <v>5</v>
      </c>
      <c r="Z6" t="s">
        <v>9478</v>
      </c>
    </row>
    <row r="7" spans="1:26" x14ac:dyDescent="0.3">
      <c r="A7" t="s">
        <v>1546</v>
      </c>
      <c r="F7">
        <v>762</v>
      </c>
      <c r="K7">
        <v>25</v>
      </c>
      <c r="L7">
        <v>20</v>
      </c>
      <c r="N7">
        <f t="shared" si="0"/>
        <v>20</v>
      </c>
      <c r="S7">
        <v>742</v>
      </c>
      <c r="X7">
        <v>5</v>
      </c>
      <c r="Y7">
        <v>6</v>
      </c>
    </row>
    <row r="8" spans="1:26" x14ac:dyDescent="0.3">
      <c r="A8" t="s">
        <v>9481</v>
      </c>
      <c r="B8">
        <v>4</v>
      </c>
      <c r="D8">
        <v>3</v>
      </c>
      <c r="M8">
        <v>46</v>
      </c>
      <c r="N8">
        <f t="shared" si="0"/>
        <v>46</v>
      </c>
      <c r="Y8">
        <v>7</v>
      </c>
      <c r="Z8" t="s">
        <v>9478</v>
      </c>
    </row>
    <row r="9" spans="1:26" x14ac:dyDescent="0.3">
      <c r="A9" t="s">
        <v>9482</v>
      </c>
      <c r="H9">
        <v>3</v>
      </c>
      <c r="L9">
        <v>28</v>
      </c>
      <c r="N9">
        <f t="shared" si="0"/>
        <v>28</v>
      </c>
      <c r="Y9">
        <v>8</v>
      </c>
      <c r="Z9" t="s">
        <v>9478</v>
      </c>
    </row>
    <row r="10" spans="1:26" x14ac:dyDescent="0.3">
      <c r="A10" t="s">
        <v>9483</v>
      </c>
      <c r="C10">
        <v>4</v>
      </c>
      <c r="I10">
        <v>9</v>
      </c>
      <c r="L10">
        <v>22</v>
      </c>
      <c r="N10">
        <f t="shared" si="0"/>
        <v>22</v>
      </c>
      <c r="Y10">
        <v>9</v>
      </c>
      <c r="Z10" t="s">
        <v>9478</v>
      </c>
    </row>
    <row r="11" spans="1:26" x14ac:dyDescent="0.3">
      <c r="A11" t="s">
        <v>9484</v>
      </c>
      <c r="C11">
        <v>90</v>
      </c>
      <c r="D11">
        <v>96</v>
      </c>
      <c r="E11">
        <v>41</v>
      </c>
      <c r="F11">
        <v>5</v>
      </c>
      <c r="G11">
        <v>6</v>
      </c>
      <c r="I11">
        <v>75</v>
      </c>
      <c r="K11">
        <v>72</v>
      </c>
      <c r="L11">
        <v>164</v>
      </c>
      <c r="M11">
        <v>415</v>
      </c>
      <c r="N11">
        <f t="shared" si="0"/>
        <v>579</v>
      </c>
      <c r="Y11">
        <v>10</v>
      </c>
      <c r="Z11" t="s">
        <v>9478</v>
      </c>
    </row>
    <row r="12" spans="1:26" x14ac:dyDescent="0.3">
      <c r="A12" t="s">
        <v>9485</v>
      </c>
      <c r="B12">
        <v>3</v>
      </c>
      <c r="C12">
        <v>6</v>
      </c>
      <c r="E12">
        <v>5</v>
      </c>
      <c r="M12">
        <v>206</v>
      </c>
      <c r="N12">
        <f t="shared" si="0"/>
        <v>206</v>
      </c>
      <c r="Y12">
        <v>11</v>
      </c>
      <c r="Z12" t="s">
        <v>9478</v>
      </c>
    </row>
    <row r="13" spans="1:26" x14ac:dyDescent="0.3">
      <c r="A13" t="s">
        <v>16</v>
      </c>
      <c r="E13">
        <v>2970</v>
      </c>
      <c r="F13">
        <v>19084</v>
      </c>
      <c r="G13">
        <v>3</v>
      </c>
      <c r="I13">
        <v>4867</v>
      </c>
      <c r="J13">
        <v>41701</v>
      </c>
      <c r="K13">
        <v>83871</v>
      </c>
      <c r="L13">
        <v>29</v>
      </c>
      <c r="N13">
        <f t="shared" si="0"/>
        <v>29</v>
      </c>
      <c r="R13">
        <v>2941</v>
      </c>
      <c r="S13">
        <v>19055</v>
      </c>
      <c r="V13">
        <v>4838</v>
      </c>
      <c r="W13">
        <v>41672</v>
      </c>
      <c r="X13">
        <v>83842</v>
      </c>
      <c r="Y13">
        <v>12</v>
      </c>
    </row>
    <row r="14" spans="1:26" x14ac:dyDescent="0.3">
      <c r="A14" t="s">
        <v>1829</v>
      </c>
      <c r="D14">
        <v>271</v>
      </c>
      <c r="I14">
        <v>48</v>
      </c>
      <c r="M14">
        <v>94</v>
      </c>
      <c r="N14">
        <f t="shared" si="0"/>
        <v>94</v>
      </c>
      <c r="Q14">
        <v>177</v>
      </c>
      <c r="Y14">
        <v>14</v>
      </c>
    </row>
    <row r="15" spans="1:26" x14ac:dyDescent="0.3">
      <c r="A15" t="s">
        <v>1947</v>
      </c>
      <c r="E15">
        <v>20</v>
      </c>
      <c r="L15">
        <v>4</v>
      </c>
      <c r="N15">
        <f t="shared" si="0"/>
        <v>4</v>
      </c>
      <c r="R15">
        <v>16</v>
      </c>
      <c r="Y15">
        <v>15</v>
      </c>
    </row>
    <row r="16" spans="1:26" x14ac:dyDescent="0.3">
      <c r="A16" t="s">
        <v>9486</v>
      </c>
      <c r="K16">
        <v>45</v>
      </c>
      <c r="M16">
        <v>75</v>
      </c>
      <c r="N16">
        <f t="shared" si="0"/>
        <v>75</v>
      </c>
      <c r="Y16">
        <v>16</v>
      </c>
      <c r="Z16" t="s">
        <v>9478</v>
      </c>
    </row>
    <row r="17" spans="1:26" x14ac:dyDescent="0.3">
      <c r="A17" t="s">
        <v>9487</v>
      </c>
      <c r="B17">
        <v>14</v>
      </c>
      <c r="C17">
        <v>43</v>
      </c>
      <c r="E17">
        <v>12</v>
      </c>
      <c r="F17">
        <v>5</v>
      </c>
      <c r="H17">
        <v>21</v>
      </c>
      <c r="I17">
        <v>32</v>
      </c>
      <c r="L17">
        <v>42</v>
      </c>
      <c r="M17">
        <v>590</v>
      </c>
      <c r="N17">
        <f t="shared" si="0"/>
        <v>632</v>
      </c>
      <c r="Y17">
        <v>17</v>
      </c>
      <c r="Z17" t="s">
        <v>9478</v>
      </c>
    </row>
    <row r="18" spans="1:26" x14ac:dyDescent="0.3">
      <c r="A18" t="s">
        <v>9488</v>
      </c>
      <c r="C18">
        <v>4</v>
      </c>
      <c r="M18">
        <v>52</v>
      </c>
      <c r="N18">
        <f t="shared" si="0"/>
        <v>52</v>
      </c>
      <c r="Y18">
        <v>18</v>
      </c>
      <c r="Z18" t="s">
        <v>9478</v>
      </c>
    </row>
    <row r="19" spans="1:26" x14ac:dyDescent="0.3">
      <c r="A19" t="s">
        <v>1356</v>
      </c>
      <c r="D19">
        <v>11</v>
      </c>
      <c r="H19">
        <v>80</v>
      </c>
      <c r="J19">
        <v>55</v>
      </c>
      <c r="L19">
        <v>25</v>
      </c>
      <c r="N19">
        <f t="shared" si="0"/>
        <v>25</v>
      </c>
      <c r="U19">
        <v>55</v>
      </c>
      <c r="W19">
        <v>30</v>
      </c>
      <c r="Y19">
        <v>19</v>
      </c>
    </row>
    <row r="20" spans="1:26" x14ac:dyDescent="0.3">
      <c r="A20" t="s">
        <v>1623</v>
      </c>
      <c r="C20">
        <v>237</v>
      </c>
      <c r="M20">
        <v>72</v>
      </c>
      <c r="N20">
        <f t="shared" si="0"/>
        <v>72</v>
      </c>
      <c r="P20">
        <v>165</v>
      </c>
      <c r="Y20">
        <v>20</v>
      </c>
    </row>
    <row r="21" spans="1:26" x14ac:dyDescent="0.3">
      <c r="A21" t="s">
        <v>9489</v>
      </c>
      <c r="E21">
        <v>3</v>
      </c>
      <c r="I21">
        <v>6</v>
      </c>
      <c r="L21">
        <v>69</v>
      </c>
      <c r="N21">
        <f t="shared" si="0"/>
        <v>69</v>
      </c>
      <c r="Y21">
        <v>21</v>
      </c>
      <c r="Z21" t="s">
        <v>9478</v>
      </c>
    </row>
    <row r="22" spans="1:26" x14ac:dyDescent="0.3">
      <c r="A22" t="s">
        <v>18</v>
      </c>
      <c r="C22">
        <v>28</v>
      </c>
      <c r="E22">
        <v>10</v>
      </c>
      <c r="F22">
        <v>1744</v>
      </c>
      <c r="G22">
        <v>3</v>
      </c>
      <c r="H22">
        <v>86</v>
      </c>
      <c r="I22">
        <v>29</v>
      </c>
      <c r="J22">
        <v>8</v>
      </c>
      <c r="K22">
        <v>20</v>
      </c>
      <c r="M22">
        <v>169</v>
      </c>
      <c r="N22">
        <f t="shared" si="0"/>
        <v>169</v>
      </c>
      <c r="S22">
        <v>1575</v>
      </c>
      <c r="Y22">
        <v>22</v>
      </c>
    </row>
    <row r="23" spans="1:26" x14ac:dyDescent="0.3">
      <c r="A23" t="s">
        <v>9490</v>
      </c>
      <c r="K23">
        <v>3</v>
      </c>
      <c r="L23">
        <v>23</v>
      </c>
      <c r="N23">
        <f t="shared" si="0"/>
        <v>23</v>
      </c>
      <c r="Y23">
        <v>23</v>
      </c>
      <c r="Z23" t="s">
        <v>9478</v>
      </c>
    </row>
    <row r="24" spans="1:26" x14ac:dyDescent="0.3">
      <c r="A24" t="s">
        <v>9491</v>
      </c>
      <c r="B24">
        <v>3</v>
      </c>
      <c r="C24">
        <v>11</v>
      </c>
      <c r="M24">
        <v>22</v>
      </c>
      <c r="N24">
        <f t="shared" si="0"/>
        <v>22</v>
      </c>
      <c r="Y24">
        <v>24</v>
      </c>
      <c r="Z24" t="s">
        <v>9478</v>
      </c>
    </row>
    <row r="25" spans="1:26" x14ac:dyDescent="0.3">
      <c r="A25" t="s">
        <v>9492</v>
      </c>
      <c r="I25">
        <v>5</v>
      </c>
      <c r="M25">
        <v>69</v>
      </c>
      <c r="N25">
        <f t="shared" si="0"/>
        <v>69</v>
      </c>
      <c r="Y25">
        <v>25</v>
      </c>
      <c r="Z25" t="s">
        <v>9478</v>
      </c>
    </row>
    <row r="26" spans="1:26" x14ac:dyDescent="0.3">
      <c r="A26" t="s">
        <v>9493</v>
      </c>
      <c r="E26">
        <v>61</v>
      </c>
      <c r="F26">
        <v>21</v>
      </c>
      <c r="J26">
        <v>10</v>
      </c>
      <c r="K26">
        <v>22</v>
      </c>
      <c r="M26">
        <v>149</v>
      </c>
      <c r="N26">
        <f t="shared" si="0"/>
        <v>149</v>
      </c>
      <c r="Y26">
        <v>26</v>
      </c>
      <c r="Z26" t="s">
        <v>9478</v>
      </c>
    </row>
    <row r="27" spans="1:26" x14ac:dyDescent="0.3">
      <c r="A27" t="s">
        <v>9494</v>
      </c>
      <c r="I27">
        <v>5</v>
      </c>
      <c r="L27">
        <v>15</v>
      </c>
      <c r="N27">
        <f t="shared" si="0"/>
        <v>15</v>
      </c>
      <c r="Y27">
        <v>27</v>
      </c>
      <c r="Z27" t="s">
        <v>9478</v>
      </c>
    </row>
    <row r="28" spans="1:26" x14ac:dyDescent="0.3">
      <c r="A28" t="s">
        <v>9495</v>
      </c>
      <c r="C28">
        <v>9</v>
      </c>
      <c r="D28">
        <v>4</v>
      </c>
      <c r="H28">
        <v>7</v>
      </c>
      <c r="J28">
        <v>2</v>
      </c>
      <c r="L28">
        <v>38</v>
      </c>
      <c r="N28">
        <f t="shared" si="0"/>
        <v>38</v>
      </c>
      <c r="Y28">
        <v>28</v>
      </c>
      <c r="Z28" t="s">
        <v>9478</v>
      </c>
    </row>
    <row r="29" spans="1:26" x14ac:dyDescent="0.3">
      <c r="A29" t="s">
        <v>1066</v>
      </c>
      <c r="E29">
        <v>7</v>
      </c>
      <c r="F29">
        <v>223</v>
      </c>
      <c r="L29">
        <v>25</v>
      </c>
      <c r="N29">
        <f t="shared" si="0"/>
        <v>25</v>
      </c>
      <c r="S29">
        <v>198</v>
      </c>
      <c r="Y29">
        <v>29</v>
      </c>
    </row>
    <row r="30" spans="1:26" x14ac:dyDescent="0.3">
      <c r="A30" t="s">
        <v>9496</v>
      </c>
      <c r="E30">
        <v>4</v>
      </c>
      <c r="L30">
        <v>6</v>
      </c>
      <c r="N30">
        <f t="shared" si="0"/>
        <v>6</v>
      </c>
      <c r="Y30">
        <v>30</v>
      </c>
      <c r="Z30" t="s">
        <v>9478</v>
      </c>
    </row>
    <row r="31" spans="1:26" x14ac:dyDescent="0.3">
      <c r="A31" t="s">
        <v>513</v>
      </c>
      <c r="I31">
        <v>1549</v>
      </c>
      <c r="M31">
        <v>88</v>
      </c>
      <c r="N31">
        <f t="shared" si="0"/>
        <v>88</v>
      </c>
      <c r="V31">
        <v>1461</v>
      </c>
      <c r="Y31">
        <v>31</v>
      </c>
    </row>
    <row r="32" spans="1:26" x14ac:dyDescent="0.3">
      <c r="A32" t="s">
        <v>1113</v>
      </c>
      <c r="C32">
        <v>46</v>
      </c>
      <c r="G32">
        <v>183</v>
      </c>
      <c r="H32">
        <v>369</v>
      </c>
      <c r="M32">
        <v>73</v>
      </c>
      <c r="N32">
        <f t="shared" si="0"/>
        <v>73</v>
      </c>
      <c r="T32">
        <v>110</v>
      </c>
      <c r="U32">
        <v>296</v>
      </c>
      <c r="Y32">
        <v>32</v>
      </c>
    </row>
    <row r="33" spans="1:25" x14ac:dyDescent="0.3">
      <c r="A33" t="s">
        <v>1208</v>
      </c>
      <c r="B33">
        <v>770</v>
      </c>
      <c r="M33">
        <v>15</v>
      </c>
      <c r="N33">
        <f t="shared" si="0"/>
        <v>15</v>
      </c>
      <c r="O33">
        <v>755</v>
      </c>
      <c r="Y33">
        <v>33</v>
      </c>
    </row>
    <row r="34" spans="1:25" x14ac:dyDescent="0.3">
      <c r="A34" t="s">
        <v>1158</v>
      </c>
      <c r="B34">
        <v>681</v>
      </c>
      <c r="D34">
        <v>656</v>
      </c>
      <c r="E34">
        <v>8</v>
      </c>
      <c r="F34">
        <v>1945</v>
      </c>
      <c r="G34">
        <v>1344</v>
      </c>
      <c r="H34">
        <v>202</v>
      </c>
      <c r="I34">
        <v>32</v>
      </c>
      <c r="J34">
        <v>579</v>
      </c>
      <c r="K34">
        <v>6157</v>
      </c>
      <c r="M34">
        <v>130</v>
      </c>
      <c r="N34">
        <f t="shared" si="0"/>
        <v>130</v>
      </c>
      <c r="O34">
        <v>551</v>
      </c>
      <c r="Q34">
        <v>526</v>
      </c>
      <c r="S34">
        <v>1815</v>
      </c>
      <c r="T34">
        <v>1214</v>
      </c>
      <c r="U34">
        <v>72</v>
      </c>
      <c r="W34">
        <v>449</v>
      </c>
      <c r="X34">
        <v>6027</v>
      </c>
      <c r="Y34">
        <v>34</v>
      </c>
    </row>
    <row r="35" spans="1:25" x14ac:dyDescent="0.3">
      <c r="A35" t="s">
        <v>221</v>
      </c>
      <c r="B35">
        <v>1860</v>
      </c>
      <c r="L35">
        <v>24</v>
      </c>
      <c r="N35">
        <f t="shared" si="0"/>
        <v>24</v>
      </c>
      <c r="O35">
        <v>1836</v>
      </c>
      <c r="Y35">
        <v>35</v>
      </c>
    </row>
    <row r="36" spans="1:25" x14ac:dyDescent="0.3">
      <c r="A36" t="s">
        <v>580</v>
      </c>
      <c r="B36">
        <v>115</v>
      </c>
      <c r="C36">
        <v>259</v>
      </c>
      <c r="E36">
        <v>122</v>
      </c>
      <c r="F36">
        <v>524</v>
      </c>
      <c r="L36">
        <v>10</v>
      </c>
      <c r="N36">
        <f t="shared" si="0"/>
        <v>10</v>
      </c>
      <c r="O36">
        <v>105</v>
      </c>
      <c r="P36">
        <v>249</v>
      </c>
      <c r="R36">
        <v>112</v>
      </c>
      <c r="S36">
        <v>514</v>
      </c>
      <c r="Y36">
        <v>36</v>
      </c>
    </row>
    <row r="37" spans="1:25" x14ac:dyDescent="0.3">
      <c r="A37" t="s">
        <v>1299</v>
      </c>
      <c r="C37">
        <v>10</v>
      </c>
      <c r="F37">
        <v>109</v>
      </c>
      <c r="H37">
        <v>3</v>
      </c>
      <c r="K37">
        <v>330</v>
      </c>
      <c r="L37">
        <v>23</v>
      </c>
      <c r="N37">
        <f t="shared" si="0"/>
        <v>23</v>
      </c>
      <c r="S37">
        <v>86</v>
      </c>
      <c r="X37">
        <v>307</v>
      </c>
      <c r="Y37">
        <v>37</v>
      </c>
    </row>
    <row r="38" spans="1:25" x14ac:dyDescent="0.3">
      <c r="A38" t="s">
        <v>1401</v>
      </c>
      <c r="D38">
        <v>525</v>
      </c>
      <c r="I38">
        <v>3146</v>
      </c>
      <c r="K38">
        <v>9182</v>
      </c>
      <c r="L38">
        <v>11</v>
      </c>
      <c r="N38">
        <f t="shared" si="0"/>
        <v>11</v>
      </c>
      <c r="Q38">
        <v>514</v>
      </c>
      <c r="V38">
        <v>3135</v>
      </c>
      <c r="X38">
        <v>9171</v>
      </c>
      <c r="Y38">
        <v>38</v>
      </c>
    </row>
    <row r="39" spans="1:25" x14ac:dyDescent="0.3">
      <c r="A39" t="s">
        <v>278</v>
      </c>
      <c r="E39">
        <v>53511</v>
      </c>
      <c r="F39">
        <v>103034</v>
      </c>
      <c r="J39">
        <v>3938</v>
      </c>
      <c r="K39">
        <v>115787</v>
      </c>
      <c r="L39">
        <v>7</v>
      </c>
      <c r="N39">
        <f t="shared" si="0"/>
        <v>7</v>
      </c>
      <c r="R39">
        <v>53504</v>
      </c>
      <c r="S39">
        <v>103027</v>
      </c>
      <c r="W39">
        <v>3931</v>
      </c>
      <c r="X39">
        <v>115780</v>
      </c>
      <c r="Y39">
        <v>39</v>
      </c>
    </row>
    <row r="40" spans="1:25" x14ac:dyDescent="0.3">
      <c r="A40" t="s">
        <v>369</v>
      </c>
      <c r="B40">
        <v>1413</v>
      </c>
      <c r="C40">
        <v>1114</v>
      </c>
      <c r="D40">
        <v>1689</v>
      </c>
      <c r="E40">
        <v>4204</v>
      </c>
      <c r="F40">
        <v>1818</v>
      </c>
      <c r="G40">
        <v>9079</v>
      </c>
      <c r="H40">
        <v>388</v>
      </c>
      <c r="I40">
        <v>839</v>
      </c>
      <c r="J40">
        <v>65</v>
      </c>
      <c r="K40">
        <v>1127</v>
      </c>
      <c r="L40">
        <v>35</v>
      </c>
      <c r="N40">
        <f t="shared" si="0"/>
        <v>35</v>
      </c>
      <c r="O40">
        <v>1378</v>
      </c>
      <c r="P40">
        <v>1079</v>
      </c>
      <c r="Q40">
        <v>1654</v>
      </c>
      <c r="R40">
        <v>4169</v>
      </c>
      <c r="S40">
        <v>1783</v>
      </c>
      <c r="T40">
        <v>9044</v>
      </c>
      <c r="U40">
        <v>353</v>
      </c>
      <c r="V40">
        <v>804</v>
      </c>
      <c r="W40">
        <v>30</v>
      </c>
      <c r="X40">
        <v>1092</v>
      </c>
      <c r="Y40">
        <v>40</v>
      </c>
    </row>
    <row r="41" spans="1:25" x14ac:dyDescent="0.3">
      <c r="A41" t="s">
        <v>286</v>
      </c>
      <c r="B41">
        <v>793</v>
      </c>
      <c r="C41">
        <v>96</v>
      </c>
      <c r="D41">
        <v>220</v>
      </c>
      <c r="E41">
        <v>756</v>
      </c>
      <c r="F41">
        <v>206</v>
      </c>
      <c r="G41">
        <v>260</v>
      </c>
      <c r="H41">
        <v>100</v>
      </c>
      <c r="I41">
        <v>179</v>
      </c>
      <c r="J41">
        <v>22</v>
      </c>
      <c r="K41">
        <v>517</v>
      </c>
      <c r="M41">
        <v>70</v>
      </c>
      <c r="N41">
        <f t="shared" si="0"/>
        <v>70</v>
      </c>
      <c r="O41">
        <v>723</v>
      </c>
      <c r="P41">
        <v>26</v>
      </c>
      <c r="Q41">
        <v>150</v>
      </c>
      <c r="R41">
        <v>686</v>
      </c>
      <c r="S41">
        <v>136</v>
      </c>
      <c r="T41">
        <v>190</v>
      </c>
      <c r="U41">
        <v>30</v>
      </c>
      <c r="V41">
        <v>109</v>
      </c>
      <c r="X41">
        <v>447</v>
      </c>
      <c r="Y41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2BFE-64E3-42F1-BEF8-2995705DFB3F}">
  <dimension ref="A1:V1978"/>
  <sheetViews>
    <sheetView workbookViewId="0">
      <selection activeCell="I1982" sqref="I1982"/>
    </sheetView>
  </sheetViews>
  <sheetFormatPr defaultRowHeight="14.4" x14ac:dyDescent="0.3"/>
  <cols>
    <col min="1" max="5" width="7.6640625" bestFit="1" customWidth="1"/>
    <col min="6" max="6" width="8.5546875" style="3" bestFit="1" customWidth="1"/>
    <col min="7" max="11" width="7.6640625" bestFit="1" customWidth="1"/>
    <col min="12" max="12" width="8.5546875" bestFit="1" customWidth="1"/>
    <col min="13" max="13" width="4.33203125" customWidth="1"/>
    <col min="14" max="14" width="14.6640625" bestFit="1" customWidth="1"/>
  </cols>
  <sheetData>
    <row r="1" spans="1:22" x14ac:dyDescent="0.3">
      <c r="A1" s="5" t="s">
        <v>9404</v>
      </c>
      <c r="B1" s="5" t="s">
        <v>9405</v>
      </c>
      <c r="C1" s="5" t="s">
        <v>9406</v>
      </c>
      <c r="D1" s="5" t="s">
        <v>9407</v>
      </c>
      <c r="E1" s="5" t="s">
        <v>9408</v>
      </c>
      <c r="F1" s="6" t="s">
        <v>9469</v>
      </c>
      <c r="G1" s="5" t="s">
        <v>9409</v>
      </c>
      <c r="H1" s="5" t="s">
        <v>9410</v>
      </c>
      <c r="I1" s="5" t="s">
        <v>9411</v>
      </c>
      <c r="J1" s="5" t="s">
        <v>9412</v>
      </c>
      <c r="K1" s="5" t="s">
        <v>9413</v>
      </c>
      <c r="L1" s="5" t="s">
        <v>9470</v>
      </c>
      <c r="N1" s="5" t="s">
        <v>9497</v>
      </c>
      <c r="O1" s="5" t="s">
        <v>9498</v>
      </c>
      <c r="P1" s="5" t="s">
        <v>9499</v>
      </c>
      <c r="Q1" s="5" t="s">
        <v>9500</v>
      </c>
      <c r="R1" s="5" t="s">
        <v>9501</v>
      </c>
      <c r="S1" s="5" t="s">
        <v>9502</v>
      </c>
    </row>
    <row r="2" spans="1:22" x14ac:dyDescent="0.3">
      <c r="E2">
        <v>26</v>
      </c>
      <c r="F2" s="3">
        <v>26</v>
      </c>
      <c r="N2">
        <v>1</v>
      </c>
      <c r="O2">
        <v>0</v>
      </c>
      <c r="P2">
        <v>0</v>
      </c>
      <c r="Q2">
        <v>0</v>
      </c>
      <c r="R2">
        <v>0</v>
      </c>
      <c r="S2">
        <v>1</v>
      </c>
      <c r="V2" s="5"/>
    </row>
    <row r="3" spans="1:22" x14ac:dyDescent="0.3">
      <c r="B3">
        <v>12</v>
      </c>
      <c r="F3" s="3">
        <v>12</v>
      </c>
      <c r="N3">
        <v>1</v>
      </c>
      <c r="O3">
        <v>0</v>
      </c>
      <c r="P3">
        <v>1</v>
      </c>
      <c r="Q3">
        <v>0</v>
      </c>
      <c r="R3">
        <v>0</v>
      </c>
      <c r="S3">
        <v>0</v>
      </c>
    </row>
    <row r="4" spans="1:22" x14ac:dyDescent="0.3">
      <c r="D4">
        <v>2</v>
      </c>
      <c r="F4" s="3">
        <v>2</v>
      </c>
      <c r="N4">
        <v>1</v>
      </c>
      <c r="O4">
        <v>0</v>
      </c>
      <c r="P4">
        <v>0</v>
      </c>
      <c r="Q4">
        <v>0</v>
      </c>
      <c r="R4">
        <v>1</v>
      </c>
      <c r="S4">
        <v>0</v>
      </c>
    </row>
    <row r="5" spans="1:22" x14ac:dyDescent="0.3">
      <c r="A5">
        <v>1225</v>
      </c>
      <c r="F5" s="3">
        <v>1225</v>
      </c>
      <c r="N5">
        <v>1</v>
      </c>
      <c r="O5">
        <v>1</v>
      </c>
      <c r="P5">
        <v>0</v>
      </c>
      <c r="Q5">
        <v>0</v>
      </c>
      <c r="R5">
        <v>0</v>
      </c>
      <c r="S5">
        <v>0</v>
      </c>
    </row>
    <row r="6" spans="1:22" x14ac:dyDescent="0.3">
      <c r="B6">
        <v>11</v>
      </c>
      <c r="F6" s="3">
        <v>11</v>
      </c>
      <c r="H6">
        <v>16</v>
      </c>
      <c r="L6">
        <v>16</v>
      </c>
      <c r="N6">
        <v>2</v>
      </c>
      <c r="O6">
        <v>0</v>
      </c>
      <c r="P6">
        <v>2</v>
      </c>
      <c r="Q6">
        <v>0</v>
      </c>
      <c r="R6">
        <v>0</v>
      </c>
      <c r="S6">
        <v>0</v>
      </c>
    </row>
    <row r="7" spans="1:22" x14ac:dyDescent="0.3">
      <c r="D7">
        <v>35479</v>
      </c>
      <c r="F7" s="3">
        <v>35479</v>
      </c>
      <c r="N7">
        <v>1</v>
      </c>
      <c r="O7">
        <v>0</v>
      </c>
      <c r="P7">
        <v>0</v>
      </c>
      <c r="Q7">
        <v>0</v>
      </c>
      <c r="R7">
        <v>1</v>
      </c>
      <c r="S7">
        <v>0</v>
      </c>
    </row>
    <row r="8" spans="1:22" x14ac:dyDescent="0.3">
      <c r="B8">
        <v>106</v>
      </c>
      <c r="F8" s="3">
        <v>106</v>
      </c>
      <c r="N8">
        <v>1</v>
      </c>
      <c r="O8">
        <v>0</v>
      </c>
      <c r="P8">
        <v>1</v>
      </c>
      <c r="Q8">
        <v>0</v>
      </c>
      <c r="R8">
        <v>0</v>
      </c>
      <c r="S8">
        <v>0</v>
      </c>
    </row>
    <row r="9" spans="1:22" x14ac:dyDescent="0.3">
      <c r="H9">
        <v>24</v>
      </c>
      <c r="L9">
        <v>24</v>
      </c>
      <c r="N9">
        <v>1</v>
      </c>
      <c r="O9">
        <v>0</v>
      </c>
      <c r="P9">
        <v>1</v>
      </c>
      <c r="Q9">
        <v>0</v>
      </c>
      <c r="R9">
        <v>0</v>
      </c>
      <c r="S9">
        <v>0</v>
      </c>
    </row>
    <row r="10" spans="1:22" x14ac:dyDescent="0.3">
      <c r="C10">
        <v>438</v>
      </c>
      <c r="F10" s="3">
        <v>438</v>
      </c>
      <c r="H10">
        <v>142</v>
      </c>
      <c r="L10">
        <v>142</v>
      </c>
      <c r="N10">
        <v>2</v>
      </c>
      <c r="O10">
        <v>0</v>
      </c>
      <c r="P10">
        <v>1</v>
      </c>
      <c r="Q10">
        <v>1</v>
      </c>
      <c r="R10">
        <v>0</v>
      </c>
      <c r="S10">
        <v>0</v>
      </c>
    </row>
    <row r="11" spans="1:22" x14ac:dyDescent="0.3">
      <c r="B11">
        <v>14</v>
      </c>
      <c r="F11" s="3">
        <v>14</v>
      </c>
      <c r="N11">
        <v>1</v>
      </c>
      <c r="O11">
        <v>0</v>
      </c>
      <c r="P11">
        <v>1</v>
      </c>
      <c r="Q11">
        <v>0</v>
      </c>
      <c r="R11">
        <v>0</v>
      </c>
      <c r="S11">
        <v>0</v>
      </c>
    </row>
    <row r="12" spans="1:22" x14ac:dyDescent="0.3">
      <c r="A12">
        <v>131</v>
      </c>
      <c r="B12">
        <v>142</v>
      </c>
      <c r="F12" s="3">
        <v>273</v>
      </c>
      <c r="G12">
        <v>98</v>
      </c>
      <c r="L12">
        <v>98</v>
      </c>
      <c r="N12">
        <v>2</v>
      </c>
      <c r="O12">
        <v>2</v>
      </c>
      <c r="P12">
        <v>1</v>
      </c>
      <c r="Q12">
        <v>0</v>
      </c>
      <c r="R12">
        <v>0</v>
      </c>
      <c r="S12">
        <v>0</v>
      </c>
    </row>
    <row r="13" spans="1:22" x14ac:dyDescent="0.3">
      <c r="A13">
        <v>28</v>
      </c>
      <c r="F13" s="3">
        <v>28</v>
      </c>
      <c r="N13">
        <v>1</v>
      </c>
      <c r="O13">
        <v>1</v>
      </c>
      <c r="P13">
        <v>0</v>
      </c>
      <c r="Q13">
        <v>0</v>
      </c>
      <c r="R13">
        <v>0</v>
      </c>
      <c r="S13">
        <v>0</v>
      </c>
    </row>
    <row r="14" spans="1:22" x14ac:dyDescent="0.3">
      <c r="A14">
        <v>4</v>
      </c>
      <c r="F14" s="3">
        <v>4</v>
      </c>
      <c r="N14">
        <v>1</v>
      </c>
      <c r="O14">
        <v>1</v>
      </c>
      <c r="P14">
        <v>0</v>
      </c>
      <c r="Q14">
        <v>0</v>
      </c>
      <c r="R14">
        <v>0</v>
      </c>
      <c r="S14">
        <v>0</v>
      </c>
    </row>
    <row r="15" spans="1:22" x14ac:dyDescent="0.3">
      <c r="C15">
        <v>196</v>
      </c>
      <c r="D15">
        <v>12</v>
      </c>
      <c r="F15" s="3">
        <v>208</v>
      </c>
      <c r="I15">
        <v>38</v>
      </c>
      <c r="L15">
        <v>38</v>
      </c>
      <c r="N15">
        <v>2</v>
      </c>
      <c r="O15">
        <v>0</v>
      </c>
      <c r="P15">
        <v>0</v>
      </c>
      <c r="Q15">
        <v>2</v>
      </c>
      <c r="R15">
        <v>1</v>
      </c>
      <c r="S15">
        <v>0</v>
      </c>
    </row>
    <row r="16" spans="1:22" x14ac:dyDescent="0.3">
      <c r="C16">
        <v>40</v>
      </c>
      <c r="D16">
        <v>5</v>
      </c>
      <c r="F16" s="3">
        <v>45</v>
      </c>
      <c r="G16">
        <v>121</v>
      </c>
      <c r="H16">
        <v>10</v>
      </c>
      <c r="L16">
        <v>131</v>
      </c>
      <c r="N16">
        <v>2</v>
      </c>
      <c r="O16">
        <v>1</v>
      </c>
      <c r="P16">
        <v>1</v>
      </c>
      <c r="Q16">
        <v>1</v>
      </c>
      <c r="R16">
        <v>1</v>
      </c>
      <c r="S16">
        <v>0</v>
      </c>
    </row>
    <row r="17" spans="1:19" x14ac:dyDescent="0.3">
      <c r="H17">
        <v>75</v>
      </c>
      <c r="I17">
        <v>43</v>
      </c>
      <c r="L17">
        <v>118</v>
      </c>
      <c r="N17">
        <v>1</v>
      </c>
      <c r="O17">
        <v>0</v>
      </c>
      <c r="P17">
        <v>1</v>
      </c>
      <c r="Q17">
        <v>1</v>
      </c>
      <c r="R17">
        <v>0</v>
      </c>
      <c r="S17">
        <v>0</v>
      </c>
    </row>
    <row r="18" spans="1:19" x14ac:dyDescent="0.3">
      <c r="G18">
        <v>36</v>
      </c>
      <c r="L18">
        <v>36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</row>
    <row r="19" spans="1:19" x14ac:dyDescent="0.3">
      <c r="H19">
        <v>24</v>
      </c>
      <c r="L19">
        <v>24</v>
      </c>
      <c r="N19">
        <v>1</v>
      </c>
      <c r="O19">
        <v>0</v>
      </c>
      <c r="P19">
        <v>1</v>
      </c>
      <c r="Q19">
        <v>0</v>
      </c>
      <c r="R19">
        <v>0</v>
      </c>
      <c r="S19">
        <v>0</v>
      </c>
    </row>
    <row r="20" spans="1:19" x14ac:dyDescent="0.3">
      <c r="I20">
        <v>12</v>
      </c>
      <c r="J20">
        <v>3</v>
      </c>
      <c r="L20">
        <v>15</v>
      </c>
      <c r="N20">
        <v>1</v>
      </c>
      <c r="O20">
        <v>0</v>
      </c>
      <c r="P20">
        <v>0</v>
      </c>
      <c r="Q20">
        <v>1</v>
      </c>
      <c r="R20">
        <v>1</v>
      </c>
      <c r="S20">
        <v>0</v>
      </c>
    </row>
    <row r="21" spans="1:19" x14ac:dyDescent="0.3">
      <c r="H21">
        <v>2</v>
      </c>
      <c r="L21">
        <v>2</v>
      </c>
      <c r="N21">
        <v>1</v>
      </c>
      <c r="O21">
        <v>0</v>
      </c>
      <c r="P21">
        <v>1</v>
      </c>
      <c r="Q21">
        <v>0</v>
      </c>
      <c r="R21">
        <v>0</v>
      </c>
      <c r="S21">
        <v>0</v>
      </c>
    </row>
    <row r="22" spans="1:19" x14ac:dyDescent="0.3">
      <c r="B22">
        <v>27</v>
      </c>
      <c r="C22">
        <v>45</v>
      </c>
      <c r="F22" s="3">
        <v>72</v>
      </c>
      <c r="N22">
        <v>1</v>
      </c>
      <c r="O22">
        <v>0</v>
      </c>
      <c r="P22">
        <v>1</v>
      </c>
      <c r="Q22">
        <v>1</v>
      </c>
      <c r="R22">
        <v>0</v>
      </c>
      <c r="S22">
        <v>0</v>
      </c>
    </row>
    <row r="23" spans="1:19" x14ac:dyDescent="0.3">
      <c r="C23">
        <v>8</v>
      </c>
      <c r="F23" s="3">
        <v>8</v>
      </c>
      <c r="N23">
        <v>1</v>
      </c>
      <c r="O23">
        <v>0</v>
      </c>
      <c r="P23">
        <v>0</v>
      </c>
      <c r="Q23">
        <v>1</v>
      </c>
      <c r="R23">
        <v>0</v>
      </c>
      <c r="S23">
        <v>0</v>
      </c>
    </row>
    <row r="24" spans="1:19" x14ac:dyDescent="0.3">
      <c r="E24">
        <v>18</v>
      </c>
      <c r="F24" s="3">
        <v>18</v>
      </c>
      <c r="N24">
        <v>1</v>
      </c>
      <c r="O24">
        <v>0</v>
      </c>
      <c r="P24">
        <v>0</v>
      </c>
      <c r="Q24">
        <v>0</v>
      </c>
      <c r="R24">
        <v>0</v>
      </c>
      <c r="S24">
        <v>1</v>
      </c>
    </row>
    <row r="25" spans="1:19" x14ac:dyDescent="0.3">
      <c r="C25">
        <v>5</v>
      </c>
      <c r="F25" s="3">
        <v>5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</row>
    <row r="26" spans="1:19" x14ac:dyDescent="0.3">
      <c r="B26">
        <v>5</v>
      </c>
      <c r="C26">
        <v>11</v>
      </c>
      <c r="F26" s="3">
        <v>16</v>
      </c>
      <c r="G26">
        <v>37</v>
      </c>
      <c r="H26">
        <v>17</v>
      </c>
      <c r="L26">
        <v>54</v>
      </c>
      <c r="N26">
        <v>2</v>
      </c>
      <c r="O26">
        <v>1</v>
      </c>
      <c r="P26">
        <v>2</v>
      </c>
      <c r="Q26">
        <v>1</v>
      </c>
      <c r="R26">
        <v>0</v>
      </c>
      <c r="S26">
        <v>0</v>
      </c>
    </row>
    <row r="27" spans="1:19" x14ac:dyDescent="0.3">
      <c r="D27">
        <v>523</v>
      </c>
      <c r="E27">
        <v>135</v>
      </c>
      <c r="F27" s="3">
        <v>658</v>
      </c>
      <c r="J27">
        <v>151</v>
      </c>
      <c r="L27">
        <v>151</v>
      </c>
      <c r="N27">
        <v>2</v>
      </c>
      <c r="O27">
        <v>0</v>
      </c>
      <c r="P27">
        <v>0</v>
      </c>
      <c r="Q27">
        <v>0</v>
      </c>
      <c r="R27">
        <v>2</v>
      </c>
      <c r="S27">
        <v>1</v>
      </c>
    </row>
    <row r="28" spans="1:19" x14ac:dyDescent="0.3">
      <c r="G28">
        <v>123</v>
      </c>
      <c r="L28">
        <v>123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</row>
    <row r="29" spans="1:19" x14ac:dyDescent="0.3">
      <c r="A29">
        <v>123</v>
      </c>
      <c r="B29">
        <v>63</v>
      </c>
      <c r="F29" s="3">
        <v>186</v>
      </c>
      <c r="G29">
        <v>49</v>
      </c>
      <c r="H29">
        <v>482</v>
      </c>
      <c r="I29">
        <v>61</v>
      </c>
      <c r="L29">
        <v>592</v>
      </c>
      <c r="N29">
        <v>2</v>
      </c>
      <c r="O29">
        <v>2</v>
      </c>
      <c r="P29">
        <v>2</v>
      </c>
      <c r="Q29">
        <v>1</v>
      </c>
      <c r="R29">
        <v>0</v>
      </c>
      <c r="S29">
        <v>0</v>
      </c>
    </row>
    <row r="30" spans="1:19" x14ac:dyDescent="0.3">
      <c r="A30">
        <v>2828</v>
      </c>
      <c r="B30">
        <v>5467</v>
      </c>
      <c r="C30">
        <v>3173</v>
      </c>
      <c r="D30">
        <v>708</v>
      </c>
      <c r="F30" s="3">
        <v>12176</v>
      </c>
      <c r="H30">
        <v>870</v>
      </c>
      <c r="J30">
        <v>27</v>
      </c>
      <c r="L30">
        <v>897</v>
      </c>
      <c r="N30">
        <v>2</v>
      </c>
      <c r="O30">
        <v>1</v>
      </c>
      <c r="P30">
        <v>2</v>
      </c>
      <c r="Q30">
        <v>1</v>
      </c>
      <c r="R30">
        <v>2</v>
      </c>
      <c r="S30">
        <v>0</v>
      </c>
    </row>
    <row r="31" spans="1:19" x14ac:dyDescent="0.3">
      <c r="I31">
        <v>19</v>
      </c>
      <c r="L31">
        <v>19</v>
      </c>
      <c r="N31">
        <v>1</v>
      </c>
      <c r="O31">
        <v>0</v>
      </c>
      <c r="P31">
        <v>0</v>
      </c>
      <c r="Q31">
        <v>1</v>
      </c>
      <c r="R31">
        <v>0</v>
      </c>
      <c r="S31">
        <v>0</v>
      </c>
    </row>
    <row r="32" spans="1:19" x14ac:dyDescent="0.3">
      <c r="C32">
        <v>356</v>
      </c>
      <c r="F32" s="3">
        <v>356</v>
      </c>
      <c r="H32">
        <v>306</v>
      </c>
      <c r="L32">
        <v>306</v>
      </c>
      <c r="N32">
        <v>2</v>
      </c>
      <c r="O32">
        <v>0</v>
      </c>
      <c r="P32">
        <v>1</v>
      </c>
      <c r="Q32">
        <v>1</v>
      </c>
      <c r="R32">
        <v>0</v>
      </c>
      <c r="S32">
        <v>0</v>
      </c>
    </row>
    <row r="33" spans="1:19" x14ac:dyDescent="0.3">
      <c r="A33">
        <v>81367</v>
      </c>
      <c r="B33">
        <v>16248</v>
      </c>
      <c r="C33">
        <v>1176</v>
      </c>
      <c r="D33">
        <v>2514</v>
      </c>
      <c r="E33">
        <v>62</v>
      </c>
      <c r="F33" s="3">
        <v>101367</v>
      </c>
      <c r="G33">
        <v>8760</v>
      </c>
      <c r="H33">
        <v>1286</v>
      </c>
      <c r="I33">
        <v>99</v>
      </c>
      <c r="L33">
        <v>10145</v>
      </c>
      <c r="N33">
        <v>2</v>
      </c>
      <c r="O33">
        <v>2</v>
      </c>
      <c r="P33">
        <v>2</v>
      </c>
      <c r="Q33">
        <v>2</v>
      </c>
      <c r="R33">
        <v>1</v>
      </c>
      <c r="S33">
        <v>1</v>
      </c>
    </row>
    <row r="34" spans="1:19" x14ac:dyDescent="0.3">
      <c r="B34">
        <v>645</v>
      </c>
      <c r="F34" s="3">
        <v>645</v>
      </c>
      <c r="H34">
        <v>17</v>
      </c>
      <c r="I34">
        <v>2092</v>
      </c>
      <c r="L34">
        <v>2109</v>
      </c>
      <c r="N34">
        <v>2</v>
      </c>
      <c r="O34">
        <v>0</v>
      </c>
      <c r="P34">
        <v>2</v>
      </c>
      <c r="Q34">
        <v>1</v>
      </c>
      <c r="R34">
        <v>0</v>
      </c>
      <c r="S34">
        <v>0</v>
      </c>
    </row>
    <row r="35" spans="1:19" x14ac:dyDescent="0.3">
      <c r="A35">
        <v>755</v>
      </c>
      <c r="F35" s="3">
        <v>755</v>
      </c>
      <c r="N35">
        <v>1</v>
      </c>
      <c r="O35">
        <v>1</v>
      </c>
      <c r="P35">
        <v>0</v>
      </c>
      <c r="Q35">
        <v>0</v>
      </c>
      <c r="R35">
        <v>0</v>
      </c>
      <c r="S35">
        <v>0</v>
      </c>
    </row>
    <row r="36" spans="1:19" x14ac:dyDescent="0.3">
      <c r="A36">
        <v>69</v>
      </c>
      <c r="F36" s="3">
        <v>69</v>
      </c>
      <c r="G36">
        <v>22</v>
      </c>
      <c r="L36">
        <v>22</v>
      </c>
      <c r="N36">
        <v>2</v>
      </c>
      <c r="O36">
        <v>2</v>
      </c>
      <c r="P36">
        <v>0</v>
      </c>
      <c r="Q36">
        <v>0</v>
      </c>
      <c r="R36">
        <v>0</v>
      </c>
      <c r="S36">
        <v>0</v>
      </c>
    </row>
    <row r="37" spans="1:19" x14ac:dyDescent="0.3">
      <c r="B37">
        <v>74</v>
      </c>
      <c r="C37">
        <v>76</v>
      </c>
      <c r="F37" s="3">
        <v>150</v>
      </c>
      <c r="I37">
        <v>37</v>
      </c>
      <c r="L37">
        <v>37</v>
      </c>
      <c r="N37">
        <v>2</v>
      </c>
      <c r="O37">
        <v>0</v>
      </c>
      <c r="P37">
        <v>1</v>
      </c>
      <c r="Q37">
        <v>2</v>
      </c>
      <c r="R37">
        <v>0</v>
      </c>
      <c r="S37">
        <v>0</v>
      </c>
    </row>
    <row r="38" spans="1:19" x14ac:dyDescent="0.3">
      <c r="C38">
        <v>7</v>
      </c>
      <c r="F38" s="3">
        <v>7</v>
      </c>
      <c r="N38">
        <v>1</v>
      </c>
      <c r="O38">
        <v>0</v>
      </c>
      <c r="P38">
        <v>0</v>
      </c>
      <c r="Q38">
        <v>1</v>
      </c>
      <c r="R38">
        <v>0</v>
      </c>
      <c r="S38">
        <v>0</v>
      </c>
    </row>
    <row r="39" spans="1:19" x14ac:dyDescent="0.3">
      <c r="G39">
        <v>9</v>
      </c>
      <c r="L39">
        <v>9</v>
      </c>
      <c r="N39">
        <v>1</v>
      </c>
      <c r="O39">
        <v>1</v>
      </c>
      <c r="P39">
        <v>0</v>
      </c>
      <c r="Q39">
        <v>0</v>
      </c>
      <c r="R39">
        <v>0</v>
      </c>
      <c r="S39">
        <v>0</v>
      </c>
    </row>
    <row r="40" spans="1:19" x14ac:dyDescent="0.3">
      <c r="C40">
        <v>123</v>
      </c>
      <c r="F40" s="3">
        <v>123</v>
      </c>
      <c r="N40">
        <v>1</v>
      </c>
      <c r="O40">
        <v>0</v>
      </c>
      <c r="P40">
        <v>0</v>
      </c>
      <c r="Q40">
        <v>1</v>
      </c>
      <c r="R40">
        <v>0</v>
      </c>
      <c r="S40">
        <v>0</v>
      </c>
    </row>
    <row r="41" spans="1:19" x14ac:dyDescent="0.3">
      <c r="A41">
        <v>333</v>
      </c>
      <c r="F41" s="3">
        <v>333</v>
      </c>
      <c r="G41">
        <v>153</v>
      </c>
      <c r="L41">
        <v>153</v>
      </c>
      <c r="N41">
        <v>2</v>
      </c>
      <c r="O41">
        <v>2</v>
      </c>
      <c r="P41">
        <v>0</v>
      </c>
      <c r="Q41">
        <v>0</v>
      </c>
      <c r="R41">
        <v>0</v>
      </c>
      <c r="S41">
        <v>0</v>
      </c>
    </row>
    <row r="42" spans="1:19" x14ac:dyDescent="0.3">
      <c r="C42">
        <v>262</v>
      </c>
      <c r="D42">
        <v>4085</v>
      </c>
      <c r="E42">
        <v>356</v>
      </c>
      <c r="F42" s="3">
        <v>4703</v>
      </c>
      <c r="H42">
        <v>8</v>
      </c>
      <c r="J42">
        <v>43</v>
      </c>
      <c r="K42">
        <v>43</v>
      </c>
      <c r="L42">
        <v>94</v>
      </c>
      <c r="N42">
        <v>2</v>
      </c>
      <c r="O42">
        <v>0</v>
      </c>
      <c r="P42">
        <v>1</v>
      </c>
      <c r="Q42">
        <v>1</v>
      </c>
      <c r="R42">
        <v>2</v>
      </c>
      <c r="S42">
        <v>2</v>
      </c>
    </row>
    <row r="43" spans="1:19" x14ac:dyDescent="0.3">
      <c r="C43">
        <v>1615</v>
      </c>
      <c r="F43" s="3">
        <v>1615</v>
      </c>
      <c r="H43">
        <v>430</v>
      </c>
      <c r="L43">
        <v>430</v>
      </c>
      <c r="N43">
        <v>2</v>
      </c>
      <c r="O43">
        <v>0</v>
      </c>
      <c r="P43">
        <v>1</v>
      </c>
      <c r="Q43">
        <v>1</v>
      </c>
      <c r="R43">
        <v>0</v>
      </c>
      <c r="S43">
        <v>0</v>
      </c>
    </row>
    <row r="44" spans="1:19" x14ac:dyDescent="0.3">
      <c r="A44">
        <v>186</v>
      </c>
      <c r="B44">
        <v>914</v>
      </c>
      <c r="F44" s="3">
        <v>1100</v>
      </c>
      <c r="G44">
        <v>80</v>
      </c>
      <c r="H44">
        <v>257</v>
      </c>
      <c r="I44">
        <v>69</v>
      </c>
      <c r="K44">
        <v>108</v>
      </c>
      <c r="L44">
        <v>514</v>
      </c>
      <c r="N44">
        <v>2</v>
      </c>
      <c r="O44">
        <v>2</v>
      </c>
      <c r="P44">
        <v>2</v>
      </c>
      <c r="Q44">
        <v>1</v>
      </c>
      <c r="R44">
        <v>0</v>
      </c>
      <c r="S44">
        <v>1</v>
      </c>
    </row>
    <row r="45" spans="1:19" x14ac:dyDescent="0.3">
      <c r="E45">
        <v>4</v>
      </c>
      <c r="F45" s="3">
        <v>4</v>
      </c>
      <c r="N45">
        <v>1</v>
      </c>
      <c r="O45">
        <v>0</v>
      </c>
      <c r="P45">
        <v>0</v>
      </c>
      <c r="Q45">
        <v>0</v>
      </c>
      <c r="R45">
        <v>0</v>
      </c>
      <c r="S45">
        <v>1</v>
      </c>
    </row>
    <row r="46" spans="1:19" x14ac:dyDescent="0.3">
      <c r="C46">
        <v>144</v>
      </c>
      <c r="F46" s="3">
        <v>144</v>
      </c>
      <c r="N46">
        <v>1</v>
      </c>
      <c r="O46">
        <v>0</v>
      </c>
      <c r="P46">
        <v>0</v>
      </c>
      <c r="Q46">
        <v>1</v>
      </c>
      <c r="R46">
        <v>0</v>
      </c>
      <c r="S46">
        <v>0</v>
      </c>
    </row>
    <row r="47" spans="1:19" x14ac:dyDescent="0.3">
      <c r="B47">
        <v>30</v>
      </c>
      <c r="F47" s="3">
        <v>30</v>
      </c>
      <c r="N47">
        <v>1</v>
      </c>
      <c r="O47">
        <v>0</v>
      </c>
      <c r="P47">
        <v>1</v>
      </c>
      <c r="Q47">
        <v>0</v>
      </c>
      <c r="R47">
        <v>0</v>
      </c>
      <c r="S47">
        <v>0</v>
      </c>
    </row>
    <row r="48" spans="1:19" x14ac:dyDescent="0.3">
      <c r="C48">
        <v>48</v>
      </c>
      <c r="F48" s="3">
        <v>48</v>
      </c>
      <c r="N48">
        <v>1</v>
      </c>
      <c r="O48">
        <v>0</v>
      </c>
      <c r="P48">
        <v>0</v>
      </c>
      <c r="Q48">
        <v>1</v>
      </c>
      <c r="R48">
        <v>0</v>
      </c>
      <c r="S48">
        <v>0</v>
      </c>
    </row>
    <row r="49" spans="1:19" x14ac:dyDescent="0.3">
      <c r="A49">
        <v>11</v>
      </c>
      <c r="F49" s="3">
        <v>11</v>
      </c>
      <c r="K49">
        <v>77</v>
      </c>
      <c r="L49">
        <v>77</v>
      </c>
      <c r="N49">
        <v>2</v>
      </c>
      <c r="O49">
        <v>1</v>
      </c>
      <c r="P49">
        <v>0</v>
      </c>
      <c r="Q49">
        <v>0</v>
      </c>
      <c r="R49">
        <v>0</v>
      </c>
      <c r="S49">
        <v>1</v>
      </c>
    </row>
    <row r="50" spans="1:19" x14ac:dyDescent="0.3">
      <c r="G50">
        <v>18</v>
      </c>
      <c r="L50">
        <v>18</v>
      </c>
      <c r="N50">
        <v>1</v>
      </c>
      <c r="O50">
        <v>1</v>
      </c>
      <c r="P50">
        <v>0</v>
      </c>
      <c r="Q50">
        <v>0</v>
      </c>
      <c r="R50">
        <v>0</v>
      </c>
      <c r="S50">
        <v>0</v>
      </c>
    </row>
    <row r="51" spans="1:19" x14ac:dyDescent="0.3">
      <c r="D51">
        <v>174</v>
      </c>
      <c r="F51" s="3">
        <v>174</v>
      </c>
      <c r="H51">
        <v>4</v>
      </c>
      <c r="L51">
        <v>4</v>
      </c>
      <c r="N51">
        <v>2</v>
      </c>
      <c r="O51">
        <v>0</v>
      </c>
      <c r="P51">
        <v>1</v>
      </c>
      <c r="Q51">
        <v>0</v>
      </c>
      <c r="R51">
        <v>1</v>
      </c>
      <c r="S51">
        <v>0</v>
      </c>
    </row>
    <row r="52" spans="1:19" x14ac:dyDescent="0.3">
      <c r="H52">
        <v>2</v>
      </c>
      <c r="L52">
        <v>2</v>
      </c>
      <c r="N52">
        <v>1</v>
      </c>
      <c r="O52">
        <v>0</v>
      </c>
      <c r="P52">
        <v>1</v>
      </c>
      <c r="Q52">
        <v>0</v>
      </c>
      <c r="R52">
        <v>0</v>
      </c>
      <c r="S52">
        <v>0</v>
      </c>
    </row>
    <row r="53" spans="1:19" x14ac:dyDescent="0.3">
      <c r="B53">
        <v>27</v>
      </c>
      <c r="F53" s="3">
        <v>27</v>
      </c>
      <c r="N53">
        <v>1</v>
      </c>
      <c r="O53">
        <v>0</v>
      </c>
      <c r="P53">
        <v>1</v>
      </c>
      <c r="Q53">
        <v>0</v>
      </c>
      <c r="R53">
        <v>0</v>
      </c>
      <c r="S53">
        <v>0</v>
      </c>
    </row>
    <row r="54" spans="1:19" x14ac:dyDescent="0.3">
      <c r="K54">
        <v>56</v>
      </c>
      <c r="L54">
        <v>56</v>
      </c>
      <c r="N54">
        <v>1</v>
      </c>
      <c r="O54">
        <v>0</v>
      </c>
      <c r="P54">
        <v>0</v>
      </c>
      <c r="Q54">
        <v>0</v>
      </c>
      <c r="R54">
        <v>0</v>
      </c>
      <c r="S54">
        <v>1</v>
      </c>
    </row>
    <row r="55" spans="1:19" x14ac:dyDescent="0.3">
      <c r="I55">
        <v>19</v>
      </c>
      <c r="L55">
        <v>19</v>
      </c>
      <c r="N55">
        <v>1</v>
      </c>
      <c r="O55">
        <v>0</v>
      </c>
      <c r="P55">
        <v>0</v>
      </c>
      <c r="Q55">
        <v>1</v>
      </c>
      <c r="R55">
        <v>0</v>
      </c>
      <c r="S55">
        <v>0</v>
      </c>
    </row>
    <row r="56" spans="1:19" x14ac:dyDescent="0.3">
      <c r="B56">
        <v>5</v>
      </c>
      <c r="C56">
        <v>12</v>
      </c>
      <c r="D56">
        <v>72</v>
      </c>
      <c r="F56" s="3">
        <v>89</v>
      </c>
      <c r="G56">
        <v>7</v>
      </c>
      <c r="H56">
        <v>72</v>
      </c>
      <c r="L56">
        <v>79</v>
      </c>
      <c r="N56">
        <v>2</v>
      </c>
      <c r="O56">
        <v>1</v>
      </c>
      <c r="P56">
        <v>2</v>
      </c>
      <c r="Q56">
        <v>1</v>
      </c>
      <c r="R56">
        <v>1</v>
      </c>
      <c r="S56">
        <v>0</v>
      </c>
    </row>
    <row r="57" spans="1:19" x14ac:dyDescent="0.3">
      <c r="H57">
        <v>10</v>
      </c>
      <c r="L57">
        <v>10</v>
      </c>
      <c r="N57">
        <v>1</v>
      </c>
      <c r="O57">
        <v>0</v>
      </c>
      <c r="P57">
        <v>1</v>
      </c>
      <c r="Q57">
        <v>0</v>
      </c>
      <c r="R57">
        <v>0</v>
      </c>
      <c r="S57">
        <v>0</v>
      </c>
    </row>
    <row r="58" spans="1:19" x14ac:dyDescent="0.3">
      <c r="K58">
        <v>8</v>
      </c>
      <c r="L58">
        <v>8</v>
      </c>
      <c r="N58">
        <v>1</v>
      </c>
      <c r="O58">
        <v>0</v>
      </c>
      <c r="P58">
        <v>0</v>
      </c>
      <c r="Q58">
        <v>0</v>
      </c>
      <c r="R58">
        <v>0</v>
      </c>
      <c r="S58">
        <v>1</v>
      </c>
    </row>
    <row r="59" spans="1:19" x14ac:dyDescent="0.3">
      <c r="H59">
        <v>2</v>
      </c>
      <c r="L59">
        <v>2</v>
      </c>
      <c r="N59">
        <v>1</v>
      </c>
      <c r="O59">
        <v>0</v>
      </c>
      <c r="P59">
        <v>1</v>
      </c>
      <c r="Q59">
        <v>0</v>
      </c>
      <c r="R59">
        <v>0</v>
      </c>
      <c r="S59">
        <v>0</v>
      </c>
    </row>
    <row r="60" spans="1:19" x14ac:dyDescent="0.3">
      <c r="A60">
        <v>10</v>
      </c>
      <c r="F60" s="3">
        <v>10</v>
      </c>
      <c r="G60">
        <v>4</v>
      </c>
      <c r="L60">
        <v>4</v>
      </c>
      <c r="N60">
        <v>2</v>
      </c>
      <c r="O60">
        <v>2</v>
      </c>
      <c r="P60">
        <v>0</v>
      </c>
      <c r="Q60">
        <v>0</v>
      </c>
      <c r="R60">
        <v>0</v>
      </c>
      <c r="S60">
        <v>0</v>
      </c>
    </row>
    <row r="61" spans="1:19" x14ac:dyDescent="0.3">
      <c r="E61">
        <v>13</v>
      </c>
      <c r="F61" s="3">
        <v>13</v>
      </c>
      <c r="N61">
        <v>1</v>
      </c>
      <c r="O61">
        <v>0</v>
      </c>
      <c r="P61">
        <v>0</v>
      </c>
      <c r="Q61">
        <v>0</v>
      </c>
      <c r="R61">
        <v>0</v>
      </c>
      <c r="S61">
        <v>1</v>
      </c>
    </row>
    <row r="62" spans="1:19" x14ac:dyDescent="0.3">
      <c r="C62">
        <v>569</v>
      </c>
      <c r="D62">
        <v>93</v>
      </c>
      <c r="F62" s="3">
        <v>662</v>
      </c>
      <c r="H62">
        <v>4</v>
      </c>
      <c r="I62">
        <v>17</v>
      </c>
      <c r="J62">
        <v>6</v>
      </c>
      <c r="L62">
        <v>27</v>
      </c>
      <c r="N62">
        <v>2</v>
      </c>
      <c r="O62">
        <v>0</v>
      </c>
      <c r="P62">
        <v>1</v>
      </c>
      <c r="Q62">
        <v>2</v>
      </c>
      <c r="R62">
        <v>2</v>
      </c>
      <c r="S62">
        <v>0</v>
      </c>
    </row>
    <row r="63" spans="1:19" x14ac:dyDescent="0.3">
      <c r="D63">
        <v>66</v>
      </c>
      <c r="E63">
        <v>41</v>
      </c>
      <c r="F63" s="3">
        <v>107</v>
      </c>
      <c r="I63">
        <v>75</v>
      </c>
      <c r="J63">
        <v>261</v>
      </c>
      <c r="K63">
        <v>402</v>
      </c>
      <c r="L63">
        <v>738</v>
      </c>
      <c r="N63">
        <v>2</v>
      </c>
      <c r="O63">
        <v>0</v>
      </c>
      <c r="P63">
        <v>0</v>
      </c>
      <c r="Q63">
        <v>1</v>
      </c>
      <c r="R63">
        <v>2</v>
      </c>
      <c r="S63">
        <v>2</v>
      </c>
    </row>
    <row r="64" spans="1:19" x14ac:dyDescent="0.3">
      <c r="D64">
        <v>72</v>
      </c>
      <c r="E64">
        <v>109</v>
      </c>
      <c r="F64" s="3">
        <v>181</v>
      </c>
      <c r="J64">
        <v>2</v>
      </c>
      <c r="L64">
        <v>2</v>
      </c>
      <c r="N64">
        <v>2</v>
      </c>
      <c r="O64">
        <v>0</v>
      </c>
      <c r="P64">
        <v>0</v>
      </c>
      <c r="Q64">
        <v>0</v>
      </c>
      <c r="R64">
        <v>2</v>
      </c>
      <c r="S64">
        <v>1</v>
      </c>
    </row>
    <row r="65" spans="1:19" x14ac:dyDescent="0.3">
      <c r="K65">
        <v>38</v>
      </c>
      <c r="L65">
        <v>38</v>
      </c>
      <c r="N65">
        <v>1</v>
      </c>
      <c r="O65">
        <v>0</v>
      </c>
      <c r="P65">
        <v>0</v>
      </c>
      <c r="Q65">
        <v>0</v>
      </c>
      <c r="R65">
        <v>0</v>
      </c>
      <c r="S65">
        <v>1</v>
      </c>
    </row>
    <row r="66" spans="1:19" x14ac:dyDescent="0.3">
      <c r="I66">
        <v>18</v>
      </c>
      <c r="L66">
        <v>18</v>
      </c>
      <c r="N66">
        <v>1</v>
      </c>
      <c r="O66">
        <v>0</v>
      </c>
      <c r="P66">
        <v>0</v>
      </c>
      <c r="Q66">
        <v>1</v>
      </c>
      <c r="R66">
        <v>0</v>
      </c>
      <c r="S66">
        <v>0</v>
      </c>
    </row>
    <row r="67" spans="1:19" x14ac:dyDescent="0.3">
      <c r="I67">
        <v>34</v>
      </c>
      <c r="L67">
        <v>34</v>
      </c>
      <c r="N67">
        <v>1</v>
      </c>
      <c r="O67">
        <v>0</v>
      </c>
      <c r="P67">
        <v>0</v>
      </c>
      <c r="Q67">
        <v>1</v>
      </c>
      <c r="R67">
        <v>0</v>
      </c>
      <c r="S67">
        <v>0</v>
      </c>
    </row>
    <row r="68" spans="1:19" x14ac:dyDescent="0.3">
      <c r="C68">
        <v>4</v>
      </c>
      <c r="F68" s="3">
        <v>4</v>
      </c>
      <c r="H68">
        <v>10</v>
      </c>
      <c r="I68">
        <v>9</v>
      </c>
      <c r="L68">
        <v>19</v>
      </c>
      <c r="N68">
        <v>2</v>
      </c>
      <c r="O68">
        <v>0</v>
      </c>
      <c r="P68">
        <v>1</v>
      </c>
      <c r="Q68">
        <v>2</v>
      </c>
      <c r="R68">
        <v>0</v>
      </c>
      <c r="S68">
        <v>0</v>
      </c>
    </row>
    <row r="69" spans="1:19" x14ac:dyDescent="0.3">
      <c r="G69">
        <v>199</v>
      </c>
      <c r="H69">
        <v>985</v>
      </c>
      <c r="L69">
        <v>1184</v>
      </c>
      <c r="N69">
        <v>1</v>
      </c>
      <c r="O69">
        <v>1</v>
      </c>
      <c r="P69">
        <v>1</v>
      </c>
      <c r="Q69">
        <v>0</v>
      </c>
      <c r="R69">
        <v>0</v>
      </c>
      <c r="S69">
        <v>0</v>
      </c>
    </row>
    <row r="70" spans="1:19" x14ac:dyDescent="0.3">
      <c r="C70">
        <v>59</v>
      </c>
      <c r="F70" s="3">
        <v>59</v>
      </c>
      <c r="N70">
        <v>1</v>
      </c>
      <c r="O70">
        <v>0</v>
      </c>
      <c r="P70">
        <v>0</v>
      </c>
      <c r="Q70">
        <v>1</v>
      </c>
      <c r="R70">
        <v>0</v>
      </c>
      <c r="S70">
        <v>0</v>
      </c>
    </row>
    <row r="71" spans="1:19" x14ac:dyDescent="0.3">
      <c r="J71">
        <v>46</v>
      </c>
      <c r="L71">
        <v>46</v>
      </c>
      <c r="N71">
        <v>1</v>
      </c>
      <c r="O71">
        <v>0</v>
      </c>
      <c r="P71">
        <v>0</v>
      </c>
      <c r="Q71">
        <v>0</v>
      </c>
      <c r="R71">
        <v>1</v>
      </c>
      <c r="S71">
        <v>0</v>
      </c>
    </row>
    <row r="72" spans="1:19" x14ac:dyDescent="0.3">
      <c r="B72">
        <v>8</v>
      </c>
      <c r="F72" s="3">
        <v>8</v>
      </c>
      <c r="N72">
        <v>1</v>
      </c>
      <c r="O72">
        <v>0</v>
      </c>
      <c r="P72">
        <v>1</v>
      </c>
      <c r="Q72">
        <v>0</v>
      </c>
      <c r="R72">
        <v>0</v>
      </c>
      <c r="S72">
        <v>0</v>
      </c>
    </row>
    <row r="73" spans="1:19" x14ac:dyDescent="0.3">
      <c r="D73">
        <v>38</v>
      </c>
      <c r="F73" s="3">
        <v>38</v>
      </c>
      <c r="N73">
        <v>1</v>
      </c>
      <c r="O73">
        <v>0</v>
      </c>
      <c r="P73">
        <v>0</v>
      </c>
      <c r="Q73">
        <v>0</v>
      </c>
      <c r="R73">
        <v>1</v>
      </c>
      <c r="S73">
        <v>0</v>
      </c>
    </row>
    <row r="74" spans="1:19" x14ac:dyDescent="0.3">
      <c r="D74">
        <v>3</v>
      </c>
      <c r="F74" s="3">
        <v>3</v>
      </c>
      <c r="N74">
        <v>1</v>
      </c>
      <c r="O74">
        <v>0</v>
      </c>
      <c r="P74">
        <v>0</v>
      </c>
      <c r="Q74">
        <v>0</v>
      </c>
      <c r="R74">
        <v>1</v>
      </c>
      <c r="S74">
        <v>0</v>
      </c>
    </row>
    <row r="75" spans="1:19" x14ac:dyDescent="0.3">
      <c r="J75">
        <v>7</v>
      </c>
      <c r="L75">
        <v>7</v>
      </c>
      <c r="N75">
        <v>1</v>
      </c>
      <c r="O75">
        <v>0</v>
      </c>
      <c r="P75">
        <v>0</v>
      </c>
      <c r="Q75">
        <v>0</v>
      </c>
      <c r="R75">
        <v>1</v>
      </c>
      <c r="S75">
        <v>0</v>
      </c>
    </row>
    <row r="76" spans="1:19" x14ac:dyDescent="0.3">
      <c r="E76">
        <v>5</v>
      </c>
      <c r="F76" s="3">
        <v>5</v>
      </c>
      <c r="K76">
        <v>70</v>
      </c>
      <c r="L76">
        <v>70</v>
      </c>
      <c r="N76">
        <v>2</v>
      </c>
      <c r="O76">
        <v>0</v>
      </c>
      <c r="P76">
        <v>0</v>
      </c>
      <c r="Q76">
        <v>0</v>
      </c>
      <c r="R76">
        <v>0</v>
      </c>
      <c r="S76">
        <v>2</v>
      </c>
    </row>
    <row r="77" spans="1:19" x14ac:dyDescent="0.3">
      <c r="A77">
        <v>4</v>
      </c>
      <c r="D77">
        <v>12</v>
      </c>
      <c r="F77" s="3">
        <v>16</v>
      </c>
      <c r="N77">
        <v>1</v>
      </c>
      <c r="O77">
        <v>1</v>
      </c>
      <c r="P77">
        <v>0</v>
      </c>
      <c r="Q77">
        <v>0</v>
      </c>
      <c r="R77">
        <v>1</v>
      </c>
      <c r="S77">
        <v>0</v>
      </c>
    </row>
    <row r="78" spans="1:19" x14ac:dyDescent="0.3">
      <c r="B78">
        <v>9</v>
      </c>
      <c r="F78" s="3">
        <v>9</v>
      </c>
      <c r="N78">
        <v>1</v>
      </c>
      <c r="O78">
        <v>0</v>
      </c>
      <c r="P78">
        <v>1</v>
      </c>
      <c r="Q78">
        <v>0</v>
      </c>
      <c r="R78">
        <v>0</v>
      </c>
      <c r="S78">
        <v>0</v>
      </c>
    </row>
    <row r="79" spans="1:19" x14ac:dyDescent="0.3">
      <c r="H79">
        <v>494</v>
      </c>
      <c r="I79">
        <v>1107</v>
      </c>
      <c r="L79">
        <v>1601</v>
      </c>
      <c r="N79">
        <v>1</v>
      </c>
      <c r="O79">
        <v>0</v>
      </c>
      <c r="P79">
        <v>1</v>
      </c>
      <c r="Q79">
        <v>1</v>
      </c>
      <c r="R79">
        <v>0</v>
      </c>
      <c r="S79">
        <v>0</v>
      </c>
    </row>
    <row r="80" spans="1:19" x14ac:dyDescent="0.3">
      <c r="B80">
        <v>8</v>
      </c>
      <c r="F80" s="3">
        <v>8</v>
      </c>
      <c r="N80">
        <v>1</v>
      </c>
      <c r="O80">
        <v>0</v>
      </c>
      <c r="P80">
        <v>1</v>
      </c>
      <c r="Q80">
        <v>0</v>
      </c>
      <c r="R80">
        <v>0</v>
      </c>
      <c r="S80">
        <v>0</v>
      </c>
    </row>
    <row r="81" spans="1:19" x14ac:dyDescent="0.3">
      <c r="K81">
        <v>134</v>
      </c>
      <c r="L81">
        <v>134</v>
      </c>
      <c r="N81">
        <v>1</v>
      </c>
      <c r="O81">
        <v>0</v>
      </c>
      <c r="P81">
        <v>0</v>
      </c>
      <c r="Q81">
        <v>0</v>
      </c>
      <c r="R81">
        <v>0</v>
      </c>
      <c r="S81">
        <v>1</v>
      </c>
    </row>
    <row r="82" spans="1:19" x14ac:dyDescent="0.3">
      <c r="D82">
        <v>750</v>
      </c>
      <c r="F82" s="3">
        <v>750</v>
      </c>
      <c r="N82">
        <v>1</v>
      </c>
      <c r="O82">
        <v>0</v>
      </c>
      <c r="P82">
        <v>0</v>
      </c>
      <c r="Q82">
        <v>0</v>
      </c>
      <c r="R82">
        <v>1</v>
      </c>
      <c r="S82">
        <v>0</v>
      </c>
    </row>
    <row r="83" spans="1:19" x14ac:dyDescent="0.3">
      <c r="E83">
        <v>73</v>
      </c>
      <c r="F83" s="3">
        <v>73</v>
      </c>
      <c r="N83">
        <v>1</v>
      </c>
      <c r="O83">
        <v>0</v>
      </c>
      <c r="P83">
        <v>0</v>
      </c>
      <c r="Q83">
        <v>0</v>
      </c>
      <c r="R83">
        <v>0</v>
      </c>
      <c r="S83">
        <v>1</v>
      </c>
    </row>
    <row r="84" spans="1:19" x14ac:dyDescent="0.3">
      <c r="I84">
        <v>277</v>
      </c>
      <c r="L84">
        <v>277</v>
      </c>
      <c r="N84">
        <v>1</v>
      </c>
      <c r="O84">
        <v>0</v>
      </c>
      <c r="P84">
        <v>0</v>
      </c>
      <c r="Q84">
        <v>1</v>
      </c>
      <c r="R84">
        <v>0</v>
      </c>
      <c r="S84">
        <v>0</v>
      </c>
    </row>
    <row r="85" spans="1:19" x14ac:dyDescent="0.3">
      <c r="A85">
        <v>1378</v>
      </c>
      <c r="B85">
        <v>1079</v>
      </c>
      <c r="C85">
        <v>1654</v>
      </c>
      <c r="D85">
        <v>4169</v>
      </c>
      <c r="E85">
        <v>1783</v>
      </c>
      <c r="F85" s="3">
        <v>10063</v>
      </c>
      <c r="G85">
        <v>9044</v>
      </c>
      <c r="H85">
        <v>353</v>
      </c>
      <c r="I85">
        <v>804</v>
      </c>
      <c r="J85">
        <v>30</v>
      </c>
      <c r="K85">
        <v>1092</v>
      </c>
      <c r="L85">
        <v>11323</v>
      </c>
      <c r="N85">
        <v>2</v>
      </c>
      <c r="O85">
        <v>2</v>
      </c>
      <c r="P85">
        <v>2</v>
      </c>
      <c r="Q85">
        <v>2</v>
      </c>
      <c r="R85">
        <v>2</v>
      </c>
      <c r="S85">
        <v>2</v>
      </c>
    </row>
    <row r="86" spans="1:19" x14ac:dyDescent="0.3">
      <c r="B86">
        <v>13</v>
      </c>
      <c r="F86" s="3">
        <v>13</v>
      </c>
      <c r="N86">
        <v>1</v>
      </c>
      <c r="O86">
        <v>0</v>
      </c>
      <c r="P86">
        <v>1</v>
      </c>
      <c r="Q86">
        <v>0</v>
      </c>
      <c r="R86">
        <v>0</v>
      </c>
      <c r="S86">
        <v>0</v>
      </c>
    </row>
    <row r="87" spans="1:19" x14ac:dyDescent="0.3">
      <c r="H87">
        <v>11</v>
      </c>
      <c r="K87">
        <v>9</v>
      </c>
      <c r="L87">
        <v>20</v>
      </c>
      <c r="N87">
        <v>1</v>
      </c>
      <c r="O87">
        <v>0</v>
      </c>
      <c r="P87">
        <v>1</v>
      </c>
      <c r="Q87">
        <v>0</v>
      </c>
      <c r="R87">
        <v>0</v>
      </c>
      <c r="S87">
        <v>1</v>
      </c>
    </row>
    <row r="88" spans="1:19" x14ac:dyDescent="0.3">
      <c r="H88">
        <v>8</v>
      </c>
      <c r="L88">
        <v>8</v>
      </c>
      <c r="N88">
        <v>1</v>
      </c>
      <c r="O88">
        <v>0</v>
      </c>
      <c r="P88">
        <v>1</v>
      </c>
      <c r="Q88">
        <v>0</v>
      </c>
      <c r="R88">
        <v>0</v>
      </c>
      <c r="S88">
        <v>0</v>
      </c>
    </row>
    <row r="89" spans="1:19" x14ac:dyDescent="0.3">
      <c r="E89">
        <v>8</v>
      </c>
      <c r="F89" s="3">
        <v>8</v>
      </c>
      <c r="N89">
        <v>1</v>
      </c>
      <c r="O89">
        <v>0</v>
      </c>
      <c r="P89">
        <v>0</v>
      </c>
      <c r="Q89">
        <v>0</v>
      </c>
      <c r="R89">
        <v>0</v>
      </c>
      <c r="S89">
        <v>1</v>
      </c>
    </row>
    <row r="90" spans="1:19" x14ac:dyDescent="0.3">
      <c r="B90">
        <v>9</v>
      </c>
      <c r="F90" s="3">
        <v>9</v>
      </c>
      <c r="H90">
        <v>30</v>
      </c>
      <c r="L90">
        <v>30</v>
      </c>
      <c r="N90">
        <v>2</v>
      </c>
      <c r="O90">
        <v>0</v>
      </c>
      <c r="P90">
        <v>2</v>
      </c>
      <c r="Q90">
        <v>0</v>
      </c>
      <c r="R90">
        <v>0</v>
      </c>
      <c r="S90">
        <v>0</v>
      </c>
    </row>
    <row r="91" spans="1:19" x14ac:dyDescent="0.3">
      <c r="I91">
        <v>8</v>
      </c>
      <c r="L91">
        <v>8</v>
      </c>
      <c r="N91">
        <v>1</v>
      </c>
      <c r="O91">
        <v>0</v>
      </c>
      <c r="P91">
        <v>0</v>
      </c>
      <c r="Q91">
        <v>1</v>
      </c>
      <c r="R91">
        <v>0</v>
      </c>
      <c r="S91">
        <v>0</v>
      </c>
    </row>
    <row r="92" spans="1:19" x14ac:dyDescent="0.3">
      <c r="I92">
        <v>6</v>
      </c>
      <c r="L92">
        <v>6</v>
      </c>
      <c r="N92">
        <v>1</v>
      </c>
      <c r="O92">
        <v>0</v>
      </c>
      <c r="P92">
        <v>0</v>
      </c>
      <c r="Q92">
        <v>1</v>
      </c>
      <c r="R92">
        <v>0</v>
      </c>
      <c r="S92">
        <v>0</v>
      </c>
    </row>
    <row r="93" spans="1:19" x14ac:dyDescent="0.3">
      <c r="D93">
        <v>4</v>
      </c>
      <c r="F93" s="3">
        <v>4</v>
      </c>
      <c r="N93">
        <v>1</v>
      </c>
      <c r="O93">
        <v>0</v>
      </c>
      <c r="P93">
        <v>0</v>
      </c>
      <c r="Q93">
        <v>0</v>
      </c>
      <c r="R93">
        <v>1</v>
      </c>
      <c r="S93">
        <v>0</v>
      </c>
    </row>
    <row r="94" spans="1:19" x14ac:dyDescent="0.3">
      <c r="D94">
        <v>12</v>
      </c>
      <c r="F94" s="3">
        <v>12</v>
      </c>
      <c r="N94">
        <v>1</v>
      </c>
      <c r="O94">
        <v>0</v>
      </c>
      <c r="P94">
        <v>0</v>
      </c>
      <c r="Q94">
        <v>0</v>
      </c>
      <c r="R94">
        <v>1</v>
      </c>
      <c r="S94">
        <v>0</v>
      </c>
    </row>
    <row r="95" spans="1:19" x14ac:dyDescent="0.3">
      <c r="C95">
        <v>19</v>
      </c>
      <c r="D95">
        <v>9</v>
      </c>
      <c r="F95" s="3">
        <v>28</v>
      </c>
      <c r="H95">
        <v>8</v>
      </c>
      <c r="I95">
        <v>44</v>
      </c>
      <c r="L95">
        <v>52</v>
      </c>
      <c r="N95">
        <v>2</v>
      </c>
      <c r="O95">
        <v>0</v>
      </c>
      <c r="P95">
        <v>1</v>
      </c>
      <c r="Q95">
        <v>2</v>
      </c>
      <c r="R95">
        <v>1</v>
      </c>
      <c r="S95">
        <v>0</v>
      </c>
    </row>
    <row r="96" spans="1:19" x14ac:dyDescent="0.3">
      <c r="C96">
        <v>17</v>
      </c>
      <c r="F96" s="3">
        <v>17</v>
      </c>
      <c r="H96">
        <v>14</v>
      </c>
      <c r="L96">
        <v>14</v>
      </c>
      <c r="N96">
        <v>2</v>
      </c>
      <c r="O96">
        <v>0</v>
      </c>
      <c r="P96">
        <v>1</v>
      </c>
      <c r="Q96">
        <v>1</v>
      </c>
      <c r="R96">
        <v>0</v>
      </c>
      <c r="S96">
        <v>0</v>
      </c>
    </row>
    <row r="97" spans="2:19" x14ac:dyDescent="0.3">
      <c r="K97">
        <v>10</v>
      </c>
      <c r="L97">
        <v>10</v>
      </c>
      <c r="N97">
        <v>1</v>
      </c>
      <c r="O97">
        <v>0</v>
      </c>
      <c r="P97">
        <v>0</v>
      </c>
      <c r="Q97">
        <v>0</v>
      </c>
      <c r="R97">
        <v>0</v>
      </c>
      <c r="S97">
        <v>1</v>
      </c>
    </row>
    <row r="98" spans="2:19" x14ac:dyDescent="0.3">
      <c r="C98">
        <v>3</v>
      </c>
      <c r="F98" s="3">
        <v>3</v>
      </c>
      <c r="I98">
        <v>3</v>
      </c>
      <c r="L98">
        <v>3</v>
      </c>
      <c r="N98">
        <v>2</v>
      </c>
      <c r="O98">
        <v>0</v>
      </c>
      <c r="P98">
        <v>0</v>
      </c>
      <c r="Q98">
        <v>2</v>
      </c>
      <c r="R98">
        <v>0</v>
      </c>
      <c r="S98">
        <v>0</v>
      </c>
    </row>
    <row r="99" spans="2:19" x14ac:dyDescent="0.3">
      <c r="E99">
        <v>2</v>
      </c>
      <c r="F99" s="3">
        <v>2</v>
      </c>
      <c r="N99">
        <v>1</v>
      </c>
      <c r="O99">
        <v>0</v>
      </c>
      <c r="P99">
        <v>0</v>
      </c>
      <c r="Q99">
        <v>0</v>
      </c>
      <c r="R99">
        <v>0</v>
      </c>
      <c r="S99">
        <v>1</v>
      </c>
    </row>
    <row r="100" spans="2:19" x14ac:dyDescent="0.3">
      <c r="H100">
        <v>4</v>
      </c>
      <c r="L100">
        <v>4</v>
      </c>
      <c r="N100">
        <v>1</v>
      </c>
      <c r="O100">
        <v>0</v>
      </c>
      <c r="P100">
        <v>1</v>
      </c>
      <c r="Q100">
        <v>0</v>
      </c>
      <c r="R100">
        <v>0</v>
      </c>
      <c r="S100">
        <v>0</v>
      </c>
    </row>
    <row r="101" spans="2:19" x14ac:dyDescent="0.3">
      <c r="B101">
        <v>3</v>
      </c>
      <c r="F101" s="3">
        <v>3</v>
      </c>
      <c r="N101">
        <v>1</v>
      </c>
      <c r="O101">
        <v>0</v>
      </c>
      <c r="P101">
        <v>1</v>
      </c>
      <c r="Q101">
        <v>0</v>
      </c>
      <c r="R101">
        <v>0</v>
      </c>
      <c r="S101">
        <v>0</v>
      </c>
    </row>
    <row r="102" spans="2:19" x14ac:dyDescent="0.3">
      <c r="C102">
        <v>20</v>
      </c>
      <c r="D102">
        <v>5</v>
      </c>
      <c r="F102" s="3">
        <v>25</v>
      </c>
      <c r="H102">
        <v>16</v>
      </c>
      <c r="I102">
        <v>11</v>
      </c>
      <c r="L102">
        <v>27</v>
      </c>
      <c r="N102">
        <v>2</v>
      </c>
      <c r="O102">
        <v>0</v>
      </c>
      <c r="P102">
        <v>1</v>
      </c>
      <c r="Q102">
        <v>2</v>
      </c>
      <c r="R102">
        <v>1</v>
      </c>
      <c r="S102">
        <v>0</v>
      </c>
    </row>
    <row r="103" spans="2:19" x14ac:dyDescent="0.3">
      <c r="C103">
        <v>23</v>
      </c>
      <c r="F103" s="3">
        <v>23</v>
      </c>
      <c r="I103">
        <v>16</v>
      </c>
      <c r="L103">
        <v>16</v>
      </c>
      <c r="N103">
        <v>2</v>
      </c>
      <c r="O103">
        <v>0</v>
      </c>
      <c r="P103">
        <v>0</v>
      </c>
      <c r="Q103">
        <v>2</v>
      </c>
      <c r="R103">
        <v>0</v>
      </c>
      <c r="S103">
        <v>0</v>
      </c>
    </row>
    <row r="104" spans="2:19" x14ac:dyDescent="0.3">
      <c r="D104">
        <v>6</v>
      </c>
      <c r="F104" s="3">
        <v>6</v>
      </c>
      <c r="N104">
        <v>1</v>
      </c>
      <c r="O104">
        <v>0</v>
      </c>
      <c r="P104">
        <v>0</v>
      </c>
      <c r="Q104">
        <v>0</v>
      </c>
      <c r="R104">
        <v>1</v>
      </c>
      <c r="S104">
        <v>0</v>
      </c>
    </row>
    <row r="105" spans="2:19" x14ac:dyDescent="0.3">
      <c r="E105">
        <v>22</v>
      </c>
      <c r="F105" s="3">
        <v>22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1</v>
      </c>
    </row>
    <row r="106" spans="2:19" x14ac:dyDescent="0.3">
      <c r="D106">
        <v>12</v>
      </c>
      <c r="E106">
        <v>66</v>
      </c>
      <c r="F106" s="3">
        <v>78</v>
      </c>
      <c r="N106">
        <v>1</v>
      </c>
      <c r="O106">
        <v>0</v>
      </c>
      <c r="P106">
        <v>0</v>
      </c>
      <c r="Q106">
        <v>0</v>
      </c>
      <c r="R106">
        <v>1</v>
      </c>
      <c r="S106">
        <v>1</v>
      </c>
    </row>
    <row r="107" spans="2:19" x14ac:dyDescent="0.3">
      <c r="C107">
        <v>8</v>
      </c>
      <c r="F107" s="3">
        <v>8</v>
      </c>
      <c r="N107">
        <v>1</v>
      </c>
      <c r="O107">
        <v>0</v>
      </c>
      <c r="P107">
        <v>0</v>
      </c>
      <c r="Q107">
        <v>1</v>
      </c>
      <c r="R107">
        <v>0</v>
      </c>
      <c r="S107">
        <v>0</v>
      </c>
    </row>
    <row r="108" spans="2:19" x14ac:dyDescent="0.3">
      <c r="D108">
        <v>7</v>
      </c>
      <c r="F108" s="3">
        <v>7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</row>
    <row r="109" spans="2:19" x14ac:dyDescent="0.3">
      <c r="B109">
        <v>395</v>
      </c>
      <c r="D109">
        <v>302</v>
      </c>
      <c r="E109">
        <v>45</v>
      </c>
      <c r="F109" s="3">
        <v>742</v>
      </c>
      <c r="H109">
        <v>39</v>
      </c>
      <c r="J109">
        <v>58</v>
      </c>
      <c r="K109">
        <v>27</v>
      </c>
      <c r="L109">
        <v>124</v>
      </c>
      <c r="N109">
        <v>2</v>
      </c>
      <c r="O109">
        <v>0</v>
      </c>
      <c r="P109">
        <v>2</v>
      </c>
      <c r="Q109">
        <v>0</v>
      </c>
      <c r="R109">
        <v>2</v>
      </c>
      <c r="S109">
        <v>2</v>
      </c>
    </row>
    <row r="110" spans="2:19" x14ac:dyDescent="0.3">
      <c r="G110">
        <v>2</v>
      </c>
      <c r="L110">
        <v>2</v>
      </c>
      <c r="N110">
        <v>1</v>
      </c>
      <c r="O110">
        <v>1</v>
      </c>
      <c r="P110">
        <v>0</v>
      </c>
      <c r="Q110">
        <v>0</v>
      </c>
      <c r="R110">
        <v>0</v>
      </c>
      <c r="S110">
        <v>0</v>
      </c>
    </row>
    <row r="111" spans="2:19" x14ac:dyDescent="0.3">
      <c r="C111">
        <v>3</v>
      </c>
      <c r="F111" s="3">
        <v>3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0</v>
      </c>
    </row>
    <row r="112" spans="2:19" x14ac:dyDescent="0.3">
      <c r="H112">
        <v>10</v>
      </c>
      <c r="L112">
        <v>10</v>
      </c>
      <c r="N112">
        <v>1</v>
      </c>
      <c r="O112">
        <v>0</v>
      </c>
      <c r="P112">
        <v>1</v>
      </c>
      <c r="Q112">
        <v>0</v>
      </c>
      <c r="R112">
        <v>0</v>
      </c>
      <c r="S112">
        <v>0</v>
      </c>
    </row>
    <row r="113" spans="1:19" x14ac:dyDescent="0.3">
      <c r="B113">
        <v>28</v>
      </c>
      <c r="C113">
        <v>157</v>
      </c>
      <c r="F113" s="3">
        <v>185</v>
      </c>
      <c r="H113">
        <v>24</v>
      </c>
      <c r="L113">
        <v>24</v>
      </c>
      <c r="N113">
        <v>2</v>
      </c>
      <c r="O113">
        <v>0</v>
      </c>
      <c r="P113">
        <v>2</v>
      </c>
      <c r="Q113">
        <v>1</v>
      </c>
      <c r="R113">
        <v>0</v>
      </c>
      <c r="S113">
        <v>0</v>
      </c>
    </row>
    <row r="114" spans="1:19" x14ac:dyDescent="0.3">
      <c r="C114">
        <v>1192</v>
      </c>
      <c r="F114" s="3">
        <v>1192</v>
      </c>
      <c r="N114">
        <v>1</v>
      </c>
      <c r="O114">
        <v>0</v>
      </c>
      <c r="P114">
        <v>0</v>
      </c>
      <c r="Q114">
        <v>1</v>
      </c>
      <c r="R114">
        <v>0</v>
      </c>
      <c r="S114">
        <v>0</v>
      </c>
    </row>
    <row r="115" spans="1:19" x14ac:dyDescent="0.3">
      <c r="B115">
        <v>147</v>
      </c>
      <c r="C115">
        <v>82</v>
      </c>
      <c r="D115">
        <v>41</v>
      </c>
      <c r="F115" s="3">
        <v>270</v>
      </c>
      <c r="I115">
        <v>140</v>
      </c>
      <c r="L115">
        <v>140</v>
      </c>
      <c r="N115">
        <v>2</v>
      </c>
      <c r="O115">
        <v>0</v>
      </c>
      <c r="P115">
        <v>1</v>
      </c>
      <c r="Q115">
        <v>2</v>
      </c>
      <c r="R115">
        <v>1</v>
      </c>
      <c r="S115">
        <v>0</v>
      </c>
    </row>
    <row r="116" spans="1:19" x14ac:dyDescent="0.3">
      <c r="B116">
        <v>9</v>
      </c>
      <c r="F116" s="3">
        <v>9</v>
      </c>
      <c r="N116">
        <v>1</v>
      </c>
      <c r="O116">
        <v>0</v>
      </c>
      <c r="P116">
        <v>1</v>
      </c>
      <c r="Q116">
        <v>0</v>
      </c>
      <c r="R116">
        <v>0</v>
      </c>
      <c r="S116">
        <v>0</v>
      </c>
    </row>
    <row r="117" spans="1:19" x14ac:dyDescent="0.3">
      <c r="D117">
        <v>1500</v>
      </c>
      <c r="F117" s="3">
        <v>1500</v>
      </c>
      <c r="I117">
        <v>151</v>
      </c>
      <c r="J117">
        <v>265</v>
      </c>
      <c r="L117">
        <v>416</v>
      </c>
      <c r="N117">
        <v>2</v>
      </c>
      <c r="O117">
        <v>0</v>
      </c>
      <c r="P117">
        <v>0</v>
      </c>
      <c r="Q117">
        <v>1</v>
      </c>
      <c r="R117">
        <v>2</v>
      </c>
      <c r="S117">
        <v>0</v>
      </c>
    </row>
    <row r="118" spans="1:19" x14ac:dyDescent="0.3">
      <c r="D118">
        <v>508</v>
      </c>
      <c r="E118">
        <v>351</v>
      </c>
      <c r="F118" s="3">
        <v>859</v>
      </c>
      <c r="N118">
        <v>1</v>
      </c>
      <c r="O118">
        <v>0</v>
      </c>
      <c r="P118">
        <v>0</v>
      </c>
      <c r="Q118">
        <v>0</v>
      </c>
      <c r="R118">
        <v>1</v>
      </c>
      <c r="S118">
        <v>1</v>
      </c>
    </row>
    <row r="119" spans="1:19" x14ac:dyDescent="0.3">
      <c r="D119">
        <v>3664</v>
      </c>
      <c r="E119">
        <v>242</v>
      </c>
      <c r="F119" s="3">
        <v>3906</v>
      </c>
      <c r="J119">
        <v>63</v>
      </c>
      <c r="K119">
        <v>154</v>
      </c>
      <c r="L119">
        <v>217</v>
      </c>
      <c r="N119">
        <v>2</v>
      </c>
      <c r="O119">
        <v>0</v>
      </c>
      <c r="P119">
        <v>0</v>
      </c>
      <c r="Q119">
        <v>0</v>
      </c>
      <c r="R119">
        <v>2</v>
      </c>
      <c r="S119">
        <v>2</v>
      </c>
    </row>
    <row r="120" spans="1:19" x14ac:dyDescent="0.3">
      <c r="A120">
        <v>16298</v>
      </c>
      <c r="F120" s="3">
        <v>16298</v>
      </c>
      <c r="N120">
        <v>1</v>
      </c>
      <c r="O120">
        <v>1</v>
      </c>
      <c r="P120">
        <v>0</v>
      </c>
      <c r="Q120">
        <v>0</v>
      </c>
      <c r="R120">
        <v>0</v>
      </c>
      <c r="S120">
        <v>0</v>
      </c>
    </row>
    <row r="121" spans="1:19" x14ac:dyDescent="0.3">
      <c r="E121">
        <v>169</v>
      </c>
      <c r="F121" s="3">
        <v>169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1</v>
      </c>
    </row>
    <row r="122" spans="1:19" x14ac:dyDescent="0.3">
      <c r="K122">
        <v>84</v>
      </c>
      <c r="L122">
        <v>84</v>
      </c>
      <c r="N122">
        <v>1</v>
      </c>
      <c r="O122">
        <v>0</v>
      </c>
      <c r="P122">
        <v>0</v>
      </c>
      <c r="Q122">
        <v>0</v>
      </c>
      <c r="R122">
        <v>0</v>
      </c>
      <c r="S122">
        <v>1</v>
      </c>
    </row>
    <row r="123" spans="1:19" x14ac:dyDescent="0.3">
      <c r="C123">
        <v>42</v>
      </c>
      <c r="F123" s="3">
        <v>42</v>
      </c>
      <c r="G123">
        <v>307</v>
      </c>
      <c r="H123">
        <v>946</v>
      </c>
      <c r="I123">
        <v>2957</v>
      </c>
      <c r="J123">
        <v>30</v>
      </c>
      <c r="K123">
        <v>2365</v>
      </c>
      <c r="L123">
        <v>6605</v>
      </c>
      <c r="N123">
        <v>2</v>
      </c>
      <c r="O123">
        <v>1</v>
      </c>
      <c r="P123">
        <v>1</v>
      </c>
      <c r="Q123">
        <v>2</v>
      </c>
      <c r="R123">
        <v>1</v>
      </c>
      <c r="S123">
        <v>1</v>
      </c>
    </row>
    <row r="124" spans="1:19" x14ac:dyDescent="0.3">
      <c r="C124">
        <v>242</v>
      </c>
      <c r="F124" s="3">
        <v>242</v>
      </c>
      <c r="I124">
        <v>114</v>
      </c>
      <c r="L124">
        <v>114</v>
      </c>
      <c r="N124">
        <v>2</v>
      </c>
      <c r="O124">
        <v>0</v>
      </c>
      <c r="P124">
        <v>0</v>
      </c>
      <c r="Q124">
        <v>2</v>
      </c>
      <c r="R124">
        <v>0</v>
      </c>
      <c r="S124">
        <v>0</v>
      </c>
    </row>
    <row r="125" spans="1:19" x14ac:dyDescent="0.3">
      <c r="B125">
        <v>1030</v>
      </c>
      <c r="C125">
        <v>2032</v>
      </c>
      <c r="F125" s="3">
        <v>3062</v>
      </c>
      <c r="H125">
        <v>1174</v>
      </c>
      <c r="I125">
        <v>1262</v>
      </c>
      <c r="L125">
        <v>2436</v>
      </c>
      <c r="N125">
        <v>2</v>
      </c>
      <c r="O125">
        <v>0</v>
      </c>
      <c r="P125">
        <v>2</v>
      </c>
      <c r="Q125">
        <v>2</v>
      </c>
      <c r="R125">
        <v>0</v>
      </c>
      <c r="S125">
        <v>0</v>
      </c>
    </row>
    <row r="126" spans="1:19" x14ac:dyDescent="0.3">
      <c r="A126">
        <v>253</v>
      </c>
      <c r="F126" s="3">
        <v>253</v>
      </c>
      <c r="G126">
        <v>12583</v>
      </c>
      <c r="H126">
        <v>6957</v>
      </c>
      <c r="L126">
        <v>19540</v>
      </c>
      <c r="N126">
        <v>2</v>
      </c>
      <c r="O126">
        <v>2</v>
      </c>
      <c r="P126">
        <v>1</v>
      </c>
      <c r="Q126">
        <v>0</v>
      </c>
      <c r="R126">
        <v>0</v>
      </c>
      <c r="S126">
        <v>0</v>
      </c>
    </row>
    <row r="127" spans="1:19" x14ac:dyDescent="0.3">
      <c r="A127">
        <v>5345</v>
      </c>
      <c r="B127">
        <v>1855</v>
      </c>
      <c r="C127">
        <v>327</v>
      </c>
      <c r="F127" s="3">
        <v>7527</v>
      </c>
      <c r="G127">
        <v>4013</v>
      </c>
      <c r="H127">
        <v>7028</v>
      </c>
      <c r="L127">
        <v>11041</v>
      </c>
      <c r="N127">
        <v>2</v>
      </c>
      <c r="O127">
        <v>2</v>
      </c>
      <c r="P127">
        <v>2</v>
      </c>
      <c r="Q127">
        <v>1</v>
      </c>
      <c r="R127">
        <v>0</v>
      </c>
      <c r="S127">
        <v>0</v>
      </c>
    </row>
    <row r="128" spans="1:19" x14ac:dyDescent="0.3">
      <c r="B128">
        <v>319</v>
      </c>
      <c r="F128" s="3">
        <v>319</v>
      </c>
      <c r="I128">
        <v>39</v>
      </c>
      <c r="L128">
        <v>39</v>
      </c>
      <c r="N128">
        <v>2</v>
      </c>
      <c r="O128">
        <v>0</v>
      </c>
      <c r="P128">
        <v>1</v>
      </c>
      <c r="Q128">
        <v>1</v>
      </c>
      <c r="R128">
        <v>0</v>
      </c>
      <c r="S128">
        <v>0</v>
      </c>
    </row>
    <row r="129" spans="2:19" x14ac:dyDescent="0.3">
      <c r="B129">
        <v>496</v>
      </c>
      <c r="C129">
        <v>641</v>
      </c>
      <c r="F129" s="3">
        <v>1137</v>
      </c>
      <c r="I129">
        <v>4</v>
      </c>
      <c r="L129">
        <v>4</v>
      </c>
      <c r="N129">
        <v>2</v>
      </c>
      <c r="O129">
        <v>0</v>
      </c>
      <c r="P129">
        <v>1</v>
      </c>
      <c r="Q129">
        <v>2</v>
      </c>
      <c r="R129">
        <v>0</v>
      </c>
      <c r="S129">
        <v>0</v>
      </c>
    </row>
    <row r="130" spans="2:19" x14ac:dyDescent="0.3">
      <c r="C130">
        <v>4</v>
      </c>
      <c r="F130" s="3">
        <v>4</v>
      </c>
      <c r="N130">
        <v>1</v>
      </c>
      <c r="O130">
        <v>0</v>
      </c>
      <c r="P130">
        <v>0</v>
      </c>
      <c r="Q130">
        <v>1</v>
      </c>
      <c r="R130">
        <v>0</v>
      </c>
      <c r="S130">
        <v>0</v>
      </c>
    </row>
    <row r="131" spans="2:19" x14ac:dyDescent="0.3">
      <c r="B131">
        <v>222</v>
      </c>
      <c r="C131">
        <v>148</v>
      </c>
      <c r="F131" s="3">
        <v>370</v>
      </c>
      <c r="H131">
        <v>215</v>
      </c>
      <c r="I131">
        <v>71</v>
      </c>
      <c r="L131">
        <v>286</v>
      </c>
      <c r="N131">
        <v>2</v>
      </c>
      <c r="O131">
        <v>0</v>
      </c>
      <c r="P131">
        <v>2</v>
      </c>
      <c r="Q131">
        <v>2</v>
      </c>
      <c r="R131">
        <v>0</v>
      </c>
      <c r="S131">
        <v>0</v>
      </c>
    </row>
    <row r="132" spans="2:19" x14ac:dyDescent="0.3">
      <c r="C132">
        <v>243</v>
      </c>
      <c r="F132" s="3">
        <v>243</v>
      </c>
      <c r="N132">
        <v>1</v>
      </c>
      <c r="O132">
        <v>0</v>
      </c>
      <c r="P132">
        <v>0</v>
      </c>
      <c r="Q132">
        <v>1</v>
      </c>
      <c r="R132">
        <v>0</v>
      </c>
      <c r="S132">
        <v>0</v>
      </c>
    </row>
    <row r="133" spans="2:19" x14ac:dyDescent="0.3">
      <c r="C133">
        <v>393</v>
      </c>
      <c r="F133" s="3">
        <v>393</v>
      </c>
      <c r="H133">
        <v>196</v>
      </c>
      <c r="I133">
        <v>598</v>
      </c>
      <c r="L133">
        <v>794</v>
      </c>
      <c r="N133">
        <v>2</v>
      </c>
      <c r="O133">
        <v>0</v>
      </c>
      <c r="P133">
        <v>1</v>
      </c>
      <c r="Q133">
        <v>2</v>
      </c>
      <c r="R133">
        <v>0</v>
      </c>
      <c r="S133">
        <v>0</v>
      </c>
    </row>
    <row r="134" spans="2:19" x14ac:dyDescent="0.3">
      <c r="C134">
        <v>204</v>
      </c>
      <c r="F134" s="3">
        <v>204</v>
      </c>
      <c r="N134">
        <v>1</v>
      </c>
      <c r="O134">
        <v>0</v>
      </c>
      <c r="P134">
        <v>0</v>
      </c>
      <c r="Q134">
        <v>1</v>
      </c>
      <c r="R134">
        <v>0</v>
      </c>
      <c r="S134">
        <v>0</v>
      </c>
    </row>
    <row r="135" spans="2:19" x14ac:dyDescent="0.3">
      <c r="G135">
        <v>28</v>
      </c>
      <c r="L135">
        <v>28</v>
      </c>
      <c r="N135">
        <v>1</v>
      </c>
      <c r="O135">
        <v>1</v>
      </c>
      <c r="P135">
        <v>0</v>
      </c>
      <c r="Q135">
        <v>0</v>
      </c>
      <c r="R135">
        <v>0</v>
      </c>
      <c r="S135">
        <v>0</v>
      </c>
    </row>
    <row r="136" spans="2:19" x14ac:dyDescent="0.3">
      <c r="D136">
        <v>1697</v>
      </c>
      <c r="F136" s="3">
        <v>1697</v>
      </c>
      <c r="J136">
        <v>989</v>
      </c>
      <c r="L136">
        <v>989</v>
      </c>
      <c r="N136">
        <v>2</v>
      </c>
      <c r="O136">
        <v>0</v>
      </c>
      <c r="P136">
        <v>0</v>
      </c>
      <c r="Q136">
        <v>0</v>
      </c>
      <c r="R136">
        <v>2</v>
      </c>
      <c r="S136">
        <v>0</v>
      </c>
    </row>
    <row r="137" spans="2:19" x14ac:dyDescent="0.3">
      <c r="B137">
        <v>58</v>
      </c>
      <c r="C137">
        <v>162</v>
      </c>
      <c r="F137" s="3">
        <v>220</v>
      </c>
      <c r="I137">
        <v>260</v>
      </c>
      <c r="L137">
        <v>260</v>
      </c>
      <c r="N137">
        <v>2</v>
      </c>
      <c r="O137">
        <v>0</v>
      </c>
      <c r="P137">
        <v>1</v>
      </c>
      <c r="Q137">
        <v>2</v>
      </c>
      <c r="R137">
        <v>0</v>
      </c>
      <c r="S137">
        <v>0</v>
      </c>
    </row>
    <row r="138" spans="2:19" x14ac:dyDescent="0.3">
      <c r="D138">
        <v>4</v>
      </c>
      <c r="F138" s="3">
        <v>4</v>
      </c>
      <c r="N138">
        <v>1</v>
      </c>
      <c r="O138">
        <v>0</v>
      </c>
      <c r="P138">
        <v>0</v>
      </c>
      <c r="Q138">
        <v>0</v>
      </c>
      <c r="R138">
        <v>1</v>
      </c>
      <c r="S138">
        <v>0</v>
      </c>
    </row>
    <row r="139" spans="2:19" x14ac:dyDescent="0.3">
      <c r="C139">
        <v>301</v>
      </c>
      <c r="F139" s="3">
        <v>301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0</v>
      </c>
    </row>
    <row r="140" spans="2:19" x14ac:dyDescent="0.3">
      <c r="K140">
        <v>29</v>
      </c>
      <c r="L140">
        <v>29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1</v>
      </c>
    </row>
    <row r="141" spans="2:19" x14ac:dyDescent="0.3">
      <c r="C141">
        <v>3</v>
      </c>
      <c r="F141" s="3">
        <v>3</v>
      </c>
      <c r="N141">
        <v>1</v>
      </c>
      <c r="O141">
        <v>0</v>
      </c>
      <c r="P141">
        <v>0</v>
      </c>
      <c r="Q141">
        <v>1</v>
      </c>
      <c r="R141">
        <v>0</v>
      </c>
      <c r="S141">
        <v>0</v>
      </c>
    </row>
    <row r="142" spans="2:19" x14ac:dyDescent="0.3">
      <c r="I142">
        <v>9</v>
      </c>
      <c r="L142">
        <v>9</v>
      </c>
      <c r="N142">
        <v>1</v>
      </c>
      <c r="O142">
        <v>0</v>
      </c>
      <c r="P142">
        <v>0</v>
      </c>
      <c r="Q142">
        <v>1</v>
      </c>
      <c r="R142">
        <v>0</v>
      </c>
      <c r="S142">
        <v>0</v>
      </c>
    </row>
    <row r="143" spans="2:19" x14ac:dyDescent="0.3">
      <c r="C143">
        <v>4</v>
      </c>
      <c r="F143" s="3">
        <v>4</v>
      </c>
      <c r="N143">
        <v>1</v>
      </c>
      <c r="O143">
        <v>0</v>
      </c>
      <c r="P143">
        <v>0</v>
      </c>
      <c r="Q143">
        <v>1</v>
      </c>
      <c r="R143">
        <v>0</v>
      </c>
      <c r="S143">
        <v>0</v>
      </c>
    </row>
    <row r="144" spans="2:19" x14ac:dyDescent="0.3">
      <c r="C144">
        <v>31</v>
      </c>
      <c r="F144" s="3">
        <v>31</v>
      </c>
      <c r="N144">
        <v>1</v>
      </c>
      <c r="O144">
        <v>0</v>
      </c>
      <c r="P144">
        <v>0</v>
      </c>
      <c r="Q144">
        <v>1</v>
      </c>
      <c r="R144">
        <v>0</v>
      </c>
      <c r="S144">
        <v>0</v>
      </c>
    </row>
    <row r="145" spans="1:19" x14ac:dyDescent="0.3">
      <c r="C145">
        <v>2</v>
      </c>
      <c r="F145" s="3">
        <v>2</v>
      </c>
      <c r="N145">
        <v>1</v>
      </c>
      <c r="O145">
        <v>0</v>
      </c>
      <c r="P145">
        <v>0</v>
      </c>
      <c r="Q145">
        <v>1</v>
      </c>
      <c r="R145">
        <v>0</v>
      </c>
      <c r="S145">
        <v>0</v>
      </c>
    </row>
    <row r="146" spans="1:19" x14ac:dyDescent="0.3">
      <c r="G146">
        <v>8</v>
      </c>
      <c r="L146">
        <v>8</v>
      </c>
      <c r="N146">
        <v>1</v>
      </c>
      <c r="O146">
        <v>1</v>
      </c>
      <c r="P146">
        <v>0</v>
      </c>
      <c r="Q146">
        <v>0</v>
      </c>
      <c r="R146">
        <v>0</v>
      </c>
      <c r="S146">
        <v>0</v>
      </c>
    </row>
    <row r="147" spans="1:19" x14ac:dyDescent="0.3">
      <c r="H147">
        <v>68</v>
      </c>
      <c r="L147">
        <v>68</v>
      </c>
      <c r="N147">
        <v>1</v>
      </c>
      <c r="O147">
        <v>0</v>
      </c>
      <c r="P147">
        <v>1</v>
      </c>
      <c r="Q147">
        <v>0</v>
      </c>
      <c r="R147">
        <v>0</v>
      </c>
      <c r="S147">
        <v>0</v>
      </c>
    </row>
    <row r="148" spans="1:19" x14ac:dyDescent="0.3">
      <c r="B148">
        <v>12</v>
      </c>
      <c r="C148">
        <v>89</v>
      </c>
      <c r="D148">
        <v>52</v>
      </c>
      <c r="F148" s="3">
        <v>153</v>
      </c>
      <c r="N148">
        <v>1</v>
      </c>
      <c r="O148">
        <v>0</v>
      </c>
      <c r="P148">
        <v>1</v>
      </c>
      <c r="Q148">
        <v>1</v>
      </c>
      <c r="R148">
        <v>1</v>
      </c>
      <c r="S148">
        <v>0</v>
      </c>
    </row>
    <row r="149" spans="1:19" x14ac:dyDescent="0.3">
      <c r="E149">
        <v>6</v>
      </c>
      <c r="F149" s="3">
        <v>6</v>
      </c>
      <c r="N149">
        <v>1</v>
      </c>
      <c r="O149">
        <v>0</v>
      </c>
      <c r="P149">
        <v>0</v>
      </c>
      <c r="Q149">
        <v>0</v>
      </c>
      <c r="R149">
        <v>0</v>
      </c>
      <c r="S149">
        <v>1</v>
      </c>
    </row>
    <row r="150" spans="1:19" x14ac:dyDescent="0.3">
      <c r="K150">
        <v>5</v>
      </c>
      <c r="L150">
        <v>5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1</v>
      </c>
    </row>
    <row r="151" spans="1:19" x14ac:dyDescent="0.3">
      <c r="G151">
        <v>23</v>
      </c>
      <c r="L151">
        <v>23</v>
      </c>
      <c r="N151">
        <v>1</v>
      </c>
      <c r="O151">
        <v>1</v>
      </c>
      <c r="P151">
        <v>0</v>
      </c>
      <c r="Q151">
        <v>0</v>
      </c>
      <c r="R151">
        <v>0</v>
      </c>
      <c r="S151">
        <v>0</v>
      </c>
    </row>
    <row r="152" spans="1:19" x14ac:dyDescent="0.3">
      <c r="B152">
        <v>205</v>
      </c>
      <c r="F152" s="3">
        <v>205</v>
      </c>
      <c r="N152">
        <v>1</v>
      </c>
      <c r="O152">
        <v>0</v>
      </c>
      <c r="P152">
        <v>1</v>
      </c>
      <c r="Q152">
        <v>0</v>
      </c>
      <c r="R152">
        <v>0</v>
      </c>
      <c r="S152">
        <v>0</v>
      </c>
    </row>
    <row r="153" spans="1:19" x14ac:dyDescent="0.3">
      <c r="D153">
        <v>36</v>
      </c>
      <c r="F153" s="3">
        <v>36</v>
      </c>
      <c r="J153">
        <v>10</v>
      </c>
      <c r="L153">
        <v>10</v>
      </c>
      <c r="N153">
        <v>2</v>
      </c>
      <c r="O153">
        <v>0</v>
      </c>
      <c r="P153">
        <v>0</v>
      </c>
      <c r="Q153">
        <v>0</v>
      </c>
      <c r="R153">
        <v>2</v>
      </c>
      <c r="S153">
        <v>0</v>
      </c>
    </row>
    <row r="154" spans="1:19" x14ac:dyDescent="0.3">
      <c r="H154">
        <v>6</v>
      </c>
      <c r="I154">
        <v>13</v>
      </c>
      <c r="L154">
        <v>19</v>
      </c>
      <c r="N154">
        <v>1</v>
      </c>
      <c r="O154">
        <v>0</v>
      </c>
      <c r="P154">
        <v>1</v>
      </c>
      <c r="Q154">
        <v>1</v>
      </c>
      <c r="R154">
        <v>0</v>
      </c>
      <c r="S154">
        <v>0</v>
      </c>
    </row>
    <row r="155" spans="1:19" x14ac:dyDescent="0.3">
      <c r="A155">
        <v>7</v>
      </c>
      <c r="F155" s="3">
        <v>7</v>
      </c>
      <c r="J155">
        <v>21</v>
      </c>
      <c r="L155">
        <v>21</v>
      </c>
      <c r="N155">
        <v>2</v>
      </c>
      <c r="O155">
        <v>1</v>
      </c>
      <c r="P155">
        <v>0</v>
      </c>
      <c r="Q155">
        <v>0</v>
      </c>
      <c r="R155">
        <v>1</v>
      </c>
      <c r="S155">
        <v>0</v>
      </c>
    </row>
    <row r="156" spans="1:19" x14ac:dyDescent="0.3">
      <c r="D156">
        <v>5</v>
      </c>
      <c r="F156" s="3">
        <v>5</v>
      </c>
      <c r="N156">
        <v>1</v>
      </c>
      <c r="O156">
        <v>0</v>
      </c>
      <c r="P156">
        <v>0</v>
      </c>
      <c r="Q156">
        <v>0</v>
      </c>
      <c r="R156">
        <v>1</v>
      </c>
      <c r="S156">
        <v>0</v>
      </c>
    </row>
    <row r="157" spans="1:19" x14ac:dyDescent="0.3">
      <c r="G157">
        <v>9</v>
      </c>
      <c r="H157">
        <v>18</v>
      </c>
      <c r="L157">
        <v>27</v>
      </c>
      <c r="N157">
        <v>1</v>
      </c>
      <c r="O157">
        <v>1</v>
      </c>
      <c r="P157">
        <v>1</v>
      </c>
      <c r="Q157">
        <v>0</v>
      </c>
      <c r="R157">
        <v>0</v>
      </c>
      <c r="S157">
        <v>0</v>
      </c>
    </row>
    <row r="158" spans="1:19" x14ac:dyDescent="0.3">
      <c r="K158">
        <v>11</v>
      </c>
      <c r="L158">
        <v>11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1</v>
      </c>
    </row>
    <row r="159" spans="1:19" x14ac:dyDescent="0.3">
      <c r="H159">
        <v>27</v>
      </c>
      <c r="I159">
        <v>27</v>
      </c>
      <c r="L159">
        <v>54</v>
      </c>
      <c r="N159">
        <v>1</v>
      </c>
      <c r="O159">
        <v>0</v>
      </c>
      <c r="P159">
        <v>1</v>
      </c>
      <c r="Q159">
        <v>1</v>
      </c>
      <c r="R159">
        <v>0</v>
      </c>
      <c r="S159">
        <v>0</v>
      </c>
    </row>
    <row r="160" spans="1:19" x14ac:dyDescent="0.3">
      <c r="K160">
        <v>21</v>
      </c>
      <c r="L160">
        <v>21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1</v>
      </c>
    </row>
    <row r="161" spans="2:19" x14ac:dyDescent="0.3">
      <c r="G161">
        <v>46</v>
      </c>
      <c r="H161">
        <v>148</v>
      </c>
      <c r="I161">
        <v>1209</v>
      </c>
      <c r="J161">
        <v>10</v>
      </c>
      <c r="L161">
        <v>1413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0</v>
      </c>
    </row>
    <row r="162" spans="2:19" x14ac:dyDescent="0.3">
      <c r="B162">
        <v>7</v>
      </c>
      <c r="C162">
        <v>6</v>
      </c>
      <c r="F162" s="3">
        <v>13</v>
      </c>
      <c r="G162">
        <v>60</v>
      </c>
      <c r="H162">
        <v>42</v>
      </c>
      <c r="I162">
        <v>21</v>
      </c>
      <c r="L162">
        <v>123</v>
      </c>
      <c r="N162">
        <v>2</v>
      </c>
      <c r="O162">
        <v>1</v>
      </c>
      <c r="P162">
        <v>2</v>
      </c>
      <c r="Q162">
        <v>2</v>
      </c>
      <c r="R162">
        <v>0</v>
      </c>
      <c r="S162">
        <v>0</v>
      </c>
    </row>
    <row r="163" spans="2:19" x14ac:dyDescent="0.3">
      <c r="I163">
        <v>141</v>
      </c>
      <c r="L163">
        <v>141</v>
      </c>
      <c r="N163">
        <v>1</v>
      </c>
      <c r="O163">
        <v>0</v>
      </c>
      <c r="P163">
        <v>0</v>
      </c>
      <c r="Q163">
        <v>1</v>
      </c>
      <c r="R163">
        <v>0</v>
      </c>
      <c r="S163">
        <v>0</v>
      </c>
    </row>
    <row r="164" spans="2:19" x14ac:dyDescent="0.3">
      <c r="G164">
        <v>99</v>
      </c>
      <c r="H164">
        <v>24</v>
      </c>
      <c r="J164">
        <v>15</v>
      </c>
      <c r="L164">
        <v>138</v>
      </c>
      <c r="N164">
        <v>1</v>
      </c>
      <c r="O164">
        <v>1</v>
      </c>
      <c r="P164">
        <v>1</v>
      </c>
      <c r="Q164">
        <v>0</v>
      </c>
      <c r="R164">
        <v>1</v>
      </c>
      <c r="S164">
        <v>0</v>
      </c>
    </row>
    <row r="165" spans="2:19" x14ac:dyDescent="0.3">
      <c r="H165">
        <v>6</v>
      </c>
      <c r="I165">
        <v>5</v>
      </c>
      <c r="L165">
        <v>11</v>
      </c>
      <c r="N165">
        <v>1</v>
      </c>
      <c r="O165">
        <v>0</v>
      </c>
      <c r="P165">
        <v>1</v>
      </c>
      <c r="Q165">
        <v>1</v>
      </c>
      <c r="R165">
        <v>0</v>
      </c>
      <c r="S165">
        <v>0</v>
      </c>
    </row>
    <row r="166" spans="2:19" x14ac:dyDescent="0.3">
      <c r="K166">
        <v>21</v>
      </c>
      <c r="L166">
        <v>21</v>
      </c>
      <c r="N166">
        <v>1</v>
      </c>
      <c r="O166">
        <v>0</v>
      </c>
      <c r="P166">
        <v>0</v>
      </c>
      <c r="Q166">
        <v>0</v>
      </c>
      <c r="R166">
        <v>0</v>
      </c>
      <c r="S166">
        <v>1</v>
      </c>
    </row>
    <row r="167" spans="2:19" x14ac:dyDescent="0.3">
      <c r="H167">
        <v>2</v>
      </c>
      <c r="L167">
        <v>2</v>
      </c>
      <c r="N167">
        <v>1</v>
      </c>
      <c r="O167">
        <v>0</v>
      </c>
      <c r="P167">
        <v>1</v>
      </c>
      <c r="Q167">
        <v>0</v>
      </c>
      <c r="R167">
        <v>0</v>
      </c>
      <c r="S167">
        <v>0</v>
      </c>
    </row>
    <row r="168" spans="2:19" x14ac:dyDescent="0.3">
      <c r="I168">
        <v>127</v>
      </c>
      <c r="L168">
        <v>127</v>
      </c>
      <c r="N168">
        <v>1</v>
      </c>
      <c r="O168">
        <v>0</v>
      </c>
      <c r="P168">
        <v>0</v>
      </c>
      <c r="Q168">
        <v>1</v>
      </c>
      <c r="R168">
        <v>0</v>
      </c>
      <c r="S168">
        <v>0</v>
      </c>
    </row>
    <row r="169" spans="2:19" x14ac:dyDescent="0.3">
      <c r="H169">
        <v>14</v>
      </c>
      <c r="L169">
        <v>14</v>
      </c>
      <c r="N169">
        <v>1</v>
      </c>
      <c r="O169">
        <v>0</v>
      </c>
      <c r="P169">
        <v>1</v>
      </c>
      <c r="Q169">
        <v>0</v>
      </c>
      <c r="R169">
        <v>0</v>
      </c>
      <c r="S169">
        <v>0</v>
      </c>
    </row>
    <row r="170" spans="2:19" x14ac:dyDescent="0.3">
      <c r="H170">
        <v>500</v>
      </c>
      <c r="I170">
        <v>65</v>
      </c>
      <c r="J170">
        <v>59</v>
      </c>
      <c r="L170">
        <v>624</v>
      </c>
      <c r="N170">
        <v>1</v>
      </c>
      <c r="O170">
        <v>0</v>
      </c>
      <c r="P170">
        <v>1</v>
      </c>
      <c r="Q170">
        <v>1</v>
      </c>
      <c r="R170">
        <v>1</v>
      </c>
      <c r="S170">
        <v>0</v>
      </c>
    </row>
    <row r="171" spans="2:19" x14ac:dyDescent="0.3">
      <c r="C171">
        <v>24</v>
      </c>
      <c r="F171" s="3">
        <v>24</v>
      </c>
      <c r="N171">
        <v>1</v>
      </c>
      <c r="O171">
        <v>0</v>
      </c>
      <c r="P171">
        <v>0</v>
      </c>
      <c r="Q171">
        <v>1</v>
      </c>
      <c r="R171">
        <v>0</v>
      </c>
      <c r="S171">
        <v>0</v>
      </c>
    </row>
    <row r="172" spans="2:19" x14ac:dyDescent="0.3">
      <c r="H172">
        <v>64</v>
      </c>
      <c r="I172">
        <v>57</v>
      </c>
      <c r="L172">
        <v>121</v>
      </c>
      <c r="N172">
        <v>1</v>
      </c>
      <c r="O172">
        <v>0</v>
      </c>
      <c r="P172">
        <v>1</v>
      </c>
      <c r="Q172">
        <v>1</v>
      </c>
      <c r="R172">
        <v>0</v>
      </c>
      <c r="S172">
        <v>0</v>
      </c>
    </row>
    <row r="173" spans="2:19" x14ac:dyDescent="0.3">
      <c r="C173">
        <v>36</v>
      </c>
      <c r="D173">
        <v>18</v>
      </c>
      <c r="F173" s="3">
        <v>54</v>
      </c>
      <c r="N173">
        <v>1</v>
      </c>
      <c r="O173">
        <v>0</v>
      </c>
      <c r="P173">
        <v>0</v>
      </c>
      <c r="Q173">
        <v>1</v>
      </c>
      <c r="R173">
        <v>1</v>
      </c>
      <c r="S173">
        <v>0</v>
      </c>
    </row>
    <row r="174" spans="2:19" x14ac:dyDescent="0.3">
      <c r="G174">
        <v>9</v>
      </c>
      <c r="H174">
        <v>82</v>
      </c>
      <c r="L174">
        <v>91</v>
      </c>
      <c r="N174">
        <v>1</v>
      </c>
      <c r="O174">
        <v>1</v>
      </c>
      <c r="P174">
        <v>1</v>
      </c>
      <c r="Q174">
        <v>0</v>
      </c>
      <c r="R174">
        <v>0</v>
      </c>
      <c r="S174">
        <v>0</v>
      </c>
    </row>
    <row r="175" spans="2:19" x14ac:dyDescent="0.3">
      <c r="I175">
        <v>14</v>
      </c>
      <c r="L175">
        <v>14</v>
      </c>
      <c r="N175">
        <v>1</v>
      </c>
      <c r="O175">
        <v>0</v>
      </c>
      <c r="P175">
        <v>0</v>
      </c>
      <c r="Q175">
        <v>1</v>
      </c>
      <c r="R175">
        <v>0</v>
      </c>
      <c r="S175">
        <v>0</v>
      </c>
    </row>
    <row r="176" spans="2:19" x14ac:dyDescent="0.3">
      <c r="J176">
        <v>3</v>
      </c>
      <c r="L176">
        <v>3</v>
      </c>
      <c r="N176">
        <v>1</v>
      </c>
      <c r="O176">
        <v>0</v>
      </c>
      <c r="P176">
        <v>0</v>
      </c>
      <c r="Q176">
        <v>0</v>
      </c>
      <c r="R176">
        <v>1</v>
      </c>
      <c r="S176">
        <v>0</v>
      </c>
    </row>
    <row r="177" spans="1:19" x14ac:dyDescent="0.3">
      <c r="C177">
        <v>35</v>
      </c>
      <c r="F177" s="3">
        <v>35</v>
      </c>
      <c r="N177">
        <v>1</v>
      </c>
      <c r="O177">
        <v>0</v>
      </c>
      <c r="P177">
        <v>0</v>
      </c>
      <c r="Q177">
        <v>1</v>
      </c>
      <c r="R177">
        <v>0</v>
      </c>
      <c r="S177">
        <v>0</v>
      </c>
    </row>
    <row r="178" spans="1:19" x14ac:dyDescent="0.3">
      <c r="J178">
        <v>6</v>
      </c>
      <c r="L178">
        <v>6</v>
      </c>
      <c r="N178">
        <v>1</v>
      </c>
      <c r="O178">
        <v>0</v>
      </c>
      <c r="P178">
        <v>0</v>
      </c>
      <c r="Q178">
        <v>0</v>
      </c>
      <c r="R178">
        <v>1</v>
      </c>
      <c r="S178">
        <v>0</v>
      </c>
    </row>
    <row r="179" spans="1:19" x14ac:dyDescent="0.3">
      <c r="C179">
        <v>5</v>
      </c>
      <c r="F179" s="3">
        <v>5</v>
      </c>
      <c r="N179">
        <v>1</v>
      </c>
      <c r="O179">
        <v>0</v>
      </c>
      <c r="P179">
        <v>0</v>
      </c>
      <c r="Q179">
        <v>1</v>
      </c>
      <c r="R179">
        <v>0</v>
      </c>
      <c r="S179">
        <v>0</v>
      </c>
    </row>
    <row r="180" spans="1:19" x14ac:dyDescent="0.3">
      <c r="B180">
        <v>14</v>
      </c>
      <c r="C180">
        <v>6</v>
      </c>
      <c r="F180" s="3">
        <v>20</v>
      </c>
      <c r="H180">
        <v>17</v>
      </c>
      <c r="L180">
        <v>17</v>
      </c>
      <c r="N180">
        <v>2</v>
      </c>
      <c r="O180">
        <v>0</v>
      </c>
      <c r="P180">
        <v>2</v>
      </c>
      <c r="Q180">
        <v>1</v>
      </c>
      <c r="R180">
        <v>0</v>
      </c>
      <c r="S180">
        <v>0</v>
      </c>
    </row>
    <row r="181" spans="1:19" x14ac:dyDescent="0.3">
      <c r="I181">
        <v>7</v>
      </c>
      <c r="L181">
        <v>7</v>
      </c>
      <c r="N181">
        <v>1</v>
      </c>
      <c r="O181">
        <v>0</v>
      </c>
      <c r="P181">
        <v>0</v>
      </c>
      <c r="Q181">
        <v>1</v>
      </c>
      <c r="R181">
        <v>0</v>
      </c>
      <c r="S181">
        <v>0</v>
      </c>
    </row>
    <row r="182" spans="1:19" x14ac:dyDescent="0.3">
      <c r="A182">
        <v>3</v>
      </c>
      <c r="F182" s="3">
        <v>3</v>
      </c>
      <c r="G182">
        <v>17</v>
      </c>
      <c r="H182">
        <v>38</v>
      </c>
      <c r="L182">
        <v>55</v>
      </c>
      <c r="N182">
        <v>2</v>
      </c>
      <c r="O182">
        <v>2</v>
      </c>
      <c r="P182">
        <v>1</v>
      </c>
      <c r="Q182">
        <v>0</v>
      </c>
      <c r="R182">
        <v>0</v>
      </c>
      <c r="S182">
        <v>0</v>
      </c>
    </row>
    <row r="183" spans="1:19" x14ac:dyDescent="0.3">
      <c r="H183">
        <v>3</v>
      </c>
      <c r="I183">
        <v>34</v>
      </c>
      <c r="L183">
        <v>37</v>
      </c>
      <c r="N183">
        <v>1</v>
      </c>
      <c r="O183">
        <v>0</v>
      </c>
      <c r="P183">
        <v>1</v>
      </c>
      <c r="Q183">
        <v>1</v>
      </c>
      <c r="R183">
        <v>0</v>
      </c>
      <c r="S183">
        <v>0</v>
      </c>
    </row>
    <row r="184" spans="1:19" x14ac:dyDescent="0.3">
      <c r="C184">
        <v>8</v>
      </c>
      <c r="F184" s="3">
        <v>8</v>
      </c>
      <c r="H184">
        <v>26</v>
      </c>
      <c r="I184">
        <v>16</v>
      </c>
      <c r="L184">
        <v>42</v>
      </c>
      <c r="N184">
        <v>2</v>
      </c>
      <c r="O184">
        <v>0</v>
      </c>
      <c r="P184">
        <v>1</v>
      </c>
      <c r="Q184">
        <v>2</v>
      </c>
      <c r="R184">
        <v>0</v>
      </c>
      <c r="S184">
        <v>0</v>
      </c>
    </row>
    <row r="185" spans="1:19" x14ac:dyDescent="0.3">
      <c r="I185">
        <v>6</v>
      </c>
      <c r="L185">
        <v>6</v>
      </c>
      <c r="N185">
        <v>1</v>
      </c>
      <c r="O185">
        <v>0</v>
      </c>
      <c r="P185">
        <v>0</v>
      </c>
      <c r="Q185">
        <v>1</v>
      </c>
      <c r="R185">
        <v>0</v>
      </c>
      <c r="S185">
        <v>0</v>
      </c>
    </row>
    <row r="186" spans="1:19" x14ac:dyDescent="0.3">
      <c r="D186">
        <v>24</v>
      </c>
      <c r="F186" s="3">
        <v>24</v>
      </c>
      <c r="J186">
        <v>9</v>
      </c>
      <c r="L186">
        <v>9</v>
      </c>
      <c r="N186">
        <v>2</v>
      </c>
      <c r="O186">
        <v>0</v>
      </c>
      <c r="P186">
        <v>0</v>
      </c>
      <c r="Q186">
        <v>0</v>
      </c>
      <c r="R186">
        <v>2</v>
      </c>
      <c r="S186">
        <v>0</v>
      </c>
    </row>
    <row r="187" spans="1:19" x14ac:dyDescent="0.3">
      <c r="I187">
        <v>10</v>
      </c>
      <c r="L187">
        <v>10</v>
      </c>
      <c r="N187">
        <v>1</v>
      </c>
      <c r="O187">
        <v>0</v>
      </c>
      <c r="P187">
        <v>0</v>
      </c>
      <c r="Q187">
        <v>1</v>
      </c>
      <c r="R187">
        <v>0</v>
      </c>
      <c r="S187">
        <v>0</v>
      </c>
    </row>
    <row r="188" spans="1:19" x14ac:dyDescent="0.3">
      <c r="I188">
        <v>35</v>
      </c>
      <c r="L188">
        <v>35</v>
      </c>
      <c r="N188">
        <v>1</v>
      </c>
      <c r="O188">
        <v>0</v>
      </c>
      <c r="P188">
        <v>0</v>
      </c>
      <c r="Q188">
        <v>1</v>
      </c>
      <c r="R188">
        <v>0</v>
      </c>
      <c r="S188">
        <v>0</v>
      </c>
    </row>
    <row r="189" spans="1:19" x14ac:dyDescent="0.3">
      <c r="H189">
        <v>6</v>
      </c>
      <c r="L189">
        <v>6</v>
      </c>
      <c r="N189">
        <v>1</v>
      </c>
      <c r="O189">
        <v>0</v>
      </c>
      <c r="P189">
        <v>1</v>
      </c>
      <c r="Q189">
        <v>0</v>
      </c>
      <c r="R189">
        <v>0</v>
      </c>
      <c r="S189">
        <v>0</v>
      </c>
    </row>
    <row r="190" spans="1:19" x14ac:dyDescent="0.3">
      <c r="D190">
        <v>147</v>
      </c>
      <c r="F190" s="3">
        <v>147</v>
      </c>
      <c r="N190">
        <v>1</v>
      </c>
      <c r="O190">
        <v>0</v>
      </c>
      <c r="P190">
        <v>0</v>
      </c>
      <c r="Q190">
        <v>0</v>
      </c>
      <c r="R190">
        <v>1</v>
      </c>
      <c r="S190">
        <v>0</v>
      </c>
    </row>
    <row r="191" spans="1:19" x14ac:dyDescent="0.3">
      <c r="H191">
        <v>23</v>
      </c>
      <c r="L191">
        <v>23</v>
      </c>
      <c r="N191">
        <v>1</v>
      </c>
      <c r="O191">
        <v>0</v>
      </c>
      <c r="P191">
        <v>1</v>
      </c>
      <c r="Q191">
        <v>0</v>
      </c>
      <c r="R191">
        <v>0</v>
      </c>
      <c r="S191">
        <v>0</v>
      </c>
    </row>
    <row r="192" spans="1:19" x14ac:dyDescent="0.3">
      <c r="H192">
        <v>33</v>
      </c>
      <c r="L192">
        <v>33</v>
      </c>
      <c r="N192">
        <v>1</v>
      </c>
      <c r="O192">
        <v>0</v>
      </c>
      <c r="P192">
        <v>1</v>
      </c>
      <c r="Q192">
        <v>0</v>
      </c>
      <c r="R192">
        <v>0</v>
      </c>
      <c r="S192">
        <v>0</v>
      </c>
    </row>
    <row r="193" spans="1:19" x14ac:dyDescent="0.3">
      <c r="C193">
        <v>84</v>
      </c>
      <c r="F193" s="3">
        <v>84</v>
      </c>
      <c r="H193">
        <v>6</v>
      </c>
      <c r="I193">
        <v>36</v>
      </c>
      <c r="J193">
        <v>2</v>
      </c>
      <c r="L193">
        <v>44</v>
      </c>
      <c r="N193">
        <v>2</v>
      </c>
      <c r="O193">
        <v>0</v>
      </c>
      <c r="P193">
        <v>1</v>
      </c>
      <c r="Q193">
        <v>2</v>
      </c>
      <c r="R193">
        <v>1</v>
      </c>
      <c r="S193">
        <v>0</v>
      </c>
    </row>
    <row r="194" spans="1:19" x14ac:dyDescent="0.3">
      <c r="B194">
        <v>12</v>
      </c>
      <c r="F194" s="3">
        <v>12</v>
      </c>
      <c r="N194">
        <v>1</v>
      </c>
      <c r="O194">
        <v>0</v>
      </c>
      <c r="P194">
        <v>1</v>
      </c>
      <c r="Q194">
        <v>0</v>
      </c>
      <c r="R194">
        <v>0</v>
      </c>
      <c r="S194">
        <v>0</v>
      </c>
    </row>
    <row r="195" spans="1:19" x14ac:dyDescent="0.3">
      <c r="G195">
        <v>15</v>
      </c>
      <c r="L195">
        <v>15</v>
      </c>
      <c r="N195">
        <v>1</v>
      </c>
      <c r="O195">
        <v>1</v>
      </c>
      <c r="P195">
        <v>0</v>
      </c>
      <c r="Q195">
        <v>0</v>
      </c>
      <c r="R195">
        <v>0</v>
      </c>
      <c r="S195">
        <v>0</v>
      </c>
    </row>
    <row r="196" spans="1:19" x14ac:dyDescent="0.3">
      <c r="H196">
        <v>11</v>
      </c>
      <c r="I196">
        <v>3</v>
      </c>
      <c r="L196">
        <v>14</v>
      </c>
      <c r="N196">
        <v>1</v>
      </c>
      <c r="O196">
        <v>0</v>
      </c>
      <c r="P196">
        <v>1</v>
      </c>
      <c r="Q196">
        <v>1</v>
      </c>
      <c r="R196">
        <v>0</v>
      </c>
      <c r="S196">
        <v>0</v>
      </c>
    </row>
    <row r="197" spans="1:19" x14ac:dyDescent="0.3">
      <c r="D197">
        <v>14</v>
      </c>
      <c r="F197" s="3">
        <v>14</v>
      </c>
      <c r="K197">
        <v>4</v>
      </c>
      <c r="L197">
        <v>4</v>
      </c>
      <c r="N197">
        <v>2</v>
      </c>
      <c r="O197">
        <v>0</v>
      </c>
      <c r="P197">
        <v>0</v>
      </c>
      <c r="Q197">
        <v>0</v>
      </c>
      <c r="R197">
        <v>1</v>
      </c>
      <c r="S197">
        <v>1</v>
      </c>
    </row>
    <row r="198" spans="1:19" x14ac:dyDescent="0.3">
      <c r="A198">
        <v>17</v>
      </c>
      <c r="F198" s="3">
        <v>17</v>
      </c>
      <c r="N198">
        <v>1</v>
      </c>
      <c r="O198">
        <v>1</v>
      </c>
      <c r="P198">
        <v>0</v>
      </c>
      <c r="Q198">
        <v>0</v>
      </c>
      <c r="R198">
        <v>0</v>
      </c>
      <c r="S198">
        <v>0</v>
      </c>
    </row>
    <row r="199" spans="1:19" x14ac:dyDescent="0.3">
      <c r="C199">
        <v>3</v>
      </c>
      <c r="F199" s="3">
        <v>3</v>
      </c>
      <c r="N199">
        <v>1</v>
      </c>
      <c r="O199">
        <v>0</v>
      </c>
      <c r="P199">
        <v>0</v>
      </c>
      <c r="Q199">
        <v>1</v>
      </c>
      <c r="R199">
        <v>0</v>
      </c>
      <c r="S199">
        <v>0</v>
      </c>
    </row>
    <row r="200" spans="1:19" x14ac:dyDescent="0.3">
      <c r="G200">
        <v>11</v>
      </c>
      <c r="L200">
        <v>11</v>
      </c>
      <c r="N200">
        <v>1</v>
      </c>
      <c r="O200">
        <v>1</v>
      </c>
      <c r="P200">
        <v>0</v>
      </c>
      <c r="Q200">
        <v>0</v>
      </c>
      <c r="R200">
        <v>0</v>
      </c>
      <c r="S200">
        <v>0</v>
      </c>
    </row>
    <row r="201" spans="1:19" x14ac:dyDescent="0.3">
      <c r="J201">
        <v>10</v>
      </c>
      <c r="L201">
        <v>10</v>
      </c>
      <c r="N201">
        <v>1</v>
      </c>
      <c r="O201">
        <v>0</v>
      </c>
      <c r="P201">
        <v>0</v>
      </c>
      <c r="Q201">
        <v>0</v>
      </c>
      <c r="R201">
        <v>1</v>
      </c>
      <c r="S201">
        <v>0</v>
      </c>
    </row>
    <row r="202" spans="1:19" x14ac:dyDescent="0.3">
      <c r="G202">
        <v>4</v>
      </c>
      <c r="I202">
        <v>5</v>
      </c>
      <c r="L202">
        <v>9</v>
      </c>
      <c r="N202">
        <v>1</v>
      </c>
      <c r="O202">
        <v>1</v>
      </c>
      <c r="P202">
        <v>0</v>
      </c>
      <c r="Q202">
        <v>1</v>
      </c>
      <c r="R202">
        <v>0</v>
      </c>
      <c r="S202">
        <v>0</v>
      </c>
    </row>
    <row r="203" spans="1:19" x14ac:dyDescent="0.3">
      <c r="C203">
        <v>3</v>
      </c>
      <c r="F203" s="3">
        <v>3</v>
      </c>
      <c r="N203">
        <v>1</v>
      </c>
      <c r="O203">
        <v>0</v>
      </c>
      <c r="P203">
        <v>0</v>
      </c>
      <c r="Q203">
        <v>1</v>
      </c>
      <c r="R203">
        <v>0</v>
      </c>
      <c r="S203">
        <v>0</v>
      </c>
    </row>
    <row r="204" spans="1:19" x14ac:dyDescent="0.3">
      <c r="G204">
        <v>7</v>
      </c>
      <c r="L204">
        <v>7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0</v>
      </c>
    </row>
    <row r="205" spans="1:19" x14ac:dyDescent="0.3">
      <c r="H205">
        <v>7</v>
      </c>
      <c r="L205">
        <v>7</v>
      </c>
      <c r="N205">
        <v>1</v>
      </c>
      <c r="O205">
        <v>0</v>
      </c>
      <c r="P205">
        <v>1</v>
      </c>
      <c r="Q205">
        <v>0</v>
      </c>
      <c r="R205">
        <v>0</v>
      </c>
      <c r="S205">
        <v>0</v>
      </c>
    </row>
    <row r="206" spans="1:19" x14ac:dyDescent="0.3">
      <c r="G206">
        <v>9</v>
      </c>
      <c r="H206">
        <v>3</v>
      </c>
      <c r="L206">
        <v>12</v>
      </c>
      <c r="N206">
        <v>1</v>
      </c>
      <c r="O206">
        <v>1</v>
      </c>
      <c r="P206">
        <v>1</v>
      </c>
      <c r="Q206">
        <v>0</v>
      </c>
      <c r="R206">
        <v>0</v>
      </c>
      <c r="S206">
        <v>0</v>
      </c>
    </row>
    <row r="207" spans="1:19" x14ac:dyDescent="0.3">
      <c r="G207">
        <v>38</v>
      </c>
      <c r="L207">
        <v>38</v>
      </c>
      <c r="N207">
        <v>1</v>
      </c>
      <c r="O207">
        <v>1</v>
      </c>
      <c r="P207">
        <v>0</v>
      </c>
      <c r="Q207">
        <v>0</v>
      </c>
      <c r="R207">
        <v>0</v>
      </c>
      <c r="S207">
        <v>0</v>
      </c>
    </row>
    <row r="208" spans="1:19" x14ac:dyDescent="0.3">
      <c r="I208">
        <v>5</v>
      </c>
      <c r="L208">
        <v>5</v>
      </c>
      <c r="N208">
        <v>1</v>
      </c>
      <c r="O208">
        <v>0</v>
      </c>
      <c r="P208">
        <v>0</v>
      </c>
      <c r="Q208">
        <v>1</v>
      </c>
      <c r="R208">
        <v>0</v>
      </c>
      <c r="S208">
        <v>0</v>
      </c>
    </row>
    <row r="209" spans="1:19" x14ac:dyDescent="0.3">
      <c r="A209">
        <v>4</v>
      </c>
      <c r="F209" s="3">
        <v>4</v>
      </c>
      <c r="N209">
        <v>1</v>
      </c>
      <c r="O209">
        <v>1</v>
      </c>
      <c r="P209">
        <v>0</v>
      </c>
      <c r="Q209">
        <v>0</v>
      </c>
      <c r="R209">
        <v>0</v>
      </c>
      <c r="S209">
        <v>0</v>
      </c>
    </row>
    <row r="210" spans="1:19" x14ac:dyDescent="0.3">
      <c r="C210">
        <v>5</v>
      </c>
      <c r="F210" s="3">
        <v>5</v>
      </c>
      <c r="N210">
        <v>1</v>
      </c>
      <c r="O210">
        <v>0</v>
      </c>
      <c r="P210">
        <v>0</v>
      </c>
      <c r="Q210">
        <v>1</v>
      </c>
      <c r="R210">
        <v>0</v>
      </c>
      <c r="S210">
        <v>0</v>
      </c>
    </row>
    <row r="211" spans="1:19" x14ac:dyDescent="0.3">
      <c r="G211">
        <v>3</v>
      </c>
      <c r="L211">
        <v>3</v>
      </c>
      <c r="N211">
        <v>1</v>
      </c>
      <c r="O211">
        <v>1</v>
      </c>
      <c r="P211">
        <v>0</v>
      </c>
      <c r="Q211">
        <v>0</v>
      </c>
      <c r="R211">
        <v>0</v>
      </c>
      <c r="S211">
        <v>0</v>
      </c>
    </row>
    <row r="212" spans="1:19" x14ac:dyDescent="0.3">
      <c r="H212">
        <v>3</v>
      </c>
      <c r="L212">
        <v>3</v>
      </c>
      <c r="N212">
        <v>1</v>
      </c>
      <c r="O212">
        <v>0</v>
      </c>
      <c r="P212">
        <v>1</v>
      </c>
      <c r="Q212">
        <v>0</v>
      </c>
      <c r="R212">
        <v>0</v>
      </c>
      <c r="S212">
        <v>0</v>
      </c>
    </row>
    <row r="213" spans="1:19" x14ac:dyDescent="0.3">
      <c r="A213">
        <v>9</v>
      </c>
      <c r="C213">
        <v>47</v>
      </c>
      <c r="D213">
        <v>87</v>
      </c>
      <c r="F213" s="3">
        <v>143</v>
      </c>
      <c r="N213">
        <v>1</v>
      </c>
      <c r="O213">
        <v>1</v>
      </c>
      <c r="P213">
        <v>0</v>
      </c>
      <c r="Q213">
        <v>1</v>
      </c>
      <c r="R213">
        <v>1</v>
      </c>
      <c r="S213">
        <v>0</v>
      </c>
    </row>
    <row r="214" spans="1:19" x14ac:dyDescent="0.3">
      <c r="G214">
        <v>162</v>
      </c>
      <c r="H214">
        <v>783</v>
      </c>
      <c r="I214">
        <v>20</v>
      </c>
      <c r="L214">
        <v>965</v>
      </c>
      <c r="N214">
        <v>1</v>
      </c>
      <c r="O214">
        <v>1</v>
      </c>
      <c r="P214">
        <v>1</v>
      </c>
      <c r="Q214">
        <v>1</v>
      </c>
      <c r="R214">
        <v>0</v>
      </c>
      <c r="S214">
        <v>0</v>
      </c>
    </row>
    <row r="215" spans="1:19" x14ac:dyDescent="0.3">
      <c r="A215">
        <v>39</v>
      </c>
      <c r="D215">
        <v>77</v>
      </c>
      <c r="F215" s="3">
        <v>116</v>
      </c>
      <c r="G215">
        <v>5</v>
      </c>
      <c r="H215">
        <v>10</v>
      </c>
      <c r="K215">
        <v>30</v>
      </c>
      <c r="L215">
        <v>45</v>
      </c>
      <c r="N215">
        <v>2</v>
      </c>
      <c r="O215">
        <v>2</v>
      </c>
      <c r="P215">
        <v>1</v>
      </c>
      <c r="Q215">
        <v>0</v>
      </c>
      <c r="R215">
        <v>1</v>
      </c>
      <c r="S215">
        <v>1</v>
      </c>
    </row>
    <row r="216" spans="1:19" x14ac:dyDescent="0.3">
      <c r="B216">
        <v>5</v>
      </c>
      <c r="F216" s="3">
        <v>5</v>
      </c>
      <c r="H216">
        <v>157</v>
      </c>
      <c r="I216">
        <v>80</v>
      </c>
      <c r="L216">
        <v>237</v>
      </c>
      <c r="N216">
        <v>2</v>
      </c>
      <c r="O216">
        <v>0</v>
      </c>
      <c r="P216">
        <v>2</v>
      </c>
      <c r="Q216">
        <v>1</v>
      </c>
      <c r="R216">
        <v>0</v>
      </c>
      <c r="S216">
        <v>0</v>
      </c>
    </row>
    <row r="217" spans="1:19" x14ac:dyDescent="0.3">
      <c r="H217">
        <v>13</v>
      </c>
      <c r="L217">
        <v>13</v>
      </c>
      <c r="N217">
        <v>1</v>
      </c>
      <c r="O217">
        <v>0</v>
      </c>
      <c r="P217">
        <v>1</v>
      </c>
      <c r="Q217">
        <v>0</v>
      </c>
      <c r="R217">
        <v>0</v>
      </c>
      <c r="S217">
        <v>0</v>
      </c>
    </row>
    <row r="218" spans="1:19" x14ac:dyDescent="0.3">
      <c r="I218">
        <v>2</v>
      </c>
      <c r="L218">
        <v>2</v>
      </c>
      <c r="N218">
        <v>1</v>
      </c>
      <c r="O218">
        <v>0</v>
      </c>
      <c r="P218">
        <v>0</v>
      </c>
      <c r="Q218">
        <v>1</v>
      </c>
      <c r="R218">
        <v>0</v>
      </c>
      <c r="S218">
        <v>0</v>
      </c>
    </row>
    <row r="219" spans="1:19" x14ac:dyDescent="0.3">
      <c r="C219">
        <v>91</v>
      </c>
      <c r="D219">
        <v>38</v>
      </c>
      <c r="E219">
        <v>96</v>
      </c>
      <c r="F219" s="3">
        <v>225</v>
      </c>
      <c r="I219">
        <v>64</v>
      </c>
      <c r="K219">
        <v>77</v>
      </c>
      <c r="L219">
        <v>141</v>
      </c>
      <c r="N219">
        <v>2</v>
      </c>
      <c r="O219">
        <v>0</v>
      </c>
      <c r="P219">
        <v>0</v>
      </c>
      <c r="Q219">
        <v>2</v>
      </c>
      <c r="R219">
        <v>1</v>
      </c>
      <c r="S219">
        <v>2</v>
      </c>
    </row>
    <row r="220" spans="1:19" x14ac:dyDescent="0.3">
      <c r="I220">
        <v>7</v>
      </c>
      <c r="L220">
        <v>7</v>
      </c>
      <c r="N220">
        <v>1</v>
      </c>
      <c r="O220">
        <v>0</v>
      </c>
      <c r="P220">
        <v>0</v>
      </c>
      <c r="Q220">
        <v>1</v>
      </c>
      <c r="R220">
        <v>0</v>
      </c>
      <c r="S220">
        <v>0</v>
      </c>
    </row>
    <row r="221" spans="1:19" x14ac:dyDescent="0.3">
      <c r="K221">
        <v>16</v>
      </c>
      <c r="L221">
        <v>16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1</v>
      </c>
    </row>
    <row r="222" spans="1:19" x14ac:dyDescent="0.3">
      <c r="A222">
        <v>9</v>
      </c>
      <c r="B222">
        <v>9</v>
      </c>
      <c r="C222">
        <v>3</v>
      </c>
      <c r="D222">
        <v>15</v>
      </c>
      <c r="F222" s="3">
        <v>36</v>
      </c>
      <c r="G222">
        <v>2</v>
      </c>
      <c r="H222">
        <v>8</v>
      </c>
      <c r="I222">
        <v>5</v>
      </c>
      <c r="J222">
        <v>10</v>
      </c>
      <c r="K222">
        <v>172</v>
      </c>
      <c r="L222">
        <v>197</v>
      </c>
      <c r="N222">
        <v>2</v>
      </c>
      <c r="O222">
        <v>2</v>
      </c>
      <c r="P222">
        <v>2</v>
      </c>
      <c r="Q222">
        <v>2</v>
      </c>
      <c r="R222">
        <v>2</v>
      </c>
      <c r="S222">
        <v>1</v>
      </c>
    </row>
    <row r="223" spans="1:19" x14ac:dyDescent="0.3">
      <c r="C223">
        <v>9</v>
      </c>
      <c r="F223" s="3">
        <v>9</v>
      </c>
      <c r="N223">
        <v>1</v>
      </c>
      <c r="O223">
        <v>0</v>
      </c>
      <c r="P223">
        <v>0</v>
      </c>
      <c r="Q223">
        <v>1</v>
      </c>
      <c r="R223">
        <v>0</v>
      </c>
      <c r="S223">
        <v>0</v>
      </c>
    </row>
    <row r="224" spans="1:19" x14ac:dyDescent="0.3">
      <c r="C224">
        <v>3</v>
      </c>
      <c r="F224" s="3">
        <v>3</v>
      </c>
      <c r="N224">
        <v>1</v>
      </c>
      <c r="O224">
        <v>0</v>
      </c>
      <c r="P224">
        <v>0</v>
      </c>
      <c r="Q224">
        <v>1</v>
      </c>
      <c r="R224">
        <v>0</v>
      </c>
      <c r="S224">
        <v>0</v>
      </c>
    </row>
    <row r="225" spans="3:19" x14ac:dyDescent="0.3">
      <c r="D225">
        <v>3</v>
      </c>
      <c r="F225" s="3">
        <v>3</v>
      </c>
      <c r="N225">
        <v>1</v>
      </c>
      <c r="O225">
        <v>0</v>
      </c>
      <c r="P225">
        <v>0</v>
      </c>
      <c r="Q225">
        <v>0</v>
      </c>
      <c r="R225">
        <v>1</v>
      </c>
      <c r="S225">
        <v>0</v>
      </c>
    </row>
    <row r="226" spans="3:19" x14ac:dyDescent="0.3">
      <c r="J226">
        <v>9</v>
      </c>
      <c r="K226">
        <v>5</v>
      </c>
      <c r="L226">
        <v>14</v>
      </c>
      <c r="N226">
        <v>1</v>
      </c>
      <c r="O226">
        <v>0</v>
      </c>
      <c r="P226">
        <v>0</v>
      </c>
      <c r="Q226">
        <v>0</v>
      </c>
      <c r="R226">
        <v>1</v>
      </c>
      <c r="S226">
        <v>1</v>
      </c>
    </row>
    <row r="227" spans="3:19" x14ac:dyDescent="0.3">
      <c r="H227">
        <v>6</v>
      </c>
      <c r="L227">
        <v>6</v>
      </c>
      <c r="N227">
        <v>1</v>
      </c>
      <c r="O227">
        <v>0</v>
      </c>
      <c r="P227">
        <v>1</v>
      </c>
      <c r="Q227">
        <v>0</v>
      </c>
      <c r="R227">
        <v>0</v>
      </c>
      <c r="S227">
        <v>0</v>
      </c>
    </row>
    <row r="228" spans="3:19" x14ac:dyDescent="0.3">
      <c r="H228">
        <v>4</v>
      </c>
      <c r="L228">
        <v>4</v>
      </c>
      <c r="N228">
        <v>1</v>
      </c>
      <c r="O228">
        <v>0</v>
      </c>
      <c r="P228">
        <v>1</v>
      </c>
      <c r="Q228">
        <v>0</v>
      </c>
      <c r="R228">
        <v>0</v>
      </c>
      <c r="S228">
        <v>0</v>
      </c>
    </row>
    <row r="229" spans="3:19" x14ac:dyDescent="0.3">
      <c r="C229">
        <v>8</v>
      </c>
      <c r="F229" s="3">
        <v>8</v>
      </c>
      <c r="I229">
        <v>8</v>
      </c>
      <c r="L229">
        <v>8</v>
      </c>
      <c r="N229">
        <v>2</v>
      </c>
      <c r="O229">
        <v>0</v>
      </c>
      <c r="P229">
        <v>0</v>
      </c>
      <c r="Q229">
        <v>2</v>
      </c>
      <c r="R229">
        <v>0</v>
      </c>
      <c r="S229">
        <v>0</v>
      </c>
    </row>
    <row r="230" spans="3:19" x14ac:dyDescent="0.3">
      <c r="I230">
        <v>4</v>
      </c>
      <c r="L230">
        <v>4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0</v>
      </c>
    </row>
    <row r="231" spans="3:19" x14ac:dyDescent="0.3">
      <c r="D231">
        <v>27</v>
      </c>
      <c r="F231" s="3">
        <v>27</v>
      </c>
      <c r="N231">
        <v>1</v>
      </c>
      <c r="O231">
        <v>0</v>
      </c>
      <c r="P231">
        <v>0</v>
      </c>
      <c r="Q231">
        <v>0</v>
      </c>
      <c r="R231">
        <v>1</v>
      </c>
      <c r="S231">
        <v>0</v>
      </c>
    </row>
    <row r="232" spans="3:19" x14ac:dyDescent="0.3">
      <c r="C232">
        <v>23</v>
      </c>
      <c r="D232">
        <v>3</v>
      </c>
      <c r="F232" s="3">
        <v>26</v>
      </c>
      <c r="N232">
        <v>1</v>
      </c>
      <c r="O232">
        <v>0</v>
      </c>
      <c r="P232">
        <v>0</v>
      </c>
      <c r="Q232">
        <v>1</v>
      </c>
      <c r="R232">
        <v>1</v>
      </c>
      <c r="S232">
        <v>0</v>
      </c>
    </row>
    <row r="233" spans="3:19" x14ac:dyDescent="0.3">
      <c r="C233">
        <v>174</v>
      </c>
      <c r="E233">
        <v>16</v>
      </c>
      <c r="F233" s="3">
        <v>190</v>
      </c>
      <c r="G233">
        <v>5</v>
      </c>
      <c r="K233">
        <v>5</v>
      </c>
      <c r="L233">
        <v>10</v>
      </c>
      <c r="N233">
        <v>2</v>
      </c>
      <c r="O233">
        <v>1</v>
      </c>
      <c r="P233">
        <v>0</v>
      </c>
      <c r="Q233">
        <v>1</v>
      </c>
      <c r="R233">
        <v>0</v>
      </c>
      <c r="S233">
        <v>2</v>
      </c>
    </row>
    <row r="234" spans="3:19" x14ac:dyDescent="0.3">
      <c r="K234">
        <v>11</v>
      </c>
      <c r="L234">
        <v>11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1</v>
      </c>
    </row>
    <row r="235" spans="3:19" x14ac:dyDescent="0.3">
      <c r="C235">
        <v>8</v>
      </c>
      <c r="F235" s="3">
        <v>8</v>
      </c>
      <c r="N235">
        <v>1</v>
      </c>
      <c r="O235">
        <v>0</v>
      </c>
      <c r="P235">
        <v>0</v>
      </c>
      <c r="Q235">
        <v>1</v>
      </c>
      <c r="R235">
        <v>0</v>
      </c>
      <c r="S235">
        <v>0</v>
      </c>
    </row>
    <row r="236" spans="3:19" x14ac:dyDescent="0.3">
      <c r="H236">
        <v>7</v>
      </c>
      <c r="L236">
        <v>7</v>
      </c>
      <c r="N236">
        <v>1</v>
      </c>
      <c r="O236">
        <v>0</v>
      </c>
      <c r="P236">
        <v>1</v>
      </c>
      <c r="Q236">
        <v>0</v>
      </c>
      <c r="R236">
        <v>0</v>
      </c>
      <c r="S236">
        <v>0</v>
      </c>
    </row>
    <row r="237" spans="3:19" x14ac:dyDescent="0.3">
      <c r="I237">
        <v>4</v>
      </c>
      <c r="L237">
        <v>4</v>
      </c>
      <c r="N237">
        <v>1</v>
      </c>
      <c r="O237">
        <v>0</v>
      </c>
      <c r="P237">
        <v>0</v>
      </c>
      <c r="Q237">
        <v>1</v>
      </c>
      <c r="R237">
        <v>0</v>
      </c>
      <c r="S237">
        <v>0</v>
      </c>
    </row>
    <row r="238" spans="3:19" x14ac:dyDescent="0.3">
      <c r="K238">
        <v>10</v>
      </c>
      <c r="L238">
        <v>10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1</v>
      </c>
    </row>
    <row r="239" spans="3:19" x14ac:dyDescent="0.3">
      <c r="C239">
        <v>13</v>
      </c>
      <c r="F239" s="3">
        <v>13</v>
      </c>
      <c r="N239">
        <v>1</v>
      </c>
      <c r="O239">
        <v>0</v>
      </c>
      <c r="P239">
        <v>0</v>
      </c>
      <c r="Q239">
        <v>1</v>
      </c>
      <c r="R239">
        <v>0</v>
      </c>
      <c r="S239">
        <v>0</v>
      </c>
    </row>
    <row r="240" spans="3:19" x14ac:dyDescent="0.3">
      <c r="H240">
        <v>18</v>
      </c>
      <c r="I240">
        <v>6</v>
      </c>
      <c r="L240">
        <v>24</v>
      </c>
      <c r="N240">
        <v>1</v>
      </c>
      <c r="O240">
        <v>0</v>
      </c>
      <c r="P240">
        <v>1</v>
      </c>
      <c r="Q240">
        <v>1</v>
      </c>
      <c r="R240">
        <v>0</v>
      </c>
      <c r="S240">
        <v>0</v>
      </c>
    </row>
    <row r="241" spans="2:19" x14ac:dyDescent="0.3">
      <c r="D241">
        <v>5</v>
      </c>
      <c r="F241" s="3">
        <v>5</v>
      </c>
      <c r="N241">
        <v>1</v>
      </c>
      <c r="O241">
        <v>0</v>
      </c>
      <c r="P241">
        <v>0</v>
      </c>
      <c r="Q241">
        <v>0</v>
      </c>
      <c r="R241">
        <v>1</v>
      </c>
      <c r="S241">
        <v>0</v>
      </c>
    </row>
    <row r="242" spans="2:19" x14ac:dyDescent="0.3">
      <c r="C242">
        <v>12</v>
      </c>
      <c r="F242" s="3">
        <v>12</v>
      </c>
      <c r="N242">
        <v>1</v>
      </c>
      <c r="O242">
        <v>0</v>
      </c>
      <c r="P242">
        <v>0</v>
      </c>
      <c r="Q242">
        <v>1</v>
      </c>
      <c r="R242">
        <v>0</v>
      </c>
      <c r="S242">
        <v>0</v>
      </c>
    </row>
    <row r="243" spans="2:19" x14ac:dyDescent="0.3">
      <c r="H243">
        <v>20</v>
      </c>
      <c r="L243">
        <v>20</v>
      </c>
      <c r="N243">
        <v>1</v>
      </c>
      <c r="O243">
        <v>0</v>
      </c>
      <c r="P243">
        <v>1</v>
      </c>
      <c r="Q243">
        <v>0</v>
      </c>
      <c r="R243">
        <v>0</v>
      </c>
      <c r="S243">
        <v>0</v>
      </c>
    </row>
    <row r="244" spans="2:19" x14ac:dyDescent="0.3">
      <c r="D244">
        <v>20</v>
      </c>
      <c r="F244" s="3">
        <v>20</v>
      </c>
      <c r="N244">
        <v>1</v>
      </c>
      <c r="O244">
        <v>0</v>
      </c>
      <c r="P244">
        <v>0</v>
      </c>
      <c r="Q244">
        <v>0</v>
      </c>
      <c r="R244">
        <v>1</v>
      </c>
      <c r="S244">
        <v>0</v>
      </c>
    </row>
    <row r="245" spans="2:19" x14ac:dyDescent="0.3">
      <c r="K245">
        <v>542</v>
      </c>
      <c r="L245">
        <v>542</v>
      </c>
      <c r="N245">
        <v>1</v>
      </c>
      <c r="O245">
        <v>0</v>
      </c>
      <c r="P245">
        <v>0</v>
      </c>
      <c r="Q245">
        <v>0</v>
      </c>
      <c r="R245">
        <v>0</v>
      </c>
      <c r="S245">
        <v>1</v>
      </c>
    </row>
    <row r="246" spans="2:19" x14ac:dyDescent="0.3">
      <c r="G246">
        <v>2</v>
      </c>
      <c r="H246">
        <v>2</v>
      </c>
      <c r="L246">
        <v>4</v>
      </c>
      <c r="N246">
        <v>1</v>
      </c>
      <c r="O246">
        <v>1</v>
      </c>
      <c r="P246">
        <v>1</v>
      </c>
      <c r="Q246">
        <v>0</v>
      </c>
      <c r="R246">
        <v>0</v>
      </c>
      <c r="S246">
        <v>0</v>
      </c>
    </row>
    <row r="247" spans="2:19" x14ac:dyDescent="0.3">
      <c r="G247">
        <v>5</v>
      </c>
      <c r="L247">
        <v>5</v>
      </c>
      <c r="N247">
        <v>1</v>
      </c>
      <c r="O247">
        <v>1</v>
      </c>
      <c r="P247">
        <v>0</v>
      </c>
      <c r="Q247">
        <v>0</v>
      </c>
      <c r="R247">
        <v>0</v>
      </c>
      <c r="S247">
        <v>0</v>
      </c>
    </row>
    <row r="248" spans="2:19" x14ac:dyDescent="0.3">
      <c r="B248">
        <v>70</v>
      </c>
      <c r="C248">
        <v>630</v>
      </c>
      <c r="D248">
        <v>46</v>
      </c>
      <c r="F248" s="3">
        <v>746</v>
      </c>
      <c r="G248">
        <v>7</v>
      </c>
      <c r="H248">
        <v>10</v>
      </c>
      <c r="L248">
        <v>17</v>
      </c>
      <c r="N248">
        <v>2</v>
      </c>
      <c r="O248">
        <v>1</v>
      </c>
      <c r="P248">
        <v>2</v>
      </c>
      <c r="Q248">
        <v>1</v>
      </c>
      <c r="R248">
        <v>1</v>
      </c>
      <c r="S248">
        <v>0</v>
      </c>
    </row>
    <row r="249" spans="2:19" x14ac:dyDescent="0.3">
      <c r="G249">
        <v>9</v>
      </c>
      <c r="H249">
        <v>63</v>
      </c>
      <c r="I249">
        <v>10</v>
      </c>
      <c r="J249">
        <v>30</v>
      </c>
      <c r="L249">
        <v>112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0</v>
      </c>
    </row>
    <row r="250" spans="2:19" x14ac:dyDescent="0.3">
      <c r="D250">
        <v>5</v>
      </c>
      <c r="F250" s="3">
        <v>5</v>
      </c>
      <c r="H250">
        <v>339</v>
      </c>
      <c r="I250">
        <v>7</v>
      </c>
      <c r="L250">
        <v>346</v>
      </c>
      <c r="N250">
        <v>2</v>
      </c>
      <c r="O250">
        <v>0</v>
      </c>
      <c r="P250">
        <v>1</v>
      </c>
      <c r="Q250">
        <v>1</v>
      </c>
      <c r="R250">
        <v>1</v>
      </c>
      <c r="S250">
        <v>0</v>
      </c>
    </row>
    <row r="251" spans="2:19" x14ac:dyDescent="0.3">
      <c r="C251">
        <v>5</v>
      </c>
      <c r="F251" s="3">
        <v>5</v>
      </c>
      <c r="N251">
        <v>1</v>
      </c>
      <c r="O251">
        <v>0</v>
      </c>
      <c r="P251">
        <v>0</v>
      </c>
      <c r="Q251">
        <v>1</v>
      </c>
      <c r="R251">
        <v>0</v>
      </c>
      <c r="S251">
        <v>0</v>
      </c>
    </row>
    <row r="252" spans="2:19" x14ac:dyDescent="0.3">
      <c r="H252">
        <v>3</v>
      </c>
      <c r="L252">
        <v>3</v>
      </c>
      <c r="N252">
        <v>1</v>
      </c>
      <c r="O252">
        <v>0</v>
      </c>
      <c r="P252">
        <v>1</v>
      </c>
      <c r="Q252">
        <v>0</v>
      </c>
      <c r="R252">
        <v>0</v>
      </c>
      <c r="S252">
        <v>0</v>
      </c>
    </row>
    <row r="253" spans="2:19" x14ac:dyDescent="0.3">
      <c r="K253">
        <v>5</v>
      </c>
      <c r="L253">
        <v>5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1</v>
      </c>
    </row>
    <row r="254" spans="2:19" x14ac:dyDescent="0.3">
      <c r="G254">
        <v>8</v>
      </c>
      <c r="L254">
        <v>8</v>
      </c>
      <c r="N254">
        <v>1</v>
      </c>
      <c r="O254">
        <v>1</v>
      </c>
      <c r="P254">
        <v>0</v>
      </c>
      <c r="Q254">
        <v>0</v>
      </c>
      <c r="R254">
        <v>0</v>
      </c>
      <c r="S254">
        <v>0</v>
      </c>
    </row>
    <row r="255" spans="2:19" x14ac:dyDescent="0.3">
      <c r="H255">
        <v>2</v>
      </c>
      <c r="L255">
        <v>2</v>
      </c>
      <c r="N255">
        <v>1</v>
      </c>
      <c r="O255">
        <v>0</v>
      </c>
      <c r="P255">
        <v>1</v>
      </c>
      <c r="Q255">
        <v>0</v>
      </c>
      <c r="R255">
        <v>0</v>
      </c>
      <c r="S255">
        <v>0</v>
      </c>
    </row>
    <row r="256" spans="2:19" x14ac:dyDescent="0.3">
      <c r="H256">
        <v>10</v>
      </c>
      <c r="I256">
        <v>13</v>
      </c>
      <c r="L256">
        <v>23</v>
      </c>
      <c r="N256">
        <v>1</v>
      </c>
      <c r="O256">
        <v>0</v>
      </c>
      <c r="P256">
        <v>1</v>
      </c>
      <c r="Q256">
        <v>1</v>
      </c>
      <c r="R256">
        <v>0</v>
      </c>
      <c r="S256">
        <v>0</v>
      </c>
    </row>
    <row r="257" spans="1:19" x14ac:dyDescent="0.3">
      <c r="G257">
        <v>4</v>
      </c>
      <c r="L257">
        <v>4</v>
      </c>
      <c r="N257">
        <v>1</v>
      </c>
      <c r="O257">
        <v>1</v>
      </c>
      <c r="P257">
        <v>0</v>
      </c>
      <c r="Q257">
        <v>0</v>
      </c>
      <c r="R257">
        <v>0</v>
      </c>
      <c r="S257">
        <v>0</v>
      </c>
    </row>
    <row r="258" spans="1:19" x14ac:dyDescent="0.3">
      <c r="H258">
        <v>25</v>
      </c>
      <c r="L258">
        <v>25</v>
      </c>
      <c r="N258">
        <v>1</v>
      </c>
      <c r="O258">
        <v>0</v>
      </c>
      <c r="P258">
        <v>1</v>
      </c>
      <c r="Q258">
        <v>0</v>
      </c>
      <c r="R258">
        <v>0</v>
      </c>
      <c r="S258">
        <v>0</v>
      </c>
    </row>
    <row r="259" spans="1:19" x14ac:dyDescent="0.3">
      <c r="J259">
        <v>3</v>
      </c>
      <c r="L259">
        <v>3</v>
      </c>
      <c r="N259">
        <v>1</v>
      </c>
      <c r="O259">
        <v>0</v>
      </c>
      <c r="P259">
        <v>0</v>
      </c>
      <c r="Q259">
        <v>0</v>
      </c>
      <c r="R259">
        <v>1</v>
      </c>
      <c r="S259">
        <v>0</v>
      </c>
    </row>
    <row r="260" spans="1:19" x14ac:dyDescent="0.3">
      <c r="C260">
        <v>5</v>
      </c>
      <c r="F260" s="3">
        <v>5</v>
      </c>
      <c r="N260">
        <v>1</v>
      </c>
      <c r="O260">
        <v>0</v>
      </c>
      <c r="P260">
        <v>0</v>
      </c>
      <c r="Q260">
        <v>1</v>
      </c>
      <c r="R260">
        <v>0</v>
      </c>
      <c r="S260">
        <v>0</v>
      </c>
    </row>
    <row r="261" spans="1:19" x14ac:dyDescent="0.3">
      <c r="B261">
        <v>54</v>
      </c>
      <c r="F261" s="3">
        <v>54</v>
      </c>
      <c r="G261">
        <v>63</v>
      </c>
      <c r="H261">
        <v>48</v>
      </c>
      <c r="I261">
        <v>4</v>
      </c>
      <c r="L261">
        <v>115</v>
      </c>
      <c r="N261">
        <v>2</v>
      </c>
      <c r="O261">
        <v>1</v>
      </c>
      <c r="P261">
        <v>2</v>
      </c>
      <c r="Q261">
        <v>1</v>
      </c>
      <c r="R261">
        <v>0</v>
      </c>
      <c r="S261">
        <v>0</v>
      </c>
    </row>
    <row r="262" spans="1:19" x14ac:dyDescent="0.3">
      <c r="G262">
        <v>6</v>
      </c>
      <c r="L262">
        <v>6</v>
      </c>
      <c r="N262">
        <v>1</v>
      </c>
      <c r="O262">
        <v>1</v>
      </c>
      <c r="P262">
        <v>0</v>
      </c>
      <c r="Q262">
        <v>0</v>
      </c>
      <c r="R262">
        <v>0</v>
      </c>
      <c r="S262">
        <v>0</v>
      </c>
    </row>
    <row r="263" spans="1:19" x14ac:dyDescent="0.3">
      <c r="B263">
        <v>13</v>
      </c>
      <c r="D263">
        <v>7</v>
      </c>
      <c r="F263" s="3">
        <v>20</v>
      </c>
      <c r="G263">
        <v>5</v>
      </c>
      <c r="H263">
        <v>10</v>
      </c>
      <c r="I263">
        <v>9</v>
      </c>
      <c r="K263">
        <v>10</v>
      </c>
      <c r="L263">
        <v>34</v>
      </c>
      <c r="N263">
        <v>2</v>
      </c>
      <c r="O263">
        <v>1</v>
      </c>
      <c r="P263">
        <v>2</v>
      </c>
      <c r="Q263">
        <v>1</v>
      </c>
      <c r="R263">
        <v>1</v>
      </c>
      <c r="S263">
        <v>1</v>
      </c>
    </row>
    <row r="264" spans="1:19" x14ac:dyDescent="0.3">
      <c r="C264">
        <v>28</v>
      </c>
      <c r="D264">
        <v>7</v>
      </c>
      <c r="F264" s="3">
        <v>35</v>
      </c>
      <c r="N264">
        <v>1</v>
      </c>
      <c r="O264">
        <v>0</v>
      </c>
      <c r="P264">
        <v>0</v>
      </c>
      <c r="Q264">
        <v>1</v>
      </c>
      <c r="R264">
        <v>1</v>
      </c>
      <c r="S264">
        <v>0</v>
      </c>
    </row>
    <row r="265" spans="1:19" x14ac:dyDescent="0.3">
      <c r="H265">
        <v>7</v>
      </c>
      <c r="L265">
        <v>7</v>
      </c>
      <c r="N265">
        <v>1</v>
      </c>
      <c r="O265">
        <v>0</v>
      </c>
      <c r="P265">
        <v>1</v>
      </c>
      <c r="Q265">
        <v>0</v>
      </c>
      <c r="R265">
        <v>0</v>
      </c>
      <c r="S265">
        <v>0</v>
      </c>
    </row>
    <row r="266" spans="1:19" x14ac:dyDescent="0.3">
      <c r="C266">
        <v>28</v>
      </c>
      <c r="F266" s="3">
        <v>28</v>
      </c>
      <c r="N266">
        <v>1</v>
      </c>
      <c r="O266">
        <v>0</v>
      </c>
      <c r="P266">
        <v>0</v>
      </c>
      <c r="Q266">
        <v>1</v>
      </c>
      <c r="R266">
        <v>0</v>
      </c>
      <c r="S266">
        <v>0</v>
      </c>
    </row>
    <row r="267" spans="1:19" x14ac:dyDescent="0.3">
      <c r="I267">
        <v>9</v>
      </c>
      <c r="K267">
        <v>7</v>
      </c>
      <c r="L267">
        <v>16</v>
      </c>
      <c r="N267">
        <v>1</v>
      </c>
      <c r="O267">
        <v>0</v>
      </c>
      <c r="P267">
        <v>0</v>
      </c>
      <c r="Q267">
        <v>1</v>
      </c>
      <c r="R267">
        <v>0</v>
      </c>
      <c r="S267">
        <v>1</v>
      </c>
    </row>
    <row r="268" spans="1:19" x14ac:dyDescent="0.3">
      <c r="C268">
        <v>15</v>
      </c>
      <c r="F268" s="3">
        <v>15</v>
      </c>
      <c r="N268">
        <v>1</v>
      </c>
      <c r="O268">
        <v>0</v>
      </c>
      <c r="P268">
        <v>0</v>
      </c>
      <c r="Q268">
        <v>1</v>
      </c>
      <c r="R268">
        <v>0</v>
      </c>
      <c r="S268">
        <v>0</v>
      </c>
    </row>
    <row r="269" spans="1:19" x14ac:dyDescent="0.3">
      <c r="B269">
        <v>17</v>
      </c>
      <c r="C269">
        <v>180</v>
      </c>
      <c r="F269" s="3">
        <v>197</v>
      </c>
      <c r="H269">
        <v>585</v>
      </c>
      <c r="I269">
        <v>448</v>
      </c>
      <c r="J269">
        <v>466</v>
      </c>
      <c r="L269">
        <v>1499</v>
      </c>
      <c r="N269">
        <v>2</v>
      </c>
      <c r="O269">
        <v>0</v>
      </c>
      <c r="P269">
        <v>2</v>
      </c>
      <c r="Q269">
        <v>2</v>
      </c>
      <c r="R269">
        <v>1</v>
      </c>
      <c r="S269">
        <v>0</v>
      </c>
    </row>
    <row r="270" spans="1:19" x14ac:dyDescent="0.3">
      <c r="A270">
        <v>38</v>
      </c>
      <c r="F270" s="3">
        <v>38</v>
      </c>
      <c r="N270">
        <v>1</v>
      </c>
      <c r="O270">
        <v>1</v>
      </c>
      <c r="P270">
        <v>0</v>
      </c>
      <c r="Q270">
        <v>0</v>
      </c>
      <c r="R270">
        <v>0</v>
      </c>
      <c r="S270">
        <v>0</v>
      </c>
    </row>
    <row r="271" spans="1:19" x14ac:dyDescent="0.3">
      <c r="A271">
        <v>61</v>
      </c>
      <c r="B271">
        <v>43</v>
      </c>
      <c r="F271" s="3">
        <v>104</v>
      </c>
      <c r="G271">
        <v>86</v>
      </c>
      <c r="H271">
        <v>291</v>
      </c>
      <c r="I271">
        <v>32</v>
      </c>
      <c r="L271">
        <v>409</v>
      </c>
      <c r="N271">
        <v>2</v>
      </c>
      <c r="O271">
        <v>2</v>
      </c>
      <c r="P271">
        <v>2</v>
      </c>
      <c r="Q271">
        <v>1</v>
      </c>
      <c r="R271">
        <v>0</v>
      </c>
      <c r="S271">
        <v>0</v>
      </c>
    </row>
    <row r="272" spans="1:19" x14ac:dyDescent="0.3">
      <c r="G272">
        <v>454</v>
      </c>
      <c r="H272">
        <v>33</v>
      </c>
      <c r="I272">
        <v>17</v>
      </c>
      <c r="L272">
        <v>504</v>
      </c>
      <c r="N272">
        <v>1</v>
      </c>
      <c r="O272">
        <v>1</v>
      </c>
      <c r="P272">
        <v>1</v>
      </c>
      <c r="Q272">
        <v>1</v>
      </c>
      <c r="R272">
        <v>0</v>
      </c>
      <c r="S272">
        <v>0</v>
      </c>
    </row>
    <row r="273" spans="1:19" x14ac:dyDescent="0.3">
      <c r="H273">
        <v>585</v>
      </c>
      <c r="L273">
        <v>585</v>
      </c>
      <c r="N273">
        <v>1</v>
      </c>
      <c r="O273">
        <v>0</v>
      </c>
      <c r="P273">
        <v>1</v>
      </c>
      <c r="Q273">
        <v>0</v>
      </c>
      <c r="R273">
        <v>0</v>
      </c>
      <c r="S273">
        <v>0</v>
      </c>
    </row>
    <row r="274" spans="1:19" x14ac:dyDescent="0.3">
      <c r="B274">
        <v>137</v>
      </c>
      <c r="C274">
        <v>498</v>
      </c>
      <c r="F274" s="3">
        <v>635</v>
      </c>
      <c r="H274">
        <v>1366</v>
      </c>
      <c r="I274">
        <v>702</v>
      </c>
      <c r="J274">
        <v>5</v>
      </c>
      <c r="L274">
        <v>2073</v>
      </c>
      <c r="N274">
        <v>2</v>
      </c>
      <c r="O274">
        <v>0</v>
      </c>
      <c r="P274">
        <v>2</v>
      </c>
      <c r="Q274">
        <v>2</v>
      </c>
      <c r="R274">
        <v>1</v>
      </c>
      <c r="S274">
        <v>0</v>
      </c>
    </row>
    <row r="275" spans="1:19" x14ac:dyDescent="0.3">
      <c r="A275">
        <v>193</v>
      </c>
      <c r="B275">
        <v>46</v>
      </c>
      <c r="F275" s="3">
        <v>239</v>
      </c>
      <c r="G275">
        <v>207</v>
      </c>
      <c r="H275">
        <v>83</v>
      </c>
      <c r="L275">
        <v>290</v>
      </c>
      <c r="N275">
        <v>2</v>
      </c>
      <c r="O275">
        <v>2</v>
      </c>
      <c r="P275">
        <v>2</v>
      </c>
      <c r="Q275">
        <v>0</v>
      </c>
      <c r="R275">
        <v>0</v>
      </c>
      <c r="S275">
        <v>0</v>
      </c>
    </row>
    <row r="276" spans="1:19" x14ac:dyDescent="0.3">
      <c r="D276">
        <v>245</v>
      </c>
      <c r="E276">
        <v>24</v>
      </c>
      <c r="F276" s="3">
        <v>269</v>
      </c>
      <c r="J276">
        <v>44</v>
      </c>
      <c r="K276">
        <v>68</v>
      </c>
      <c r="L276">
        <v>112</v>
      </c>
      <c r="N276">
        <v>2</v>
      </c>
      <c r="O276">
        <v>0</v>
      </c>
      <c r="P276">
        <v>0</v>
      </c>
      <c r="Q276">
        <v>0</v>
      </c>
      <c r="R276">
        <v>2</v>
      </c>
      <c r="S276">
        <v>2</v>
      </c>
    </row>
    <row r="277" spans="1:19" x14ac:dyDescent="0.3">
      <c r="G277">
        <v>10</v>
      </c>
      <c r="L277">
        <v>10</v>
      </c>
      <c r="N277">
        <v>1</v>
      </c>
      <c r="O277">
        <v>1</v>
      </c>
      <c r="P277">
        <v>0</v>
      </c>
      <c r="Q277">
        <v>0</v>
      </c>
      <c r="R277">
        <v>0</v>
      </c>
      <c r="S277">
        <v>0</v>
      </c>
    </row>
    <row r="278" spans="1:19" x14ac:dyDescent="0.3">
      <c r="A278">
        <v>61</v>
      </c>
      <c r="B278">
        <v>84</v>
      </c>
      <c r="F278" s="3">
        <v>145</v>
      </c>
      <c r="G278">
        <v>142</v>
      </c>
      <c r="H278">
        <v>157</v>
      </c>
      <c r="L278">
        <v>299</v>
      </c>
      <c r="N278">
        <v>2</v>
      </c>
      <c r="O278">
        <v>2</v>
      </c>
      <c r="P278">
        <v>2</v>
      </c>
      <c r="Q278">
        <v>0</v>
      </c>
      <c r="R278">
        <v>0</v>
      </c>
      <c r="S278">
        <v>0</v>
      </c>
    </row>
    <row r="279" spans="1:19" x14ac:dyDescent="0.3">
      <c r="E279">
        <v>295</v>
      </c>
      <c r="F279" s="3">
        <v>295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1</v>
      </c>
    </row>
    <row r="280" spans="1:19" x14ac:dyDescent="0.3">
      <c r="D280">
        <v>6</v>
      </c>
      <c r="F280" s="3">
        <v>6</v>
      </c>
      <c r="J280">
        <v>26</v>
      </c>
      <c r="K280">
        <v>41</v>
      </c>
      <c r="L280">
        <v>67</v>
      </c>
      <c r="N280">
        <v>2</v>
      </c>
      <c r="O280">
        <v>0</v>
      </c>
      <c r="P280">
        <v>0</v>
      </c>
      <c r="Q280">
        <v>0</v>
      </c>
      <c r="R280">
        <v>2</v>
      </c>
      <c r="S280">
        <v>1</v>
      </c>
    </row>
    <row r="281" spans="1:19" x14ac:dyDescent="0.3">
      <c r="H281">
        <v>7</v>
      </c>
      <c r="L281">
        <v>7</v>
      </c>
      <c r="N281">
        <v>1</v>
      </c>
      <c r="O281">
        <v>0</v>
      </c>
      <c r="P281">
        <v>1</v>
      </c>
      <c r="Q281">
        <v>0</v>
      </c>
      <c r="R281">
        <v>0</v>
      </c>
      <c r="S281">
        <v>0</v>
      </c>
    </row>
    <row r="282" spans="1:19" x14ac:dyDescent="0.3">
      <c r="G282">
        <v>29</v>
      </c>
      <c r="L282">
        <v>29</v>
      </c>
      <c r="N282">
        <v>1</v>
      </c>
      <c r="O282">
        <v>1</v>
      </c>
      <c r="P282">
        <v>0</v>
      </c>
      <c r="Q282">
        <v>0</v>
      </c>
      <c r="R282">
        <v>0</v>
      </c>
      <c r="S282">
        <v>0</v>
      </c>
    </row>
    <row r="283" spans="1:19" x14ac:dyDescent="0.3">
      <c r="G283">
        <v>186</v>
      </c>
      <c r="H283">
        <v>13</v>
      </c>
      <c r="L283">
        <v>199</v>
      </c>
      <c r="N283">
        <v>1</v>
      </c>
      <c r="O283">
        <v>1</v>
      </c>
      <c r="P283">
        <v>1</v>
      </c>
      <c r="Q283">
        <v>0</v>
      </c>
      <c r="R283">
        <v>0</v>
      </c>
      <c r="S283">
        <v>0</v>
      </c>
    </row>
    <row r="284" spans="1:19" x14ac:dyDescent="0.3">
      <c r="B284">
        <v>32</v>
      </c>
      <c r="F284" s="3">
        <v>32</v>
      </c>
      <c r="N284">
        <v>1</v>
      </c>
      <c r="O284">
        <v>0</v>
      </c>
      <c r="P284">
        <v>1</v>
      </c>
      <c r="Q284">
        <v>0</v>
      </c>
      <c r="R284">
        <v>0</v>
      </c>
      <c r="S284">
        <v>0</v>
      </c>
    </row>
    <row r="285" spans="1:19" x14ac:dyDescent="0.3">
      <c r="H285">
        <v>10</v>
      </c>
      <c r="I285">
        <v>157</v>
      </c>
      <c r="L285">
        <v>167</v>
      </c>
      <c r="N285">
        <v>1</v>
      </c>
      <c r="O285">
        <v>0</v>
      </c>
      <c r="P285">
        <v>1</v>
      </c>
      <c r="Q285">
        <v>1</v>
      </c>
      <c r="R285">
        <v>0</v>
      </c>
      <c r="S285">
        <v>0</v>
      </c>
    </row>
    <row r="286" spans="1:19" x14ac:dyDescent="0.3">
      <c r="G286">
        <v>55</v>
      </c>
      <c r="I286">
        <v>173</v>
      </c>
      <c r="L286">
        <v>228</v>
      </c>
      <c r="N286">
        <v>1</v>
      </c>
      <c r="O286">
        <v>1</v>
      </c>
      <c r="P286">
        <v>0</v>
      </c>
      <c r="Q286">
        <v>1</v>
      </c>
      <c r="R286">
        <v>0</v>
      </c>
      <c r="S286">
        <v>0</v>
      </c>
    </row>
    <row r="287" spans="1:19" x14ac:dyDescent="0.3">
      <c r="A287">
        <v>99</v>
      </c>
      <c r="C287">
        <v>18</v>
      </c>
      <c r="F287" s="3">
        <v>117</v>
      </c>
      <c r="N287">
        <v>1</v>
      </c>
      <c r="O287">
        <v>1</v>
      </c>
      <c r="P287">
        <v>0</v>
      </c>
      <c r="Q287">
        <v>1</v>
      </c>
      <c r="R287">
        <v>0</v>
      </c>
      <c r="S287">
        <v>0</v>
      </c>
    </row>
    <row r="288" spans="1:19" x14ac:dyDescent="0.3">
      <c r="A288">
        <v>3227</v>
      </c>
      <c r="B288">
        <v>19781</v>
      </c>
      <c r="C288">
        <v>125</v>
      </c>
      <c r="F288" s="3">
        <v>23133</v>
      </c>
      <c r="H288">
        <v>7253</v>
      </c>
      <c r="I288">
        <v>160</v>
      </c>
      <c r="L288">
        <v>7413</v>
      </c>
      <c r="N288">
        <v>2</v>
      </c>
      <c r="O288">
        <v>1</v>
      </c>
      <c r="P288">
        <v>2</v>
      </c>
      <c r="Q288">
        <v>2</v>
      </c>
      <c r="R288">
        <v>0</v>
      </c>
      <c r="S288">
        <v>0</v>
      </c>
    </row>
    <row r="289" spans="1:19" x14ac:dyDescent="0.3">
      <c r="C289">
        <v>20</v>
      </c>
      <c r="F289" s="3">
        <v>20</v>
      </c>
      <c r="G289">
        <v>60</v>
      </c>
      <c r="H289">
        <v>35</v>
      </c>
      <c r="I289">
        <v>5</v>
      </c>
      <c r="L289">
        <v>100</v>
      </c>
      <c r="N289">
        <v>2</v>
      </c>
      <c r="O289">
        <v>1</v>
      </c>
      <c r="P289">
        <v>1</v>
      </c>
      <c r="Q289">
        <v>2</v>
      </c>
      <c r="R289">
        <v>0</v>
      </c>
      <c r="S289">
        <v>0</v>
      </c>
    </row>
    <row r="290" spans="1:19" x14ac:dyDescent="0.3">
      <c r="D290">
        <v>97</v>
      </c>
      <c r="F290" s="3">
        <v>97</v>
      </c>
      <c r="N290">
        <v>1</v>
      </c>
      <c r="O290">
        <v>0</v>
      </c>
      <c r="P290">
        <v>0</v>
      </c>
      <c r="Q290">
        <v>0</v>
      </c>
      <c r="R290">
        <v>1</v>
      </c>
      <c r="S290">
        <v>0</v>
      </c>
    </row>
    <row r="291" spans="1:19" x14ac:dyDescent="0.3">
      <c r="H291">
        <v>141</v>
      </c>
      <c r="L291">
        <v>141</v>
      </c>
      <c r="N291">
        <v>1</v>
      </c>
      <c r="O291">
        <v>0</v>
      </c>
      <c r="P291">
        <v>1</v>
      </c>
      <c r="Q291">
        <v>0</v>
      </c>
      <c r="R291">
        <v>0</v>
      </c>
      <c r="S291">
        <v>0</v>
      </c>
    </row>
    <row r="292" spans="1:19" x14ac:dyDescent="0.3">
      <c r="C292">
        <v>58</v>
      </c>
      <c r="F292" s="3">
        <v>58</v>
      </c>
      <c r="N292">
        <v>1</v>
      </c>
      <c r="O292">
        <v>0</v>
      </c>
      <c r="P292">
        <v>0</v>
      </c>
      <c r="Q292">
        <v>1</v>
      </c>
      <c r="R292">
        <v>0</v>
      </c>
      <c r="S292">
        <v>0</v>
      </c>
    </row>
    <row r="293" spans="1:19" x14ac:dyDescent="0.3">
      <c r="B293">
        <v>14</v>
      </c>
      <c r="D293">
        <v>3</v>
      </c>
      <c r="F293" s="3">
        <v>17</v>
      </c>
      <c r="H293">
        <v>8</v>
      </c>
      <c r="I293">
        <v>22</v>
      </c>
      <c r="L293">
        <v>30</v>
      </c>
      <c r="N293">
        <v>2</v>
      </c>
      <c r="O293">
        <v>0</v>
      </c>
      <c r="P293">
        <v>2</v>
      </c>
      <c r="Q293">
        <v>1</v>
      </c>
      <c r="R293">
        <v>1</v>
      </c>
      <c r="S293">
        <v>0</v>
      </c>
    </row>
    <row r="294" spans="1:19" x14ac:dyDescent="0.3">
      <c r="C294">
        <v>6</v>
      </c>
      <c r="F294" s="3">
        <v>6</v>
      </c>
      <c r="N294">
        <v>1</v>
      </c>
      <c r="O294">
        <v>0</v>
      </c>
      <c r="P294">
        <v>0</v>
      </c>
      <c r="Q294">
        <v>1</v>
      </c>
      <c r="R294">
        <v>0</v>
      </c>
      <c r="S294">
        <v>0</v>
      </c>
    </row>
    <row r="295" spans="1:19" x14ac:dyDescent="0.3">
      <c r="H295">
        <v>32</v>
      </c>
      <c r="L295">
        <v>32</v>
      </c>
      <c r="N295">
        <v>1</v>
      </c>
      <c r="O295">
        <v>0</v>
      </c>
      <c r="P295">
        <v>1</v>
      </c>
      <c r="Q295">
        <v>0</v>
      </c>
      <c r="R295">
        <v>0</v>
      </c>
      <c r="S295">
        <v>0</v>
      </c>
    </row>
    <row r="296" spans="1:19" x14ac:dyDescent="0.3">
      <c r="D296">
        <v>113</v>
      </c>
      <c r="F296" s="3">
        <v>113</v>
      </c>
      <c r="J296">
        <v>19</v>
      </c>
      <c r="L296">
        <v>19</v>
      </c>
      <c r="N296">
        <v>2</v>
      </c>
      <c r="O296">
        <v>0</v>
      </c>
      <c r="P296">
        <v>0</v>
      </c>
      <c r="Q296">
        <v>0</v>
      </c>
      <c r="R296">
        <v>2</v>
      </c>
      <c r="S296">
        <v>0</v>
      </c>
    </row>
    <row r="297" spans="1:19" x14ac:dyDescent="0.3">
      <c r="I297">
        <v>37</v>
      </c>
      <c r="L297">
        <v>37</v>
      </c>
      <c r="N297">
        <v>1</v>
      </c>
      <c r="O297">
        <v>0</v>
      </c>
      <c r="P297">
        <v>0</v>
      </c>
      <c r="Q297">
        <v>1</v>
      </c>
      <c r="R297">
        <v>0</v>
      </c>
      <c r="S297">
        <v>0</v>
      </c>
    </row>
    <row r="298" spans="1:19" x14ac:dyDescent="0.3">
      <c r="I298">
        <v>17</v>
      </c>
      <c r="L298">
        <v>17</v>
      </c>
      <c r="N298">
        <v>1</v>
      </c>
      <c r="O298">
        <v>0</v>
      </c>
      <c r="P298">
        <v>0</v>
      </c>
      <c r="Q298">
        <v>1</v>
      </c>
      <c r="R298">
        <v>0</v>
      </c>
      <c r="S298">
        <v>0</v>
      </c>
    </row>
    <row r="299" spans="1:19" x14ac:dyDescent="0.3">
      <c r="B299">
        <v>15</v>
      </c>
      <c r="F299" s="3">
        <v>15</v>
      </c>
      <c r="H299">
        <v>395</v>
      </c>
      <c r="I299">
        <v>200</v>
      </c>
      <c r="J299">
        <v>4</v>
      </c>
      <c r="L299">
        <v>599</v>
      </c>
      <c r="N299">
        <v>2</v>
      </c>
      <c r="O299">
        <v>0</v>
      </c>
      <c r="P299">
        <v>2</v>
      </c>
      <c r="Q299">
        <v>1</v>
      </c>
      <c r="R299">
        <v>1</v>
      </c>
      <c r="S299">
        <v>0</v>
      </c>
    </row>
    <row r="300" spans="1:19" x14ac:dyDescent="0.3">
      <c r="A300">
        <v>4661</v>
      </c>
      <c r="B300">
        <v>16719</v>
      </c>
      <c r="C300">
        <v>5729</v>
      </c>
      <c r="D300">
        <v>229</v>
      </c>
      <c r="F300" s="3">
        <v>27338</v>
      </c>
      <c r="G300">
        <v>468</v>
      </c>
      <c r="H300">
        <v>197</v>
      </c>
      <c r="I300">
        <v>357</v>
      </c>
      <c r="J300">
        <v>76</v>
      </c>
      <c r="L300">
        <v>1098</v>
      </c>
      <c r="N300">
        <v>2</v>
      </c>
      <c r="O300">
        <v>2</v>
      </c>
      <c r="P300">
        <v>2</v>
      </c>
      <c r="Q300">
        <v>2</v>
      </c>
      <c r="R300">
        <v>2</v>
      </c>
      <c r="S300">
        <v>0</v>
      </c>
    </row>
    <row r="301" spans="1:19" x14ac:dyDescent="0.3">
      <c r="A301">
        <v>105</v>
      </c>
      <c r="B301">
        <v>1047</v>
      </c>
      <c r="F301" s="3">
        <v>1152</v>
      </c>
      <c r="G301">
        <v>137</v>
      </c>
      <c r="H301">
        <v>3051</v>
      </c>
      <c r="I301">
        <v>3066</v>
      </c>
      <c r="L301">
        <v>6254</v>
      </c>
      <c r="N301">
        <v>2</v>
      </c>
      <c r="O301">
        <v>2</v>
      </c>
      <c r="P301">
        <v>2</v>
      </c>
      <c r="Q301">
        <v>1</v>
      </c>
      <c r="R301">
        <v>0</v>
      </c>
      <c r="S301">
        <v>0</v>
      </c>
    </row>
    <row r="302" spans="1:19" x14ac:dyDescent="0.3">
      <c r="D302">
        <v>130</v>
      </c>
      <c r="E302">
        <v>912</v>
      </c>
      <c r="F302" s="3">
        <v>1042</v>
      </c>
      <c r="K302">
        <v>133</v>
      </c>
      <c r="L302">
        <v>133</v>
      </c>
      <c r="N302">
        <v>2</v>
      </c>
      <c r="O302">
        <v>0</v>
      </c>
      <c r="P302">
        <v>0</v>
      </c>
      <c r="Q302">
        <v>0</v>
      </c>
      <c r="R302">
        <v>1</v>
      </c>
      <c r="S302">
        <v>2</v>
      </c>
    </row>
    <row r="303" spans="1:19" x14ac:dyDescent="0.3">
      <c r="A303">
        <v>2247</v>
      </c>
      <c r="B303">
        <v>1919</v>
      </c>
      <c r="C303">
        <v>710</v>
      </c>
      <c r="F303" s="3">
        <v>4876</v>
      </c>
      <c r="G303">
        <v>676</v>
      </c>
      <c r="H303">
        <v>489</v>
      </c>
      <c r="I303">
        <v>75</v>
      </c>
      <c r="L303">
        <v>1240</v>
      </c>
      <c r="N303">
        <v>2</v>
      </c>
      <c r="O303">
        <v>2</v>
      </c>
      <c r="P303">
        <v>2</v>
      </c>
      <c r="Q303">
        <v>2</v>
      </c>
      <c r="R303">
        <v>0</v>
      </c>
      <c r="S303">
        <v>0</v>
      </c>
    </row>
    <row r="304" spans="1:19" x14ac:dyDescent="0.3">
      <c r="I304">
        <v>11</v>
      </c>
      <c r="J304">
        <v>52</v>
      </c>
      <c r="K304">
        <v>16</v>
      </c>
      <c r="L304">
        <v>79</v>
      </c>
      <c r="N304">
        <v>1</v>
      </c>
      <c r="O304">
        <v>0</v>
      </c>
      <c r="P304">
        <v>0</v>
      </c>
      <c r="Q304">
        <v>1</v>
      </c>
      <c r="R304">
        <v>1</v>
      </c>
      <c r="S304">
        <v>1</v>
      </c>
    </row>
    <row r="305" spans="1:19" x14ac:dyDescent="0.3">
      <c r="A305">
        <v>133</v>
      </c>
      <c r="B305">
        <v>374</v>
      </c>
      <c r="C305">
        <v>128</v>
      </c>
      <c r="F305" s="3">
        <v>635</v>
      </c>
      <c r="G305">
        <v>112</v>
      </c>
      <c r="H305">
        <v>247</v>
      </c>
      <c r="I305">
        <v>388</v>
      </c>
      <c r="L305">
        <v>747</v>
      </c>
      <c r="N305">
        <v>2</v>
      </c>
      <c r="O305">
        <v>2</v>
      </c>
      <c r="P305">
        <v>2</v>
      </c>
      <c r="Q305">
        <v>2</v>
      </c>
      <c r="R305">
        <v>0</v>
      </c>
      <c r="S305">
        <v>0</v>
      </c>
    </row>
    <row r="306" spans="1:19" x14ac:dyDescent="0.3">
      <c r="C306">
        <v>315</v>
      </c>
      <c r="F306" s="3">
        <v>315</v>
      </c>
      <c r="H306">
        <v>37</v>
      </c>
      <c r="I306">
        <v>198</v>
      </c>
      <c r="J306">
        <v>7</v>
      </c>
      <c r="L306">
        <v>242</v>
      </c>
      <c r="N306">
        <v>2</v>
      </c>
      <c r="O306">
        <v>0</v>
      </c>
      <c r="P306">
        <v>1</v>
      </c>
      <c r="Q306">
        <v>2</v>
      </c>
      <c r="R306">
        <v>1</v>
      </c>
      <c r="S306">
        <v>0</v>
      </c>
    </row>
    <row r="307" spans="1:19" x14ac:dyDescent="0.3">
      <c r="H307">
        <v>9</v>
      </c>
      <c r="L307">
        <v>9</v>
      </c>
      <c r="N307">
        <v>1</v>
      </c>
      <c r="O307">
        <v>0</v>
      </c>
      <c r="P307">
        <v>1</v>
      </c>
      <c r="Q307">
        <v>0</v>
      </c>
      <c r="R307">
        <v>0</v>
      </c>
      <c r="S307">
        <v>0</v>
      </c>
    </row>
    <row r="308" spans="1:19" x14ac:dyDescent="0.3">
      <c r="A308">
        <v>257</v>
      </c>
      <c r="F308" s="3">
        <v>257</v>
      </c>
      <c r="G308">
        <v>971</v>
      </c>
      <c r="H308">
        <v>86</v>
      </c>
      <c r="I308">
        <v>6</v>
      </c>
      <c r="J308">
        <v>148</v>
      </c>
      <c r="L308">
        <v>1211</v>
      </c>
      <c r="N308">
        <v>2</v>
      </c>
      <c r="O308">
        <v>2</v>
      </c>
      <c r="P308">
        <v>1</v>
      </c>
      <c r="Q308">
        <v>1</v>
      </c>
      <c r="R308">
        <v>1</v>
      </c>
      <c r="S308">
        <v>0</v>
      </c>
    </row>
    <row r="309" spans="1:19" x14ac:dyDescent="0.3">
      <c r="A309">
        <v>474</v>
      </c>
      <c r="B309">
        <v>67</v>
      </c>
      <c r="F309" s="3">
        <v>541</v>
      </c>
      <c r="G309">
        <v>86</v>
      </c>
      <c r="H309">
        <v>391</v>
      </c>
      <c r="I309">
        <v>21</v>
      </c>
      <c r="L309">
        <v>498</v>
      </c>
      <c r="N309">
        <v>2</v>
      </c>
      <c r="O309">
        <v>2</v>
      </c>
      <c r="P309">
        <v>2</v>
      </c>
      <c r="Q309">
        <v>1</v>
      </c>
      <c r="R309">
        <v>0</v>
      </c>
      <c r="S309">
        <v>0</v>
      </c>
    </row>
    <row r="310" spans="1:19" x14ac:dyDescent="0.3">
      <c r="A310">
        <v>518</v>
      </c>
      <c r="B310">
        <v>277</v>
      </c>
      <c r="C310">
        <v>59</v>
      </c>
      <c r="F310" s="3">
        <v>854</v>
      </c>
      <c r="G310">
        <v>102</v>
      </c>
      <c r="H310">
        <v>249</v>
      </c>
      <c r="L310">
        <v>351</v>
      </c>
      <c r="N310">
        <v>2</v>
      </c>
      <c r="O310">
        <v>2</v>
      </c>
      <c r="P310">
        <v>2</v>
      </c>
      <c r="Q310">
        <v>1</v>
      </c>
      <c r="R310">
        <v>0</v>
      </c>
      <c r="S310">
        <v>0</v>
      </c>
    </row>
    <row r="311" spans="1:19" x14ac:dyDescent="0.3">
      <c r="B311">
        <v>3</v>
      </c>
      <c r="F311" s="3">
        <v>3</v>
      </c>
      <c r="N311">
        <v>1</v>
      </c>
      <c r="O311">
        <v>0</v>
      </c>
      <c r="P311">
        <v>1</v>
      </c>
      <c r="Q311">
        <v>0</v>
      </c>
      <c r="R311">
        <v>0</v>
      </c>
      <c r="S311">
        <v>0</v>
      </c>
    </row>
    <row r="312" spans="1:19" x14ac:dyDescent="0.3">
      <c r="C312">
        <v>52</v>
      </c>
      <c r="D312">
        <v>60</v>
      </c>
      <c r="E312">
        <v>12</v>
      </c>
      <c r="F312" s="3">
        <v>124</v>
      </c>
      <c r="J312">
        <v>10</v>
      </c>
      <c r="K312">
        <v>18</v>
      </c>
      <c r="L312">
        <v>28</v>
      </c>
      <c r="N312">
        <v>2</v>
      </c>
      <c r="O312">
        <v>0</v>
      </c>
      <c r="P312">
        <v>0</v>
      </c>
      <c r="Q312">
        <v>1</v>
      </c>
      <c r="R312">
        <v>2</v>
      </c>
      <c r="S312">
        <v>2</v>
      </c>
    </row>
    <row r="313" spans="1:19" x14ac:dyDescent="0.3">
      <c r="B313">
        <v>8</v>
      </c>
      <c r="F313" s="3">
        <v>8</v>
      </c>
      <c r="N313">
        <v>1</v>
      </c>
      <c r="O313">
        <v>0</v>
      </c>
      <c r="P313">
        <v>1</v>
      </c>
      <c r="Q313">
        <v>0</v>
      </c>
      <c r="R313">
        <v>0</v>
      </c>
      <c r="S313">
        <v>0</v>
      </c>
    </row>
    <row r="314" spans="1:19" x14ac:dyDescent="0.3">
      <c r="B314">
        <v>267</v>
      </c>
      <c r="C314">
        <v>514</v>
      </c>
      <c r="D314">
        <v>60</v>
      </c>
      <c r="F314" s="3">
        <v>841</v>
      </c>
      <c r="G314">
        <v>61</v>
      </c>
      <c r="H314">
        <v>224</v>
      </c>
      <c r="I314">
        <v>489</v>
      </c>
      <c r="J314">
        <v>77</v>
      </c>
      <c r="L314">
        <v>851</v>
      </c>
      <c r="N314">
        <v>2</v>
      </c>
      <c r="O314">
        <v>1</v>
      </c>
      <c r="P314">
        <v>2</v>
      </c>
      <c r="Q314">
        <v>2</v>
      </c>
      <c r="R314">
        <v>2</v>
      </c>
      <c r="S314">
        <v>0</v>
      </c>
    </row>
    <row r="315" spans="1:19" x14ac:dyDescent="0.3">
      <c r="B315">
        <v>832</v>
      </c>
      <c r="C315">
        <v>4840</v>
      </c>
      <c r="F315" s="3">
        <v>5672</v>
      </c>
      <c r="H315">
        <v>336</v>
      </c>
      <c r="I315">
        <v>3490</v>
      </c>
      <c r="L315">
        <v>3826</v>
      </c>
      <c r="N315">
        <v>2</v>
      </c>
      <c r="O315">
        <v>0</v>
      </c>
      <c r="P315">
        <v>2</v>
      </c>
      <c r="Q315">
        <v>2</v>
      </c>
      <c r="R315">
        <v>0</v>
      </c>
      <c r="S315">
        <v>0</v>
      </c>
    </row>
    <row r="316" spans="1:19" x14ac:dyDescent="0.3">
      <c r="B316">
        <v>98</v>
      </c>
      <c r="C316">
        <v>297</v>
      </c>
      <c r="F316" s="3">
        <v>395</v>
      </c>
      <c r="N316">
        <v>1</v>
      </c>
      <c r="O316">
        <v>0</v>
      </c>
      <c r="P316">
        <v>1</v>
      </c>
      <c r="Q316">
        <v>1</v>
      </c>
      <c r="R316">
        <v>0</v>
      </c>
      <c r="S316">
        <v>0</v>
      </c>
    </row>
    <row r="317" spans="1:19" x14ac:dyDescent="0.3">
      <c r="I317">
        <v>154</v>
      </c>
      <c r="L317">
        <v>154</v>
      </c>
      <c r="N317">
        <v>1</v>
      </c>
      <c r="O317">
        <v>0</v>
      </c>
      <c r="P317">
        <v>0</v>
      </c>
      <c r="Q317">
        <v>1</v>
      </c>
      <c r="R317">
        <v>0</v>
      </c>
      <c r="S317">
        <v>0</v>
      </c>
    </row>
    <row r="318" spans="1:19" x14ac:dyDescent="0.3">
      <c r="G318">
        <v>61</v>
      </c>
      <c r="H318">
        <v>258</v>
      </c>
      <c r="I318">
        <v>219</v>
      </c>
      <c r="L318">
        <v>538</v>
      </c>
      <c r="N318">
        <v>1</v>
      </c>
      <c r="O318">
        <v>1</v>
      </c>
      <c r="P318">
        <v>1</v>
      </c>
      <c r="Q318">
        <v>1</v>
      </c>
      <c r="R318">
        <v>0</v>
      </c>
      <c r="S318">
        <v>0</v>
      </c>
    </row>
    <row r="319" spans="1:19" x14ac:dyDescent="0.3">
      <c r="C319">
        <v>132</v>
      </c>
      <c r="F319" s="3">
        <v>132</v>
      </c>
      <c r="H319">
        <v>1037</v>
      </c>
      <c r="I319">
        <v>955</v>
      </c>
      <c r="J319">
        <v>168</v>
      </c>
      <c r="K319">
        <v>26</v>
      </c>
      <c r="L319">
        <v>2186</v>
      </c>
      <c r="N319">
        <v>2</v>
      </c>
      <c r="O319">
        <v>0</v>
      </c>
      <c r="P319">
        <v>1</v>
      </c>
      <c r="Q319">
        <v>2</v>
      </c>
      <c r="R319">
        <v>1</v>
      </c>
      <c r="S319">
        <v>1</v>
      </c>
    </row>
    <row r="320" spans="1:19" x14ac:dyDescent="0.3">
      <c r="B320">
        <v>15</v>
      </c>
      <c r="C320">
        <v>41</v>
      </c>
      <c r="F320" s="3">
        <v>56</v>
      </c>
      <c r="H320">
        <v>140</v>
      </c>
      <c r="I320">
        <v>111</v>
      </c>
      <c r="J320">
        <v>140</v>
      </c>
      <c r="L320">
        <v>391</v>
      </c>
      <c r="N320">
        <v>2</v>
      </c>
      <c r="O320">
        <v>0</v>
      </c>
      <c r="P320">
        <v>2</v>
      </c>
      <c r="Q320">
        <v>2</v>
      </c>
      <c r="R320">
        <v>1</v>
      </c>
      <c r="S320">
        <v>0</v>
      </c>
    </row>
    <row r="321" spans="1:19" x14ac:dyDescent="0.3">
      <c r="C321">
        <v>108</v>
      </c>
      <c r="F321" s="3">
        <v>108</v>
      </c>
      <c r="H321">
        <v>51</v>
      </c>
      <c r="I321">
        <v>116</v>
      </c>
      <c r="J321">
        <v>2</v>
      </c>
      <c r="L321">
        <v>169</v>
      </c>
      <c r="N321">
        <v>2</v>
      </c>
      <c r="O321">
        <v>0</v>
      </c>
      <c r="P321">
        <v>1</v>
      </c>
      <c r="Q321">
        <v>2</v>
      </c>
      <c r="R321">
        <v>1</v>
      </c>
      <c r="S321">
        <v>0</v>
      </c>
    </row>
    <row r="322" spans="1:19" x14ac:dyDescent="0.3">
      <c r="A322">
        <v>3</v>
      </c>
      <c r="F322" s="3">
        <v>3</v>
      </c>
      <c r="N322">
        <v>1</v>
      </c>
      <c r="O322">
        <v>1</v>
      </c>
      <c r="P322">
        <v>0</v>
      </c>
      <c r="Q322">
        <v>0</v>
      </c>
      <c r="R322">
        <v>0</v>
      </c>
      <c r="S322">
        <v>0</v>
      </c>
    </row>
    <row r="323" spans="1:19" x14ac:dyDescent="0.3">
      <c r="A323">
        <v>254</v>
      </c>
      <c r="B323">
        <v>317</v>
      </c>
      <c r="F323" s="3">
        <v>571</v>
      </c>
      <c r="G323">
        <v>109</v>
      </c>
      <c r="H323">
        <v>15</v>
      </c>
      <c r="L323">
        <v>124</v>
      </c>
      <c r="N323">
        <v>2</v>
      </c>
      <c r="O323">
        <v>2</v>
      </c>
      <c r="P323">
        <v>2</v>
      </c>
      <c r="Q323">
        <v>0</v>
      </c>
      <c r="R323">
        <v>0</v>
      </c>
      <c r="S323">
        <v>0</v>
      </c>
    </row>
    <row r="324" spans="1:19" x14ac:dyDescent="0.3">
      <c r="A324">
        <v>54</v>
      </c>
      <c r="B324">
        <v>299</v>
      </c>
      <c r="F324" s="3">
        <v>353</v>
      </c>
      <c r="G324">
        <v>284</v>
      </c>
      <c r="H324">
        <v>160</v>
      </c>
      <c r="L324">
        <v>444</v>
      </c>
      <c r="N324">
        <v>2</v>
      </c>
      <c r="O324">
        <v>2</v>
      </c>
      <c r="P324">
        <v>2</v>
      </c>
      <c r="Q324">
        <v>0</v>
      </c>
      <c r="R324">
        <v>0</v>
      </c>
      <c r="S324">
        <v>0</v>
      </c>
    </row>
    <row r="325" spans="1:19" x14ac:dyDescent="0.3">
      <c r="G325">
        <v>37</v>
      </c>
      <c r="I325">
        <v>43</v>
      </c>
      <c r="L325">
        <v>80</v>
      </c>
      <c r="N325">
        <v>1</v>
      </c>
      <c r="O325">
        <v>1</v>
      </c>
      <c r="P325">
        <v>0</v>
      </c>
      <c r="Q325">
        <v>1</v>
      </c>
      <c r="R325">
        <v>0</v>
      </c>
      <c r="S325">
        <v>0</v>
      </c>
    </row>
    <row r="326" spans="1:19" x14ac:dyDescent="0.3">
      <c r="H326">
        <v>14</v>
      </c>
      <c r="I326">
        <v>10</v>
      </c>
      <c r="L326">
        <v>24</v>
      </c>
      <c r="N326">
        <v>1</v>
      </c>
      <c r="O326">
        <v>0</v>
      </c>
      <c r="P326">
        <v>1</v>
      </c>
      <c r="Q326">
        <v>1</v>
      </c>
      <c r="R326">
        <v>0</v>
      </c>
      <c r="S326">
        <v>0</v>
      </c>
    </row>
    <row r="327" spans="1:19" x14ac:dyDescent="0.3">
      <c r="H327">
        <v>110</v>
      </c>
      <c r="I327">
        <v>22</v>
      </c>
      <c r="L327">
        <v>132</v>
      </c>
      <c r="N327">
        <v>1</v>
      </c>
      <c r="O327">
        <v>0</v>
      </c>
      <c r="P327">
        <v>1</v>
      </c>
      <c r="Q327">
        <v>1</v>
      </c>
      <c r="R327">
        <v>0</v>
      </c>
      <c r="S327">
        <v>0</v>
      </c>
    </row>
    <row r="328" spans="1:19" x14ac:dyDescent="0.3">
      <c r="A328">
        <v>593</v>
      </c>
      <c r="F328" s="3">
        <v>593</v>
      </c>
      <c r="G328">
        <v>57</v>
      </c>
      <c r="L328">
        <v>57</v>
      </c>
      <c r="N328">
        <v>2</v>
      </c>
      <c r="O328">
        <v>2</v>
      </c>
      <c r="P328">
        <v>0</v>
      </c>
      <c r="Q328">
        <v>0</v>
      </c>
      <c r="R328">
        <v>0</v>
      </c>
      <c r="S328">
        <v>0</v>
      </c>
    </row>
    <row r="329" spans="1:19" x14ac:dyDescent="0.3">
      <c r="B329">
        <v>856</v>
      </c>
      <c r="F329" s="3">
        <v>856</v>
      </c>
      <c r="N329">
        <v>1</v>
      </c>
      <c r="O329">
        <v>0</v>
      </c>
      <c r="P329">
        <v>1</v>
      </c>
      <c r="Q329">
        <v>0</v>
      </c>
      <c r="R329">
        <v>0</v>
      </c>
      <c r="S329">
        <v>0</v>
      </c>
    </row>
    <row r="330" spans="1:19" x14ac:dyDescent="0.3">
      <c r="E330">
        <v>13</v>
      </c>
      <c r="F330" s="3">
        <v>13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1</v>
      </c>
    </row>
    <row r="331" spans="1:19" x14ac:dyDescent="0.3">
      <c r="B331">
        <v>20</v>
      </c>
      <c r="F331" s="3">
        <v>20</v>
      </c>
      <c r="N331">
        <v>1</v>
      </c>
      <c r="O331">
        <v>0</v>
      </c>
      <c r="P331">
        <v>1</v>
      </c>
      <c r="Q331">
        <v>0</v>
      </c>
      <c r="R331">
        <v>0</v>
      </c>
      <c r="S331">
        <v>0</v>
      </c>
    </row>
    <row r="332" spans="1:19" x14ac:dyDescent="0.3">
      <c r="B332">
        <v>12</v>
      </c>
      <c r="C332">
        <v>42</v>
      </c>
      <c r="D332">
        <v>5</v>
      </c>
      <c r="F332" s="3">
        <v>59</v>
      </c>
      <c r="H332">
        <v>9</v>
      </c>
      <c r="L332">
        <v>9</v>
      </c>
      <c r="N332">
        <v>2</v>
      </c>
      <c r="O332">
        <v>0</v>
      </c>
      <c r="P332">
        <v>2</v>
      </c>
      <c r="Q332">
        <v>1</v>
      </c>
      <c r="R332">
        <v>1</v>
      </c>
      <c r="S332">
        <v>0</v>
      </c>
    </row>
    <row r="333" spans="1:19" x14ac:dyDescent="0.3">
      <c r="H333">
        <v>8</v>
      </c>
      <c r="L333">
        <v>8</v>
      </c>
      <c r="N333">
        <v>1</v>
      </c>
      <c r="O333">
        <v>0</v>
      </c>
      <c r="P333">
        <v>1</v>
      </c>
      <c r="Q333">
        <v>0</v>
      </c>
      <c r="R333">
        <v>0</v>
      </c>
      <c r="S333">
        <v>0</v>
      </c>
    </row>
    <row r="334" spans="1:19" x14ac:dyDescent="0.3">
      <c r="H334">
        <v>42</v>
      </c>
      <c r="K334">
        <v>5</v>
      </c>
      <c r="L334">
        <v>47</v>
      </c>
      <c r="N334">
        <v>1</v>
      </c>
      <c r="O334">
        <v>0</v>
      </c>
      <c r="P334">
        <v>1</v>
      </c>
      <c r="Q334">
        <v>0</v>
      </c>
      <c r="R334">
        <v>0</v>
      </c>
      <c r="S334">
        <v>1</v>
      </c>
    </row>
    <row r="335" spans="1:19" x14ac:dyDescent="0.3">
      <c r="I335">
        <v>54</v>
      </c>
      <c r="L335">
        <v>54</v>
      </c>
      <c r="N335">
        <v>1</v>
      </c>
      <c r="O335">
        <v>0</v>
      </c>
      <c r="P335">
        <v>0</v>
      </c>
      <c r="Q335">
        <v>1</v>
      </c>
      <c r="R335">
        <v>0</v>
      </c>
      <c r="S335">
        <v>0</v>
      </c>
    </row>
    <row r="336" spans="1:19" x14ac:dyDescent="0.3">
      <c r="I336">
        <v>811</v>
      </c>
      <c r="L336">
        <v>811</v>
      </c>
      <c r="N336">
        <v>1</v>
      </c>
      <c r="O336">
        <v>0</v>
      </c>
      <c r="P336">
        <v>0</v>
      </c>
      <c r="Q336">
        <v>1</v>
      </c>
      <c r="R336">
        <v>0</v>
      </c>
      <c r="S336">
        <v>0</v>
      </c>
    </row>
    <row r="337" spans="1:19" x14ac:dyDescent="0.3">
      <c r="A337">
        <v>551</v>
      </c>
      <c r="C337">
        <v>526</v>
      </c>
      <c r="E337">
        <v>1815</v>
      </c>
      <c r="F337" s="3">
        <v>2892</v>
      </c>
      <c r="G337">
        <v>1214</v>
      </c>
      <c r="H337">
        <v>72</v>
      </c>
      <c r="J337">
        <v>449</v>
      </c>
      <c r="K337">
        <v>6027</v>
      </c>
      <c r="L337">
        <v>7762</v>
      </c>
      <c r="N337">
        <v>2</v>
      </c>
      <c r="O337">
        <v>2</v>
      </c>
      <c r="P337">
        <v>1</v>
      </c>
      <c r="Q337">
        <v>1</v>
      </c>
      <c r="R337">
        <v>1</v>
      </c>
      <c r="S337">
        <v>2</v>
      </c>
    </row>
    <row r="338" spans="1:19" x14ac:dyDescent="0.3">
      <c r="A338">
        <v>1109</v>
      </c>
      <c r="B338">
        <v>95</v>
      </c>
      <c r="F338" s="3">
        <v>1204</v>
      </c>
      <c r="G338">
        <v>9890</v>
      </c>
      <c r="H338">
        <v>3370</v>
      </c>
      <c r="I338">
        <v>25</v>
      </c>
      <c r="J338">
        <v>11</v>
      </c>
      <c r="L338">
        <v>13296</v>
      </c>
      <c r="N338">
        <v>2</v>
      </c>
      <c r="O338">
        <v>2</v>
      </c>
      <c r="P338">
        <v>2</v>
      </c>
      <c r="Q338">
        <v>1</v>
      </c>
      <c r="R338">
        <v>1</v>
      </c>
      <c r="S338">
        <v>0</v>
      </c>
    </row>
    <row r="339" spans="1:19" x14ac:dyDescent="0.3">
      <c r="A339">
        <v>2</v>
      </c>
      <c r="F339" s="3">
        <v>2</v>
      </c>
      <c r="N339">
        <v>1</v>
      </c>
      <c r="O339">
        <v>1</v>
      </c>
      <c r="P339">
        <v>0</v>
      </c>
      <c r="Q339">
        <v>0</v>
      </c>
      <c r="R339">
        <v>0</v>
      </c>
      <c r="S339">
        <v>0</v>
      </c>
    </row>
    <row r="340" spans="1:19" x14ac:dyDescent="0.3">
      <c r="G340">
        <v>11</v>
      </c>
      <c r="H340">
        <v>4</v>
      </c>
      <c r="K340">
        <v>583</v>
      </c>
      <c r="L340">
        <v>598</v>
      </c>
      <c r="N340">
        <v>1</v>
      </c>
      <c r="O340">
        <v>1</v>
      </c>
      <c r="P340">
        <v>1</v>
      </c>
      <c r="Q340">
        <v>0</v>
      </c>
      <c r="R340">
        <v>0</v>
      </c>
      <c r="S340">
        <v>1</v>
      </c>
    </row>
    <row r="341" spans="1:19" x14ac:dyDescent="0.3">
      <c r="B341">
        <v>5702</v>
      </c>
      <c r="C341">
        <v>4327</v>
      </c>
      <c r="D341">
        <v>386</v>
      </c>
      <c r="E341">
        <v>31</v>
      </c>
      <c r="F341" s="3">
        <v>10446</v>
      </c>
      <c r="H341">
        <v>32858</v>
      </c>
      <c r="I341">
        <v>10155</v>
      </c>
      <c r="J341">
        <v>722</v>
      </c>
      <c r="K341">
        <v>109</v>
      </c>
      <c r="L341">
        <v>43844</v>
      </c>
      <c r="N341">
        <v>2</v>
      </c>
      <c r="O341">
        <v>0</v>
      </c>
      <c r="P341">
        <v>2</v>
      </c>
      <c r="Q341">
        <v>2</v>
      </c>
      <c r="R341">
        <v>2</v>
      </c>
      <c r="S341">
        <v>2</v>
      </c>
    </row>
    <row r="342" spans="1:19" x14ac:dyDescent="0.3">
      <c r="D342">
        <v>1341</v>
      </c>
      <c r="F342" s="3">
        <v>1341</v>
      </c>
      <c r="N342">
        <v>1</v>
      </c>
      <c r="O342">
        <v>0</v>
      </c>
      <c r="P342">
        <v>0</v>
      </c>
      <c r="Q342">
        <v>0</v>
      </c>
      <c r="R342">
        <v>1</v>
      </c>
      <c r="S342">
        <v>0</v>
      </c>
    </row>
    <row r="343" spans="1:19" x14ac:dyDescent="0.3">
      <c r="B343">
        <v>2</v>
      </c>
      <c r="F343" s="3">
        <v>2</v>
      </c>
      <c r="N343">
        <v>1</v>
      </c>
      <c r="O343">
        <v>0</v>
      </c>
      <c r="P343">
        <v>1</v>
      </c>
      <c r="Q343">
        <v>0</v>
      </c>
      <c r="R343">
        <v>0</v>
      </c>
      <c r="S343">
        <v>0</v>
      </c>
    </row>
    <row r="344" spans="1:19" x14ac:dyDescent="0.3">
      <c r="D344">
        <v>54</v>
      </c>
      <c r="E344">
        <v>74</v>
      </c>
      <c r="F344" s="3">
        <v>128</v>
      </c>
      <c r="K344">
        <v>383</v>
      </c>
      <c r="L344">
        <v>383</v>
      </c>
      <c r="N344">
        <v>2</v>
      </c>
      <c r="O344">
        <v>0</v>
      </c>
      <c r="P344">
        <v>0</v>
      </c>
      <c r="Q344">
        <v>0</v>
      </c>
      <c r="R344">
        <v>1</v>
      </c>
      <c r="S344">
        <v>2</v>
      </c>
    </row>
    <row r="345" spans="1:19" x14ac:dyDescent="0.3">
      <c r="B345">
        <v>507</v>
      </c>
      <c r="F345" s="3">
        <v>507</v>
      </c>
      <c r="G345">
        <v>2839</v>
      </c>
      <c r="L345">
        <v>2839</v>
      </c>
      <c r="N345">
        <v>2</v>
      </c>
      <c r="O345">
        <v>1</v>
      </c>
      <c r="P345">
        <v>1</v>
      </c>
      <c r="Q345">
        <v>0</v>
      </c>
      <c r="R345">
        <v>0</v>
      </c>
      <c r="S345">
        <v>0</v>
      </c>
    </row>
    <row r="346" spans="1:19" x14ac:dyDescent="0.3">
      <c r="A346">
        <v>3194</v>
      </c>
      <c r="B346">
        <v>289</v>
      </c>
      <c r="F346" s="3">
        <v>3483</v>
      </c>
      <c r="G346">
        <v>34290</v>
      </c>
      <c r="H346">
        <v>16359</v>
      </c>
      <c r="L346">
        <v>50649</v>
      </c>
      <c r="N346">
        <v>2</v>
      </c>
      <c r="O346">
        <v>2</v>
      </c>
      <c r="P346">
        <v>2</v>
      </c>
      <c r="Q346">
        <v>0</v>
      </c>
      <c r="R346">
        <v>0</v>
      </c>
      <c r="S346">
        <v>0</v>
      </c>
    </row>
    <row r="347" spans="1:19" x14ac:dyDescent="0.3">
      <c r="A347">
        <v>4</v>
      </c>
      <c r="F347" s="3">
        <v>4</v>
      </c>
      <c r="N347">
        <v>1</v>
      </c>
      <c r="O347">
        <v>1</v>
      </c>
      <c r="P347">
        <v>0</v>
      </c>
      <c r="Q347">
        <v>0</v>
      </c>
      <c r="R347">
        <v>0</v>
      </c>
      <c r="S347">
        <v>0</v>
      </c>
    </row>
    <row r="348" spans="1:19" x14ac:dyDescent="0.3">
      <c r="B348">
        <v>215</v>
      </c>
      <c r="C348">
        <v>1283</v>
      </c>
      <c r="D348">
        <v>346</v>
      </c>
      <c r="F348" s="3">
        <v>1844</v>
      </c>
      <c r="H348">
        <v>3</v>
      </c>
      <c r="I348">
        <v>1531</v>
      </c>
      <c r="J348">
        <v>49</v>
      </c>
      <c r="L348">
        <v>1583</v>
      </c>
      <c r="N348">
        <v>2</v>
      </c>
      <c r="O348">
        <v>0</v>
      </c>
      <c r="P348">
        <v>2</v>
      </c>
      <c r="Q348">
        <v>2</v>
      </c>
      <c r="R348">
        <v>2</v>
      </c>
      <c r="S348">
        <v>0</v>
      </c>
    </row>
    <row r="349" spans="1:19" x14ac:dyDescent="0.3">
      <c r="I349">
        <v>15</v>
      </c>
      <c r="L349">
        <v>15</v>
      </c>
      <c r="N349">
        <v>1</v>
      </c>
      <c r="O349">
        <v>0</v>
      </c>
      <c r="P349">
        <v>0</v>
      </c>
      <c r="Q349">
        <v>1</v>
      </c>
      <c r="R349">
        <v>0</v>
      </c>
      <c r="S349">
        <v>0</v>
      </c>
    </row>
    <row r="350" spans="1:19" x14ac:dyDescent="0.3">
      <c r="A350">
        <v>160</v>
      </c>
      <c r="D350">
        <v>113</v>
      </c>
      <c r="E350">
        <v>526</v>
      </c>
      <c r="F350" s="3">
        <v>799</v>
      </c>
      <c r="G350">
        <v>159</v>
      </c>
      <c r="H350">
        <v>23</v>
      </c>
      <c r="I350">
        <v>15</v>
      </c>
      <c r="J350">
        <v>5</v>
      </c>
      <c r="K350">
        <v>147</v>
      </c>
      <c r="L350">
        <v>349</v>
      </c>
      <c r="N350">
        <v>2</v>
      </c>
      <c r="O350">
        <v>2</v>
      </c>
      <c r="P350">
        <v>1</v>
      </c>
      <c r="Q350">
        <v>1</v>
      </c>
      <c r="R350">
        <v>2</v>
      </c>
      <c r="S350">
        <v>2</v>
      </c>
    </row>
    <row r="351" spans="1:19" x14ac:dyDescent="0.3">
      <c r="A351">
        <v>1451</v>
      </c>
      <c r="B351">
        <v>393</v>
      </c>
      <c r="C351">
        <v>327</v>
      </c>
      <c r="D351">
        <v>1272</v>
      </c>
      <c r="E351">
        <v>167</v>
      </c>
      <c r="F351" s="3">
        <v>3610</v>
      </c>
      <c r="G351">
        <v>481</v>
      </c>
      <c r="H351">
        <v>9413</v>
      </c>
      <c r="I351">
        <v>500</v>
      </c>
      <c r="J351">
        <v>382</v>
      </c>
      <c r="K351">
        <v>16124</v>
      </c>
      <c r="L351">
        <v>26900</v>
      </c>
      <c r="N351">
        <v>2</v>
      </c>
      <c r="O351">
        <v>2</v>
      </c>
      <c r="P351">
        <v>2</v>
      </c>
      <c r="Q351">
        <v>2</v>
      </c>
      <c r="R351">
        <v>2</v>
      </c>
      <c r="S351">
        <v>2</v>
      </c>
    </row>
    <row r="352" spans="1:19" x14ac:dyDescent="0.3">
      <c r="A352">
        <v>3386</v>
      </c>
      <c r="B352">
        <v>130</v>
      </c>
      <c r="C352">
        <v>313</v>
      </c>
      <c r="F352" s="3">
        <v>3829</v>
      </c>
      <c r="G352">
        <v>6672</v>
      </c>
      <c r="H352">
        <v>2035</v>
      </c>
      <c r="I352">
        <v>70</v>
      </c>
      <c r="L352">
        <v>8777</v>
      </c>
      <c r="N352">
        <v>2</v>
      </c>
      <c r="O352">
        <v>2</v>
      </c>
      <c r="P352">
        <v>2</v>
      </c>
      <c r="Q352">
        <v>2</v>
      </c>
      <c r="R352">
        <v>0</v>
      </c>
      <c r="S352">
        <v>0</v>
      </c>
    </row>
    <row r="353" spans="1:19" x14ac:dyDescent="0.3">
      <c r="A353">
        <v>111</v>
      </c>
      <c r="F353" s="3">
        <v>111</v>
      </c>
      <c r="N353">
        <v>1</v>
      </c>
      <c r="O353">
        <v>1</v>
      </c>
      <c r="P353">
        <v>0</v>
      </c>
      <c r="Q353">
        <v>0</v>
      </c>
      <c r="R353">
        <v>0</v>
      </c>
      <c r="S353">
        <v>0</v>
      </c>
    </row>
    <row r="354" spans="1:19" x14ac:dyDescent="0.3">
      <c r="G354">
        <v>398</v>
      </c>
      <c r="L354">
        <v>398</v>
      </c>
      <c r="N354">
        <v>1</v>
      </c>
      <c r="O354">
        <v>1</v>
      </c>
      <c r="P354">
        <v>0</v>
      </c>
      <c r="Q354">
        <v>0</v>
      </c>
      <c r="R354">
        <v>0</v>
      </c>
      <c r="S354">
        <v>0</v>
      </c>
    </row>
    <row r="355" spans="1:19" x14ac:dyDescent="0.3">
      <c r="A355">
        <v>80</v>
      </c>
      <c r="D355">
        <v>23</v>
      </c>
      <c r="F355" s="3">
        <v>103</v>
      </c>
      <c r="H355">
        <v>63</v>
      </c>
      <c r="I355">
        <v>97</v>
      </c>
      <c r="K355">
        <v>71</v>
      </c>
      <c r="L355">
        <v>231</v>
      </c>
      <c r="N355">
        <v>2</v>
      </c>
      <c r="O355">
        <v>1</v>
      </c>
      <c r="P355">
        <v>1</v>
      </c>
      <c r="Q355">
        <v>1</v>
      </c>
      <c r="R355">
        <v>1</v>
      </c>
      <c r="S355">
        <v>1</v>
      </c>
    </row>
    <row r="356" spans="1:19" x14ac:dyDescent="0.3">
      <c r="A356">
        <v>22</v>
      </c>
      <c r="B356">
        <v>39</v>
      </c>
      <c r="C356">
        <v>38</v>
      </c>
      <c r="E356">
        <v>209</v>
      </c>
      <c r="F356" s="3">
        <v>308</v>
      </c>
      <c r="G356">
        <v>476</v>
      </c>
      <c r="H356">
        <v>366</v>
      </c>
      <c r="I356">
        <v>13</v>
      </c>
      <c r="K356">
        <v>89</v>
      </c>
      <c r="L356">
        <v>944</v>
      </c>
      <c r="N356">
        <v>2</v>
      </c>
      <c r="O356">
        <v>2</v>
      </c>
      <c r="P356">
        <v>2</v>
      </c>
      <c r="Q356">
        <v>2</v>
      </c>
      <c r="R356">
        <v>0</v>
      </c>
      <c r="S356">
        <v>2</v>
      </c>
    </row>
    <row r="357" spans="1:19" x14ac:dyDescent="0.3">
      <c r="A357">
        <v>82</v>
      </c>
      <c r="F357" s="3">
        <v>82</v>
      </c>
      <c r="G357">
        <v>18</v>
      </c>
      <c r="L357">
        <v>18</v>
      </c>
      <c r="N357">
        <v>2</v>
      </c>
      <c r="O357">
        <v>2</v>
      </c>
      <c r="P357">
        <v>0</v>
      </c>
      <c r="Q357">
        <v>0</v>
      </c>
      <c r="R357">
        <v>0</v>
      </c>
      <c r="S357">
        <v>0</v>
      </c>
    </row>
    <row r="358" spans="1:19" x14ac:dyDescent="0.3">
      <c r="K358">
        <v>281</v>
      </c>
      <c r="L358">
        <v>281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1</v>
      </c>
    </row>
    <row r="359" spans="1:19" x14ac:dyDescent="0.3">
      <c r="A359">
        <v>13293</v>
      </c>
      <c r="B359">
        <v>31792</v>
      </c>
      <c r="C359">
        <v>24935</v>
      </c>
      <c r="D359">
        <v>55262</v>
      </c>
      <c r="E359">
        <v>9203</v>
      </c>
      <c r="F359" s="3">
        <v>134485</v>
      </c>
      <c r="G359">
        <v>33067</v>
      </c>
      <c r="H359">
        <v>74497</v>
      </c>
      <c r="I359">
        <v>18370</v>
      </c>
      <c r="J359">
        <v>19970</v>
      </c>
      <c r="K359">
        <v>16538</v>
      </c>
      <c r="L359">
        <v>162442</v>
      </c>
      <c r="N359">
        <v>2</v>
      </c>
      <c r="O359">
        <v>2</v>
      </c>
      <c r="P359">
        <v>2</v>
      </c>
      <c r="Q359">
        <v>2</v>
      </c>
      <c r="R359">
        <v>2</v>
      </c>
      <c r="S359">
        <v>2</v>
      </c>
    </row>
    <row r="360" spans="1:19" x14ac:dyDescent="0.3">
      <c r="A360">
        <v>559</v>
      </c>
      <c r="F360" s="3">
        <v>559</v>
      </c>
      <c r="G360">
        <v>2018</v>
      </c>
      <c r="H360">
        <v>330</v>
      </c>
      <c r="L360">
        <v>2348</v>
      </c>
      <c r="N360">
        <v>2</v>
      </c>
      <c r="O360">
        <v>2</v>
      </c>
      <c r="P360">
        <v>1</v>
      </c>
      <c r="Q360">
        <v>0</v>
      </c>
      <c r="R360">
        <v>0</v>
      </c>
      <c r="S360">
        <v>0</v>
      </c>
    </row>
    <row r="361" spans="1:19" x14ac:dyDescent="0.3">
      <c r="A361">
        <v>268</v>
      </c>
      <c r="B361">
        <v>2926</v>
      </c>
      <c r="C361">
        <v>17226</v>
      </c>
      <c r="D361">
        <v>1159</v>
      </c>
      <c r="E361">
        <v>29</v>
      </c>
      <c r="F361" s="3">
        <v>21608</v>
      </c>
      <c r="G361">
        <v>331</v>
      </c>
      <c r="H361">
        <v>2636</v>
      </c>
      <c r="I361">
        <v>1420</v>
      </c>
      <c r="J361">
        <v>65</v>
      </c>
      <c r="K361">
        <v>70</v>
      </c>
      <c r="L361">
        <v>4522</v>
      </c>
      <c r="N361">
        <v>2</v>
      </c>
      <c r="O361">
        <v>2</v>
      </c>
      <c r="P361">
        <v>2</v>
      </c>
      <c r="Q361">
        <v>2</v>
      </c>
      <c r="R361">
        <v>2</v>
      </c>
      <c r="S361">
        <v>2</v>
      </c>
    </row>
    <row r="362" spans="1:19" x14ac:dyDescent="0.3">
      <c r="D362">
        <v>42</v>
      </c>
      <c r="F362" s="3">
        <v>42</v>
      </c>
      <c r="G362">
        <v>296</v>
      </c>
      <c r="J362">
        <v>193</v>
      </c>
      <c r="L362">
        <v>489</v>
      </c>
      <c r="N362">
        <v>2</v>
      </c>
      <c r="O362">
        <v>1</v>
      </c>
      <c r="P362">
        <v>0</v>
      </c>
      <c r="Q362">
        <v>0</v>
      </c>
      <c r="R362">
        <v>2</v>
      </c>
      <c r="S362">
        <v>0</v>
      </c>
    </row>
    <row r="363" spans="1:19" x14ac:dyDescent="0.3">
      <c r="A363">
        <v>594</v>
      </c>
      <c r="C363">
        <v>318</v>
      </c>
      <c r="D363">
        <v>11</v>
      </c>
      <c r="E363">
        <v>286</v>
      </c>
      <c r="F363" s="3">
        <v>1209</v>
      </c>
      <c r="G363">
        <v>922</v>
      </c>
      <c r="H363">
        <v>453</v>
      </c>
      <c r="I363">
        <v>1150</v>
      </c>
      <c r="J363">
        <v>153</v>
      </c>
      <c r="K363">
        <v>101</v>
      </c>
      <c r="L363">
        <v>2779</v>
      </c>
      <c r="N363">
        <v>2</v>
      </c>
      <c r="O363">
        <v>2</v>
      </c>
      <c r="P363">
        <v>1</v>
      </c>
      <c r="Q363">
        <v>2</v>
      </c>
      <c r="R363">
        <v>2</v>
      </c>
      <c r="S363">
        <v>2</v>
      </c>
    </row>
    <row r="364" spans="1:19" x14ac:dyDescent="0.3">
      <c r="A364">
        <v>9234</v>
      </c>
      <c r="B364">
        <v>1453</v>
      </c>
      <c r="D364">
        <v>11</v>
      </c>
      <c r="F364" s="3">
        <v>10698</v>
      </c>
      <c r="G364">
        <v>4704</v>
      </c>
      <c r="H364">
        <v>209</v>
      </c>
      <c r="L364">
        <v>4913</v>
      </c>
      <c r="N364">
        <v>2</v>
      </c>
      <c r="O364">
        <v>2</v>
      </c>
      <c r="P364">
        <v>2</v>
      </c>
      <c r="Q364">
        <v>0</v>
      </c>
      <c r="R364">
        <v>1</v>
      </c>
      <c r="S364">
        <v>0</v>
      </c>
    </row>
    <row r="365" spans="1:19" x14ac:dyDescent="0.3">
      <c r="A365">
        <v>51402</v>
      </c>
      <c r="B365">
        <v>42611</v>
      </c>
      <c r="C365">
        <v>65125</v>
      </c>
      <c r="D365">
        <v>71781</v>
      </c>
      <c r="E365">
        <v>31799</v>
      </c>
      <c r="F365" s="3">
        <v>262718</v>
      </c>
      <c r="G365">
        <v>80879</v>
      </c>
      <c r="H365">
        <v>75907</v>
      </c>
      <c r="I365">
        <v>28632</v>
      </c>
      <c r="J365">
        <v>51396</v>
      </c>
      <c r="K365">
        <v>56865</v>
      </c>
      <c r="L365">
        <v>293679</v>
      </c>
      <c r="N365">
        <v>2</v>
      </c>
      <c r="O365">
        <v>2</v>
      </c>
      <c r="P365">
        <v>2</v>
      </c>
      <c r="Q365">
        <v>2</v>
      </c>
      <c r="R365">
        <v>2</v>
      </c>
      <c r="S365">
        <v>2</v>
      </c>
    </row>
    <row r="366" spans="1:19" x14ac:dyDescent="0.3">
      <c r="E366">
        <v>76</v>
      </c>
      <c r="F366" s="3">
        <v>76</v>
      </c>
      <c r="H366">
        <v>21</v>
      </c>
      <c r="J366">
        <v>17</v>
      </c>
      <c r="K366">
        <v>1740</v>
      </c>
      <c r="L366">
        <v>1778</v>
      </c>
      <c r="N366">
        <v>2</v>
      </c>
      <c r="O366">
        <v>0</v>
      </c>
      <c r="P366">
        <v>1</v>
      </c>
      <c r="Q366">
        <v>0</v>
      </c>
      <c r="R366">
        <v>1</v>
      </c>
      <c r="S366">
        <v>2</v>
      </c>
    </row>
    <row r="367" spans="1:19" x14ac:dyDescent="0.3">
      <c r="A367">
        <v>66</v>
      </c>
      <c r="F367" s="3">
        <v>66</v>
      </c>
      <c r="N367">
        <v>1</v>
      </c>
      <c r="O367">
        <v>1</v>
      </c>
      <c r="P367">
        <v>0</v>
      </c>
      <c r="Q367">
        <v>0</v>
      </c>
      <c r="R367">
        <v>0</v>
      </c>
      <c r="S367">
        <v>0</v>
      </c>
    </row>
    <row r="368" spans="1:19" x14ac:dyDescent="0.3">
      <c r="A368">
        <v>1782</v>
      </c>
      <c r="B368">
        <v>2</v>
      </c>
      <c r="F368" s="3">
        <v>1784</v>
      </c>
      <c r="G368">
        <v>674</v>
      </c>
      <c r="H368">
        <v>59</v>
      </c>
      <c r="L368">
        <v>733</v>
      </c>
      <c r="N368">
        <v>2</v>
      </c>
      <c r="O368">
        <v>2</v>
      </c>
      <c r="P368">
        <v>2</v>
      </c>
      <c r="Q368">
        <v>0</v>
      </c>
      <c r="R368">
        <v>0</v>
      </c>
      <c r="S368">
        <v>0</v>
      </c>
    </row>
    <row r="369" spans="1:19" x14ac:dyDescent="0.3">
      <c r="E369">
        <v>837</v>
      </c>
      <c r="F369" s="3">
        <v>837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1</v>
      </c>
    </row>
    <row r="370" spans="1:19" x14ac:dyDescent="0.3">
      <c r="H370">
        <v>938</v>
      </c>
      <c r="L370">
        <v>938</v>
      </c>
      <c r="N370">
        <v>1</v>
      </c>
      <c r="O370">
        <v>0</v>
      </c>
      <c r="P370">
        <v>1</v>
      </c>
      <c r="Q370">
        <v>0</v>
      </c>
      <c r="R370">
        <v>0</v>
      </c>
      <c r="S370">
        <v>0</v>
      </c>
    </row>
    <row r="371" spans="1:19" x14ac:dyDescent="0.3">
      <c r="B371">
        <v>112</v>
      </c>
      <c r="F371" s="3">
        <v>112</v>
      </c>
      <c r="G371">
        <v>1147</v>
      </c>
      <c r="H371">
        <v>17</v>
      </c>
      <c r="L371">
        <v>1164</v>
      </c>
      <c r="N371">
        <v>2</v>
      </c>
      <c r="O371">
        <v>1</v>
      </c>
      <c r="P371">
        <v>2</v>
      </c>
      <c r="Q371">
        <v>0</v>
      </c>
      <c r="R371">
        <v>0</v>
      </c>
      <c r="S371">
        <v>0</v>
      </c>
    </row>
    <row r="372" spans="1:19" x14ac:dyDescent="0.3">
      <c r="B372">
        <v>8</v>
      </c>
      <c r="E372">
        <v>273</v>
      </c>
      <c r="F372" s="3">
        <v>281</v>
      </c>
      <c r="G372">
        <v>466</v>
      </c>
      <c r="J372">
        <v>51</v>
      </c>
      <c r="L372">
        <v>517</v>
      </c>
      <c r="N372">
        <v>2</v>
      </c>
      <c r="O372">
        <v>1</v>
      </c>
      <c r="P372">
        <v>1</v>
      </c>
      <c r="Q372">
        <v>0</v>
      </c>
      <c r="R372">
        <v>1</v>
      </c>
      <c r="S372">
        <v>1</v>
      </c>
    </row>
    <row r="373" spans="1:19" x14ac:dyDescent="0.3">
      <c r="B373">
        <v>13251</v>
      </c>
      <c r="C373">
        <v>6804</v>
      </c>
      <c r="D373">
        <v>429</v>
      </c>
      <c r="F373" s="3">
        <v>20484</v>
      </c>
      <c r="H373">
        <v>1535</v>
      </c>
      <c r="I373">
        <v>236</v>
      </c>
      <c r="L373">
        <v>1771</v>
      </c>
      <c r="N373">
        <v>2</v>
      </c>
      <c r="O373">
        <v>0</v>
      </c>
      <c r="P373">
        <v>2</v>
      </c>
      <c r="Q373">
        <v>2</v>
      </c>
      <c r="R373">
        <v>1</v>
      </c>
      <c r="S373">
        <v>0</v>
      </c>
    </row>
    <row r="374" spans="1:19" x14ac:dyDescent="0.3">
      <c r="D374">
        <v>885</v>
      </c>
      <c r="F374" s="3">
        <v>885</v>
      </c>
      <c r="N374">
        <v>1</v>
      </c>
      <c r="O374">
        <v>0</v>
      </c>
      <c r="P374">
        <v>0</v>
      </c>
      <c r="Q374">
        <v>0</v>
      </c>
      <c r="R374">
        <v>1</v>
      </c>
      <c r="S374">
        <v>0</v>
      </c>
    </row>
    <row r="375" spans="1:19" x14ac:dyDescent="0.3">
      <c r="A375">
        <v>25679</v>
      </c>
      <c r="B375">
        <v>6212</v>
      </c>
      <c r="F375" s="3">
        <v>31891</v>
      </c>
      <c r="G375">
        <v>12656</v>
      </c>
      <c r="H375">
        <v>2597</v>
      </c>
      <c r="I375">
        <v>60</v>
      </c>
      <c r="L375">
        <v>15313</v>
      </c>
      <c r="N375">
        <v>2</v>
      </c>
      <c r="O375">
        <v>2</v>
      </c>
      <c r="P375">
        <v>2</v>
      </c>
      <c r="Q375">
        <v>1</v>
      </c>
      <c r="R375">
        <v>0</v>
      </c>
      <c r="S375">
        <v>0</v>
      </c>
    </row>
    <row r="376" spans="1:19" x14ac:dyDescent="0.3">
      <c r="A376">
        <v>1042</v>
      </c>
      <c r="B376">
        <v>7</v>
      </c>
      <c r="E376">
        <v>51</v>
      </c>
      <c r="F376" s="3">
        <v>1100</v>
      </c>
      <c r="N376">
        <v>1</v>
      </c>
      <c r="O376">
        <v>1</v>
      </c>
      <c r="P376">
        <v>1</v>
      </c>
      <c r="Q376">
        <v>0</v>
      </c>
      <c r="R376">
        <v>0</v>
      </c>
      <c r="S376">
        <v>1</v>
      </c>
    </row>
    <row r="377" spans="1:19" x14ac:dyDescent="0.3">
      <c r="E377">
        <v>30</v>
      </c>
      <c r="F377" s="3">
        <v>30</v>
      </c>
      <c r="K377">
        <v>17</v>
      </c>
      <c r="L377">
        <v>17</v>
      </c>
      <c r="N377">
        <v>2</v>
      </c>
      <c r="O377">
        <v>0</v>
      </c>
      <c r="P377">
        <v>0</v>
      </c>
      <c r="Q377">
        <v>0</v>
      </c>
      <c r="R377">
        <v>0</v>
      </c>
      <c r="S377">
        <v>2</v>
      </c>
    </row>
    <row r="378" spans="1:19" x14ac:dyDescent="0.3">
      <c r="G378">
        <v>538</v>
      </c>
      <c r="L378">
        <v>538</v>
      </c>
      <c r="N378">
        <v>1</v>
      </c>
      <c r="O378">
        <v>1</v>
      </c>
      <c r="P378">
        <v>0</v>
      </c>
      <c r="Q378">
        <v>0</v>
      </c>
      <c r="R378">
        <v>0</v>
      </c>
      <c r="S378">
        <v>0</v>
      </c>
    </row>
    <row r="379" spans="1:19" x14ac:dyDescent="0.3">
      <c r="B379">
        <v>11</v>
      </c>
      <c r="F379" s="3">
        <v>11</v>
      </c>
      <c r="H379">
        <v>71</v>
      </c>
      <c r="I379">
        <v>21</v>
      </c>
      <c r="L379">
        <v>92</v>
      </c>
      <c r="N379">
        <v>2</v>
      </c>
      <c r="O379">
        <v>0</v>
      </c>
      <c r="P379">
        <v>2</v>
      </c>
      <c r="Q379">
        <v>1</v>
      </c>
      <c r="R379">
        <v>0</v>
      </c>
      <c r="S379">
        <v>0</v>
      </c>
    </row>
    <row r="380" spans="1:19" x14ac:dyDescent="0.3">
      <c r="A380">
        <v>31</v>
      </c>
      <c r="C380">
        <v>27</v>
      </c>
      <c r="D380">
        <v>6</v>
      </c>
      <c r="F380" s="3">
        <v>64</v>
      </c>
      <c r="G380">
        <v>34</v>
      </c>
      <c r="L380">
        <v>34</v>
      </c>
      <c r="N380">
        <v>2</v>
      </c>
      <c r="O380">
        <v>2</v>
      </c>
      <c r="P380">
        <v>0</v>
      </c>
      <c r="Q380">
        <v>1</v>
      </c>
      <c r="R380">
        <v>1</v>
      </c>
      <c r="S380">
        <v>0</v>
      </c>
    </row>
    <row r="381" spans="1:19" x14ac:dyDescent="0.3">
      <c r="A381">
        <v>5605</v>
      </c>
      <c r="B381">
        <v>1238</v>
      </c>
      <c r="C381">
        <v>113</v>
      </c>
      <c r="F381" s="3">
        <v>6956</v>
      </c>
      <c r="G381">
        <v>2474</v>
      </c>
      <c r="H381">
        <v>763</v>
      </c>
      <c r="L381">
        <v>3237</v>
      </c>
      <c r="N381">
        <v>2</v>
      </c>
      <c r="O381">
        <v>2</v>
      </c>
      <c r="P381">
        <v>2</v>
      </c>
      <c r="Q381">
        <v>1</v>
      </c>
      <c r="R381">
        <v>0</v>
      </c>
      <c r="S381">
        <v>0</v>
      </c>
    </row>
    <row r="382" spans="1:19" x14ac:dyDescent="0.3">
      <c r="J382">
        <v>24</v>
      </c>
      <c r="L382">
        <v>24</v>
      </c>
      <c r="N382">
        <v>1</v>
      </c>
      <c r="O382">
        <v>0</v>
      </c>
      <c r="P382">
        <v>0</v>
      </c>
      <c r="Q382">
        <v>0</v>
      </c>
      <c r="R382">
        <v>1</v>
      </c>
      <c r="S382">
        <v>0</v>
      </c>
    </row>
    <row r="383" spans="1:19" x14ac:dyDescent="0.3">
      <c r="D383">
        <v>11</v>
      </c>
      <c r="E383">
        <v>42</v>
      </c>
      <c r="F383" s="3">
        <v>53</v>
      </c>
      <c r="N383">
        <v>1</v>
      </c>
      <c r="O383">
        <v>0</v>
      </c>
      <c r="P383">
        <v>0</v>
      </c>
      <c r="Q383">
        <v>0</v>
      </c>
      <c r="R383">
        <v>1</v>
      </c>
      <c r="S383">
        <v>1</v>
      </c>
    </row>
    <row r="384" spans="1:19" x14ac:dyDescent="0.3">
      <c r="I384">
        <v>80</v>
      </c>
      <c r="L384">
        <v>80</v>
      </c>
      <c r="N384">
        <v>1</v>
      </c>
      <c r="O384">
        <v>0</v>
      </c>
      <c r="P384">
        <v>0</v>
      </c>
      <c r="Q384">
        <v>1</v>
      </c>
      <c r="R384">
        <v>0</v>
      </c>
      <c r="S384">
        <v>0</v>
      </c>
    </row>
    <row r="385" spans="1:19" x14ac:dyDescent="0.3">
      <c r="A385">
        <v>12</v>
      </c>
      <c r="F385" s="3">
        <v>12</v>
      </c>
      <c r="G385">
        <v>172</v>
      </c>
      <c r="H385">
        <v>64</v>
      </c>
      <c r="L385">
        <v>236</v>
      </c>
      <c r="N385">
        <v>2</v>
      </c>
      <c r="O385">
        <v>2</v>
      </c>
      <c r="P385">
        <v>1</v>
      </c>
      <c r="Q385">
        <v>0</v>
      </c>
      <c r="R385">
        <v>0</v>
      </c>
      <c r="S385">
        <v>0</v>
      </c>
    </row>
    <row r="386" spans="1:19" x14ac:dyDescent="0.3">
      <c r="C386">
        <v>209</v>
      </c>
      <c r="F386" s="3">
        <v>209</v>
      </c>
      <c r="N386">
        <v>1</v>
      </c>
      <c r="O386">
        <v>0</v>
      </c>
      <c r="P386">
        <v>0</v>
      </c>
      <c r="Q386">
        <v>1</v>
      </c>
      <c r="R386">
        <v>0</v>
      </c>
      <c r="S386">
        <v>0</v>
      </c>
    </row>
    <row r="387" spans="1:19" x14ac:dyDescent="0.3">
      <c r="G387">
        <v>70</v>
      </c>
      <c r="L387">
        <v>70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</row>
    <row r="388" spans="1:19" x14ac:dyDescent="0.3">
      <c r="G388">
        <v>965</v>
      </c>
      <c r="H388">
        <v>2200</v>
      </c>
      <c r="I388">
        <v>1525</v>
      </c>
      <c r="J388">
        <v>288</v>
      </c>
      <c r="K388">
        <v>2009</v>
      </c>
      <c r="L388">
        <v>6987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</row>
    <row r="389" spans="1:19" x14ac:dyDescent="0.3">
      <c r="A389">
        <v>5369</v>
      </c>
      <c r="B389">
        <v>1814</v>
      </c>
      <c r="C389">
        <v>2696</v>
      </c>
      <c r="D389">
        <v>2991</v>
      </c>
      <c r="E389">
        <v>1732</v>
      </c>
      <c r="F389" s="3">
        <v>14602</v>
      </c>
      <c r="G389">
        <v>10668</v>
      </c>
      <c r="H389">
        <v>3720</v>
      </c>
      <c r="I389">
        <v>2469</v>
      </c>
      <c r="J389">
        <v>1515</v>
      </c>
      <c r="K389">
        <v>2653</v>
      </c>
      <c r="L389">
        <v>21025</v>
      </c>
      <c r="N389">
        <v>2</v>
      </c>
      <c r="O389">
        <v>2</v>
      </c>
      <c r="P389">
        <v>2</v>
      </c>
      <c r="Q389">
        <v>2</v>
      </c>
      <c r="R389">
        <v>2</v>
      </c>
      <c r="S389">
        <v>2</v>
      </c>
    </row>
    <row r="390" spans="1:19" x14ac:dyDescent="0.3">
      <c r="K390">
        <v>94</v>
      </c>
      <c r="L390">
        <v>94</v>
      </c>
      <c r="N390">
        <v>1</v>
      </c>
      <c r="O390">
        <v>0</v>
      </c>
      <c r="P390">
        <v>0</v>
      </c>
      <c r="Q390">
        <v>0</v>
      </c>
      <c r="R390">
        <v>0</v>
      </c>
      <c r="S390">
        <v>1</v>
      </c>
    </row>
    <row r="391" spans="1:19" x14ac:dyDescent="0.3">
      <c r="A391">
        <v>587</v>
      </c>
      <c r="D391">
        <v>341</v>
      </c>
      <c r="E391">
        <v>203</v>
      </c>
      <c r="F391" s="3">
        <v>1131</v>
      </c>
      <c r="G391">
        <v>984</v>
      </c>
      <c r="H391">
        <v>177</v>
      </c>
      <c r="J391">
        <v>104</v>
      </c>
      <c r="K391">
        <v>508</v>
      </c>
      <c r="L391">
        <v>1773</v>
      </c>
      <c r="N391">
        <v>2</v>
      </c>
      <c r="O391">
        <v>2</v>
      </c>
      <c r="P391">
        <v>1</v>
      </c>
      <c r="Q391">
        <v>0</v>
      </c>
      <c r="R391">
        <v>2</v>
      </c>
      <c r="S391">
        <v>2</v>
      </c>
    </row>
    <row r="392" spans="1:19" x14ac:dyDescent="0.3">
      <c r="A392">
        <v>79</v>
      </c>
      <c r="F392" s="3">
        <v>79</v>
      </c>
      <c r="G392">
        <v>218</v>
      </c>
      <c r="L392">
        <v>218</v>
      </c>
      <c r="N392">
        <v>2</v>
      </c>
      <c r="O392">
        <v>2</v>
      </c>
      <c r="P392">
        <v>0</v>
      </c>
      <c r="Q392">
        <v>0</v>
      </c>
      <c r="R392">
        <v>0</v>
      </c>
      <c r="S392">
        <v>0</v>
      </c>
    </row>
    <row r="393" spans="1:19" x14ac:dyDescent="0.3">
      <c r="J393">
        <v>8</v>
      </c>
      <c r="L393">
        <v>8</v>
      </c>
      <c r="N393">
        <v>1</v>
      </c>
      <c r="O393">
        <v>0</v>
      </c>
      <c r="P393">
        <v>0</v>
      </c>
      <c r="Q393">
        <v>0</v>
      </c>
      <c r="R393">
        <v>1</v>
      </c>
      <c r="S393">
        <v>0</v>
      </c>
    </row>
    <row r="394" spans="1:19" x14ac:dyDescent="0.3">
      <c r="A394">
        <v>21</v>
      </c>
      <c r="F394" s="3">
        <v>21</v>
      </c>
      <c r="N394">
        <v>1</v>
      </c>
      <c r="O394">
        <v>1</v>
      </c>
      <c r="P394">
        <v>0</v>
      </c>
      <c r="Q394">
        <v>0</v>
      </c>
      <c r="R394">
        <v>0</v>
      </c>
      <c r="S394">
        <v>0</v>
      </c>
    </row>
    <row r="395" spans="1:19" x14ac:dyDescent="0.3">
      <c r="A395">
        <v>500</v>
      </c>
      <c r="F395" s="3">
        <v>500</v>
      </c>
      <c r="G395">
        <v>603</v>
      </c>
      <c r="L395">
        <v>603</v>
      </c>
      <c r="N395">
        <v>2</v>
      </c>
      <c r="O395">
        <v>2</v>
      </c>
      <c r="P395">
        <v>0</v>
      </c>
      <c r="Q395">
        <v>0</v>
      </c>
      <c r="R395">
        <v>0</v>
      </c>
      <c r="S395">
        <v>0</v>
      </c>
    </row>
    <row r="396" spans="1:19" x14ac:dyDescent="0.3">
      <c r="E396">
        <v>1128</v>
      </c>
      <c r="F396" s="3">
        <v>1128</v>
      </c>
      <c r="K396">
        <v>784</v>
      </c>
      <c r="L396">
        <v>784</v>
      </c>
      <c r="N396">
        <v>2</v>
      </c>
      <c r="O396">
        <v>0</v>
      </c>
      <c r="P396">
        <v>0</v>
      </c>
      <c r="Q396">
        <v>0</v>
      </c>
      <c r="R396">
        <v>0</v>
      </c>
      <c r="S396">
        <v>2</v>
      </c>
    </row>
    <row r="397" spans="1:19" x14ac:dyDescent="0.3">
      <c r="B397">
        <v>2</v>
      </c>
      <c r="F397" s="3">
        <v>2</v>
      </c>
      <c r="N397">
        <v>1</v>
      </c>
      <c r="O397">
        <v>0</v>
      </c>
      <c r="P397">
        <v>1</v>
      </c>
      <c r="Q397">
        <v>0</v>
      </c>
      <c r="R397">
        <v>0</v>
      </c>
      <c r="S397">
        <v>0</v>
      </c>
    </row>
    <row r="398" spans="1:19" x14ac:dyDescent="0.3">
      <c r="A398">
        <v>40</v>
      </c>
      <c r="F398" s="3">
        <v>40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0</v>
      </c>
    </row>
    <row r="399" spans="1:19" x14ac:dyDescent="0.3">
      <c r="A399">
        <v>145</v>
      </c>
      <c r="F399" s="3">
        <v>145</v>
      </c>
      <c r="N399">
        <v>1</v>
      </c>
      <c r="O399">
        <v>1</v>
      </c>
      <c r="P399">
        <v>0</v>
      </c>
      <c r="Q399">
        <v>0</v>
      </c>
      <c r="R399">
        <v>0</v>
      </c>
      <c r="S399">
        <v>0</v>
      </c>
    </row>
    <row r="400" spans="1:19" x14ac:dyDescent="0.3">
      <c r="E400">
        <v>98</v>
      </c>
      <c r="F400" s="3">
        <v>98</v>
      </c>
      <c r="N400">
        <v>1</v>
      </c>
      <c r="O400">
        <v>0</v>
      </c>
      <c r="P400">
        <v>0</v>
      </c>
      <c r="Q400">
        <v>0</v>
      </c>
      <c r="R400">
        <v>0</v>
      </c>
      <c r="S400">
        <v>1</v>
      </c>
    </row>
    <row r="401" spans="1:19" x14ac:dyDescent="0.3">
      <c r="C401">
        <v>2272</v>
      </c>
      <c r="D401">
        <v>803</v>
      </c>
      <c r="F401" s="3">
        <v>3075</v>
      </c>
      <c r="H401">
        <v>682</v>
      </c>
      <c r="I401">
        <v>1108</v>
      </c>
      <c r="J401">
        <v>675</v>
      </c>
      <c r="L401">
        <v>2465</v>
      </c>
      <c r="N401">
        <v>2</v>
      </c>
      <c r="O401">
        <v>0</v>
      </c>
      <c r="P401">
        <v>1</v>
      </c>
      <c r="Q401">
        <v>2</v>
      </c>
      <c r="R401">
        <v>2</v>
      </c>
      <c r="S401">
        <v>0</v>
      </c>
    </row>
    <row r="402" spans="1:19" x14ac:dyDescent="0.3">
      <c r="A402">
        <v>16</v>
      </c>
      <c r="C402">
        <v>4</v>
      </c>
      <c r="F402" s="3">
        <v>20</v>
      </c>
      <c r="G402">
        <v>68</v>
      </c>
      <c r="H402">
        <v>1179</v>
      </c>
      <c r="L402">
        <v>1247</v>
      </c>
      <c r="N402">
        <v>2</v>
      </c>
      <c r="O402">
        <v>2</v>
      </c>
      <c r="P402">
        <v>1</v>
      </c>
      <c r="Q402">
        <v>1</v>
      </c>
      <c r="R402">
        <v>0</v>
      </c>
      <c r="S402">
        <v>0</v>
      </c>
    </row>
    <row r="403" spans="1:19" x14ac:dyDescent="0.3">
      <c r="J403">
        <v>306</v>
      </c>
      <c r="L403">
        <v>306</v>
      </c>
      <c r="N403">
        <v>1</v>
      </c>
      <c r="O403">
        <v>0</v>
      </c>
      <c r="P403">
        <v>0</v>
      </c>
      <c r="Q403">
        <v>0</v>
      </c>
      <c r="R403">
        <v>1</v>
      </c>
      <c r="S403">
        <v>0</v>
      </c>
    </row>
    <row r="404" spans="1:19" x14ac:dyDescent="0.3">
      <c r="B404">
        <v>26</v>
      </c>
      <c r="F404" s="3">
        <v>26</v>
      </c>
      <c r="N404">
        <v>1</v>
      </c>
      <c r="O404">
        <v>0</v>
      </c>
      <c r="P404">
        <v>1</v>
      </c>
      <c r="Q404">
        <v>0</v>
      </c>
      <c r="R404">
        <v>0</v>
      </c>
      <c r="S404">
        <v>0</v>
      </c>
    </row>
    <row r="405" spans="1:19" x14ac:dyDescent="0.3">
      <c r="G405">
        <v>176</v>
      </c>
      <c r="L405">
        <v>176</v>
      </c>
      <c r="N405">
        <v>1</v>
      </c>
      <c r="O405">
        <v>1</v>
      </c>
      <c r="P405">
        <v>0</v>
      </c>
      <c r="Q405">
        <v>0</v>
      </c>
      <c r="R405">
        <v>0</v>
      </c>
      <c r="S405">
        <v>0</v>
      </c>
    </row>
    <row r="406" spans="1:19" x14ac:dyDescent="0.3">
      <c r="A406">
        <v>84</v>
      </c>
      <c r="F406" s="3">
        <v>84</v>
      </c>
      <c r="J406">
        <v>14</v>
      </c>
      <c r="L406">
        <v>14</v>
      </c>
      <c r="N406">
        <v>2</v>
      </c>
      <c r="O406">
        <v>1</v>
      </c>
      <c r="P406">
        <v>0</v>
      </c>
      <c r="Q406">
        <v>0</v>
      </c>
      <c r="R406">
        <v>1</v>
      </c>
      <c r="S406">
        <v>0</v>
      </c>
    </row>
    <row r="407" spans="1:19" x14ac:dyDescent="0.3">
      <c r="A407">
        <v>17</v>
      </c>
      <c r="F407" s="3">
        <v>17</v>
      </c>
      <c r="N407">
        <v>1</v>
      </c>
      <c r="O407">
        <v>1</v>
      </c>
      <c r="P407">
        <v>0</v>
      </c>
      <c r="Q407">
        <v>0</v>
      </c>
      <c r="R407">
        <v>0</v>
      </c>
      <c r="S407">
        <v>0</v>
      </c>
    </row>
    <row r="408" spans="1:19" x14ac:dyDescent="0.3">
      <c r="D408">
        <v>115</v>
      </c>
      <c r="E408">
        <v>11</v>
      </c>
      <c r="F408" s="3">
        <v>126</v>
      </c>
      <c r="G408">
        <v>4997</v>
      </c>
      <c r="H408">
        <v>84</v>
      </c>
      <c r="I408">
        <v>1487</v>
      </c>
      <c r="J408">
        <v>42</v>
      </c>
      <c r="L408">
        <v>6610</v>
      </c>
      <c r="N408">
        <v>2</v>
      </c>
      <c r="O408">
        <v>1</v>
      </c>
      <c r="P408">
        <v>1</v>
      </c>
      <c r="Q408">
        <v>1</v>
      </c>
      <c r="R408">
        <v>2</v>
      </c>
      <c r="S408">
        <v>1</v>
      </c>
    </row>
    <row r="409" spans="1:19" x14ac:dyDescent="0.3">
      <c r="A409">
        <v>248</v>
      </c>
      <c r="B409">
        <v>122</v>
      </c>
      <c r="F409" s="3">
        <v>370</v>
      </c>
      <c r="G409">
        <v>1442</v>
      </c>
      <c r="H409">
        <v>74</v>
      </c>
      <c r="L409">
        <v>1516</v>
      </c>
      <c r="N409">
        <v>2</v>
      </c>
      <c r="O409">
        <v>2</v>
      </c>
      <c r="P409">
        <v>2</v>
      </c>
      <c r="Q409">
        <v>0</v>
      </c>
      <c r="R409">
        <v>0</v>
      </c>
      <c r="S409">
        <v>0</v>
      </c>
    </row>
    <row r="410" spans="1:19" x14ac:dyDescent="0.3">
      <c r="I410">
        <v>36</v>
      </c>
      <c r="L410">
        <v>36</v>
      </c>
      <c r="N410">
        <v>1</v>
      </c>
      <c r="O410">
        <v>0</v>
      </c>
      <c r="P410">
        <v>0</v>
      </c>
      <c r="Q410">
        <v>1</v>
      </c>
      <c r="R410">
        <v>0</v>
      </c>
      <c r="S410">
        <v>0</v>
      </c>
    </row>
    <row r="411" spans="1:19" x14ac:dyDescent="0.3">
      <c r="G411">
        <v>365</v>
      </c>
      <c r="L411">
        <v>365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</row>
    <row r="412" spans="1:19" x14ac:dyDescent="0.3">
      <c r="A412">
        <v>3771</v>
      </c>
      <c r="B412">
        <v>1630</v>
      </c>
      <c r="F412" s="3">
        <v>5401</v>
      </c>
      <c r="G412">
        <v>10026</v>
      </c>
      <c r="H412">
        <v>4588</v>
      </c>
      <c r="I412">
        <v>10</v>
      </c>
      <c r="L412">
        <v>14624</v>
      </c>
      <c r="N412">
        <v>2</v>
      </c>
      <c r="O412">
        <v>2</v>
      </c>
      <c r="P412">
        <v>2</v>
      </c>
      <c r="Q412">
        <v>1</v>
      </c>
      <c r="R412">
        <v>0</v>
      </c>
      <c r="S412">
        <v>0</v>
      </c>
    </row>
    <row r="413" spans="1:19" x14ac:dyDescent="0.3">
      <c r="A413">
        <v>819</v>
      </c>
      <c r="B413">
        <v>50</v>
      </c>
      <c r="C413">
        <v>234</v>
      </c>
      <c r="D413">
        <v>544</v>
      </c>
      <c r="E413">
        <v>63</v>
      </c>
      <c r="F413" s="3">
        <v>1710</v>
      </c>
      <c r="G413">
        <v>423</v>
      </c>
      <c r="H413">
        <v>380</v>
      </c>
      <c r="I413">
        <v>330</v>
      </c>
      <c r="J413">
        <v>130</v>
      </c>
      <c r="K413">
        <v>220</v>
      </c>
      <c r="L413">
        <v>1483</v>
      </c>
      <c r="N413">
        <v>2</v>
      </c>
      <c r="O413">
        <v>2</v>
      </c>
      <c r="P413">
        <v>2</v>
      </c>
      <c r="Q413">
        <v>2</v>
      </c>
      <c r="R413">
        <v>2</v>
      </c>
      <c r="S413">
        <v>2</v>
      </c>
    </row>
    <row r="414" spans="1:19" x14ac:dyDescent="0.3">
      <c r="K414">
        <v>130</v>
      </c>
      <c r="L414">
        <v>130</v>
      </c>
      <c r="N414">
        <v>1</v>
      </c>
      <c r="O414">
        <v>0</v>
      </c>
      <c r="P414">
        <v>0</v>
      </c>
      <c r="Q414">
        <v>0</v>
      </c>
      <c r="R414">
        <v>0</v>
      </c>
      <c r="S414">
        <v>1</v>
      </c>
    </row>
    <row r="415" spans="1:19" x14ac:dyDescent="0.3">
      <c r="A415">
        <v>3049</v>
      </c>
      <c r="F415" s="3">
        <v>3049</v>
      </c>
      <c r="G415">
        <v>1029</v>
      </c>
      <c r="H415">
        <v>333</v>
      </c>
      <c r="L415">
        <v>1362</v>
      </c>
      <c r="N415">
        <v>2</v>
      </c>
      <c r="O415">
        <v>2</v>
      </c>
      <c r="P415">
        <v>1</v>
      </c>
      <c r="Q415">
        <v>0</v>
      </c>
      <c r="R415">
        <v>0</v>
      </c>
      <c r="S415">
        <v>0</v>
      </c>
    </row>
    <row r="416" spans="1:19" x14ac:dyDescent="0.3">
      <c r="C416">
        <v>7</v>
      </c>
      <c r="F416" s="3">
        <v>7</v>
      </c>
      <c r="N416">
        <v>1</v>
      </c>
      <c r="O416">
        <v>0</v>
      </c>
      <c r="P416">
        <v>0</v>
      </c>
      <c r="Q416">
        <v>1</v>
      </c>
      <c r="R416">
        <v>0</v>
      </c>
      <c r="S416">
        <v>0</v>
      </c>
    </row>
    <row r="417" spans="1:19" x14ac:dyDescent="0.3">
      <c r="E417">
        <v>276</v>
      </c>
      <c r="F417" s="3">
        <v>276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1</v>
      </c>
    </row>
    <row r="418" spans="1:19" x14ac:dyDescent="0.3">
      <c r="D418">
        <v>36</v>
      </c>
      <c r="F418" s="3">
        <v>36</v>
      </c>
      <c r="N418">
        <v>1</v>
      </c>
      <c r="O418">
        <v>0</v>
      </c>
      <c r="P418">
        <v>0</v>
      </c>
      <c r="Q418">
        <v>0</v>
      </c>
      <c r="R418">
        <v>1</v>
      </c>
      <c r="S418">
        <v>0</v>
      </c>
    </row>
    <row r="419" spans="1:19" x14ac:dyDescent="0.3">
      <c r="C419">
        <v>132</v>
      </c>
      <c r="F419" s="3">
        <v>132</v>
      </c>
      <c r="N419">
        <v>1</v>
      </c>
      <c r="O419">
        <v>0</v>
      </c>
      <c r="P419">
        <v>0</v>
      </c>
      <c r="Q419">
        <v>1</v>
      </c>
      <c r="R419">
        <v>0</v>
      </c>
      <c r="S419">
        <v>0</v>
      </c>
    </row>
    <row r="420" spans="1:19" x14ac:dyDescent="0.3">
      <c r="I420">
        <v>18</v>
      </c>
      <c r="L420">
        <v>18</v>
      </c>
      <c r="N420">
        <v>1</v>
      </c>
      <c r="O420">
        <v>0</v>
      </c>
      <c r="P420">
        <v>0</v>
      </c>
      <c r="Q420">
        <v>1</v>
      </c>
      <c r="R420">
        <v>0</v>
      </c>
      <c r="S420">
        <v>0</v>
      </c>
    </row>
    <row r="421" spans="1:19" x14ac:dyDescent="0.3">
      <c r="A421">
        <v>56</v>
      </c>
      <c r="E421">
        <v>152</v>
      </c>
      <c r="F421" s="3">
        <v>208</v>
      </c>
      <c r="G421">
        <v>286</v>
      </c>
      <c r="I421">
        <v>98</v>
      </c>
      <c r="J421">
        <v>5</v>
      </c>
      <c r="L421">
        <v>389</v>
      </c>
      <c r="N421">
        <v>2</v>
      </c>
      <c r="O421">
        <v>2</v>
      </c>
      <c r="P421">
        <v>0</v>
      </c>
      <c r="Q421">
        <v>1</v>
      </c>
      <c r="R421">
        <v>1</v>
      </c>
      <c r="S421">
        <v>1</v>
      </c>
    </row>
    <row r="422" spans="1:19" x14ac:dyDescent="0.3">
      <c r="B422">
        <v>85</v>
      </c>
      <c r="F422" s="3">
        <v>85</v>
      </c>
      <c r="H422">
        <v>322</v>
      </c>
      <c r="J422">
        <v>60</v>
      </c>
      <c r="L422">
        <v>382</v>
      </c>
      <c r="N422">
        <v>2</v>
      </c>
      <c r="O422">
        <v>0</v>
      </c>
      <c r="P422">
        <v>2</v>
      </c>
      <c r="Q422">
        <v>0</v>
      </c>
      <c r="R422">
        <v>1</v>
      </c>
      <c r="S422">
        <v>0</v>
      </c>
    </row>
    <row r="423" spans="1:19" x14ac:dyDescent="0.3">
      <c r="A423">
        <v>436</v>
      </c>
      <c r="F423" s="3">
        <v>436</v>
      </c>
      <c r="G423">
        <v>671</v>
      </c>
      <c r="L423">
        <v>671</v>
      </c>
      <c r="N423">
        <v>2</v>
      </c>
      <c r="O423">
        <v>2</v>
      </c>
      <c r="P423">
        <v>0</v>
      </c>
      <c r="Q423">
        <v>0</v>
      </c>
      <c r="R423">
        <v>0</v>
      </c>
      <c r="S423">
        <v>0</v>
      </c>
    </row>
    <row r="424" spans="1:19" x14ac:dyDescent="0.3">
      <c r="A424">
        <v>174</v>
      </c>
      <c r="B424">
        <v>18</v>
      </c>
      <c r="F424" s="3">
        <v>192</v>
      </c>
      <c r="G424">
        <v>6072</v>
      </c>
      <c r="H424">
        <v>1268</v>
      </c>
      <c r="I424">
        <v>13</v>
      </c>
      <c r="L424">
        <v>7353</v>
      </c>
      <c r="N424">
        <v>2</v>
      </c>
      <c r="O424">
        <v>2</v>
      </c>
      <c r="P424">
        <v>2</v>
      </c>
      <c r="Q424">
        <v>1</v>
      </c>
      <c r="R424">
        <v>0</v>
      </c>
      <c r="S424">
        <v>0</v>
      </c>
    </row>
    <row r="425" spans="1:19" x14ac:dyDescent="0.3">
      <c r="D425">
        <v>2698</v>
      </c>
      <c r="F425" s="3">
        <v>2698</v>
      </c>
      <c r="H425">
        <v>48</v>
      </c>
      <c r="L425">
        <v>48</v>
      </c>
      <c r="N425">
        <v>2</v>
      </c>
      <c r="O425">
        <v>0</v>
      </c>
      <c r="P425">
        <v>1</v>
      </c>
      <c r="Q425">
        <v>0</v>
      </c>
      <c r="R425">
        <v>1</v>
      </c>
      <c r="S425">
        <v>0</v>
      </c>
    </row>
    <row r="426" spans="1:19" x14ac:dyDescent="0.3">
      <c r="G426">
        <v>5</v>
      </c>
      <c r="L426">
        <v>5</v>
      </c>
      <c r="N426">
        <v>1</v>
      </c>
      <c r="O426">
        <v>1</v>
      </c>
      <c r="P426">
        <v>0</v>
      </c>
      <c r="Q426">
        <v>0</v>
      </c>
      <c r="R426">
        <v>0</v>
      </c>
      <c r="S426">
        <v>0</v>
      </c>
    </row>
    <row r="427" spans="1:19" x14ac:dyDescent="0.3">
      <c r="B427">
        <v>15</v>
      </c>
      <c r="F427" s="3">
        <v>15</v>
      </c>
      <c r="N427">
        <v>1</v>
      </c>
      <c r="O427">
        <v>0</v>
      </c>
      <c r="P427">
        <v>1</v>
      </c>
      <c r="Q427">
        <v>0</v>
      </c>
      <c r="R427">
        <v>0</v>
      </c>
      <c r="S427">
        <v>0</v>
      </c>
    </row>
    <row r="428" spans="1:19" x14ac:dyDescent="0.3">
      <c r="D428">
        <v>193</v>
      </c>
      <c r="F428" s="3">
        <v>193</v>
      </c>
      <c r="N428">
        <v>1</v>
      </c>
      <c r="O428">
        <v>0</v>
      </c>
      <c r="P428">
        <v>0</v>
      </c>
      <c r="Q428">
        <v>0</v>
      </c>
      <c r="R428">
        <v>1</v>
      </c>
      <c r="S428">
        <v>0</v>
      </c>
    </row>
    <row r="429" spans="1:19" x14ac:dyDescent="0.3">
      <c r="B429">
        <v>603</v>
      </c>
      <c r="C429">
        <v>1420</v>
      </c>
      <c r="D429">
        <v>984</v>
      </c>
      <c r="F429" s="3">
        <v>3007</v>
      </c>
      <c r="H429">
        <v>1022</v>
      </c>
      <c r="I429">
        <v>25</v>
      </c>
      <c r="J429">
        <v>506</v>
      </c>
      <c r="L429">
        <v>1553</v>
      </c>
      <c r="N429">
        <v>2</v>
      </c>
      <c r="O429">
        <v>0</v>
      </c>
      <c r="P429">
        <v>2</v>
      </c>
      <c r="Q429">
        <v>2</v>
      </c>
      <c r="R429">
        <v>2</v>
      </c>
      <c r="S429">
        <v>0</v>
      </c>
    </row>
    <row r="430" spans="1:19" x14ac:dyDescent="0.3">
      <c r="D430">
        <v>38</v>
      </c>
      <c r="F430" s="3">
        <v>38</v>
      </c>
      <c r="N430">
        <v>1</v>
      </c>
      <c r="O430">
        <v>0</v>
      </c>
      <c r="P430">
        <v>0</v>
      </c>
      <c r="Q430">
        <v>0</v>
      </c>
      <c r="R430">
        <v>1</v>
      </c>
      <c r="S430">
        <v>0</v>
      </c>
    </row>
    <row r="431" spans="1:19" x14ac:dyDescent="0.3">
      <c r="E431">
        <v>220</v>
      </c>
      <c r="F431" s="3">
        <v>220</v>
      </c>
      <c r="N431">
        <v>1</v>
      </c>
      <c r="O431">
        <v>0</v>
      </c>
      <c r="P431">
        <v>0</v>
      </c>
      <c r="Q431">
        <v>0</v>
      </c>
      <c r="R431">
        <v>0</v>
      </c>
      <c r="S431">
        <v>1</v>
      </c>
    </row>
    <row r="432" spans="1:19" x14ac:dyDescent="0.3">
      <c r="H432">
        <v>25</v>
      </c>
      <c r="L432">
        <v>25</v>
      </c>
      <c r="N432">
        <v>1</v>
      </c>
      <c r="O432">
        <v>0</v>
      </c>
      <c r="P432">
        <v>1</v>
      </c>
      <c r="Q432">
        <v>0</v>
      </c>
      <c r="R432">
        <v>0</v>
      </c>
      <c r="S432">
        <v>0</v>
      </c>
    </row>
    <row r="433" spans="1:19" x14ac:dyDescent="0.3">
      <c r="D433">
        <v>77</v>
      </c>
      <c r="F433" s="3">
        <v>77</v>
      </c>
      <c r="N433">
        <v>1</v>
      </c>
      <c r="O433">
        <v>0</v>
      </c>
      <c r="P433">
        <v>0</v>
      </c>
      <c r="Q433">
        <v>0</v>
      </c>
      <c r="R433">
        <v>1</v>
      </c>
      <c r="S433">
        <v>0</v>
      </c>
    </row>
    <row r="434" spans="1:19" x14ac:dyDescent="0.3">
      <c r="H434">
        <v>29</v>
      </c>
      <c r="L434">
        <v>29</v>
      </c>
      <c r="N434">
        <v>1</v>
      </c>
      <c r="O434">
        <v>0</v>
      </c>
      <c r="P434">
        <v>1</v>
      </c>
      <c r="Q434">
        <v>0</v>
      </c>
      <c r="R434">
        <v>0</v>
      </c>
      <c r="S434">
        <v>0</v>
      </c>
    </row>
    <row r="435" spans="1:19" x14ac:dyDescent="0.3">
      <c r="B435">
        <v>216</v>
      </c>
      <c r="C435">
        <v>2850</v>
      </c>
      <c r="F435" s="3">
        <v>3066</v>
      </c>
      <c r="G435">
        <v>171</v>
      </c>
      <c r="H435">
        <v>27</v>
      </c>
      <c r="I435">
        <v>507</v>
      </c>
      <c r="K435">
        <v>520</v>
      </c>
      <c r="L435">
        <v>1225</v>
      </c>
      <c r="N435">
        <v>2</v>
      </c>
      <c r="O435">
        <v>1</v>
      </c>
      <c r="P435">
        <v>2</v>
      </c>
      <c r="Q435">
        <v>2</v>
      </c>
      <c r="R435">
        <v>0</v>
      </c>
      <c r="S435">
        <v>1</v>
      </c>
    </row>
    <row r="436" spans="1:19" x14ac:dyDescent="0.3">
      <c r="B436">
        <v>12</v>
      </c>
      <c r="F436" s="3">
        <v>12</v>
      </c>
      <c r="H436">
        <v>454</v>
      </c>
      <c r="L436">
        <v>454</v>
      </c>
      <c r="N436">
        <v>2</v>
      </c>
      <c r="O436">
        <v>0</v>
      </c>
      <c r="P436">
        <v>2</v>
      </c>
      <c r="Q436">
        <v>0</v>
      </c>
      <c r="R436">
        <v>0</v>
      </c>
      <c r="S436">
        <v>0</v>
      </c>
    </row>
    <row r="437" spans="1:19" x14ac:dyDescent="0.3">
      <c r="A437">
        <v>2236</v>
      </c>
      <c r="B437">
        <v>547</v>
      </c>
      <c r="F437" s="3">
        <v>2783</v>
      </c>
      <c r="G437">
        <v>581</v>
      </c>
      <c r="H437">
        <v>80</v>
      </c>
      <c r="L437">
        <v>661</v>
      </c>
      <c r="N437">
        <v>2</v>
      </c>
      <c r="O437">
        <v>2</v>
      </c>
      <c r="P437">
        <v>2</v>
      </c>
      <c r="Q437">
        <v>0</v>
      </c>
      <c r="R437">
        <v>0</v>
      </c>
      <c r="S437">
        <v>0</v>
      </c>
    </row>
    <row r="438" spans="1:19" x14ac:dyDescent="0.3">
      <c r="J438">
        <v>10</v>
      </c>
      <c r="K438">
        <v>21</v>
      </c>
      <c r="L438">
        <v>31</v>
      </c>
      <c r="N438">
        <v>1</v>
      </c>
      <c r="O438">
        <v>0</v>
      </c>
      <c r="P438">
        <v>0</v>
      </c>
      <c r="Q438">
        <v>0</v>
      </c>
      <c r="R438">
        <v>1</v>
      </c>
      <c r="S438">
        <v>1</v>
      </c>
    </row>
    <row r="439" spans="1:19" x14ac:dyDescent="0.3">
      <c r="B439">
        <v>196</v>
      </c>
      <c r="C439">
        <v>10</v>
      </c>
      <c r="F439" s="3">
        <v>206</v>
      </c>
      <c r="H439">
        <v>7</v>
      </c>
      <c r="I439">
        <v>871</v>
      </c>
      <c r="J439">
        <v>26</v>
      </c>
      <c r="L439">
        <v>904</v>
      </c>
      <c r="N439">
        <v>2</v>
      </c>
      <c r="O439">
        <v>0</v>
      </c>
      <c r="P439">
        <v>2</v>
      </c>
      <c r="Q439">
        <v>2</v>
      </c>
      <c r="R439">
        <v>1</v>
      </c>
      <c r="S439">
        <v>0</v>
      </c>
    </row>
    <row r="440" spans="1:19" x14ac:dyDescent="0.3">
      <c r="B440">
        <v>228</v>
      </c>
      <c r="E440">
        <v>64</v>
      </c>
      <c r="F440" s="3">
        <v>292</v>
      </c>
      <c r="G440">
        <v>98</v>
      </c>
      <c r="L440">
        <v>98</v>
      </c>
      <c r="N440">
        <v>2</v>
      </c>
      <c r="O440">
        <v>1</v>
      </c>
      <c r="P440">
        <v>1</v>
      </c>
      <c r="Q440">
        <v>0</v>
      </c>
      <c r="R440">
        <v>0</v>
      </c>
      <c r="S440">
        <v>1</v>
      </c>
    </row>
    <row r="441" spans="1:19" x14ac:dyDescent="0.3">
      <c r="C441">
        <v>73</v>
      </c>
      <c r="F441" s="3">
        <v>73</v>
      </c>
      <c r="N441">
        <v>1</v>
      </c>
      <c r="O441">
        <v>0</v>
      </c>
      <c r="P441">
        <v>0</v>
      </c>
      <c r="Q441">
        <v>1</v>
      </c>
      <c r="R441">
        <v>0</v>
      </c>
      <c r="S441">
        <v>0</v>
      </c>
    </row>
    <row r="442" spans="1:19" x14ac:dyDescent="0.3">
      <c r="A442">
        <v>119</v>
      </c>
      <c r="B442">
        <v>63</v>
      </c>
      <c r="D442">
        <v>810</v>
      </c>
      <c r="E442">
        <v>27</v>
      </c>
      <c r="F442" s="3">
        <v>1019</v>
      </c>
      <c r="G442">
        <v>194</v>
      </c>
      <c r="H442">
        <v>194</v>
      </c>
      <c r="J442">
        <v>222</v>
      </c>
      <c r="K442">
        <v>188</v>
      </c>
      <c r="L442">
        <v>798</v>
      </c>
      <c r="N442">
        <v>2</v>
      </c>
      <c r="O442">
        <v>2</v>
      </c>
      <c r="P442">
        <v>2</v>
      </c>
      <c r="Q442">
        <v>0</v>
      </c>
      <c r="R442">
        <v>2</v>
      </c>
      <c r="S442">
        <v>2</v>
      </c>
    </row>
    <row r="443" spans="1:19" x14ac:dyDescent="0.3">
      <c r="D443">
        <v>67</v>
      </c>
      <c r="E443">
        <v>30</v>
      </c>
      <c r="F443" s="3">
        <v>97</v>
      </c>
      <c r="G443">
        <v>69</v>
      </c>
      <c r="H443">
        <v>24</v>
      </c>
      <c r="J443">
        <v>43</v>
      </c>
      <c r="K443">
        <v>9</v>
      </c>
      <c r="L443">
        <v>145</v>
      </c>
      <c r="N443">
        <v>2</v>
      </c>
      <c r="O443">
        <v>1</v>
      </c>
      <c r="P443">
        <v>1</v>
      </c>
      <c r="Q443">
        <v>0</v>
      </c>
      <c r="R443">
        <v>2</v>
      </c>
      <c r="S443">
        <v>2</v>
      </c>
    </row>
    <row r="444" spans="1:19" x14ac:dyDescent="0.3">
      <c r="A444">
        <v>422</v>
      </c>
      <c r="B444">
        <v>237</v>
      </c>
      <c r="C444">
        <v>8</v>
      </c>
      <c r="F444" s="3">
        <v>667</v>
      </c>
      <c r="G444">
        <v>115</v>
      </c>
      <c r="H444">
        <v>434</v>
      </c>
      <c r="L444">
        <v>549</v>
      </c>
      <c r="N444">
        <v>2</v>
      </c>
      <c r="O444">
        <v>2</v>
      </c>
      <c r="P444">
        <v>2</v>
      </c>
      <c r="Q444">
        <v>1</v>
      </c>
      <c r="R444">
        <v>0</v>
      </c>
      <c r="S444">
        <v>0</v>
      </c>
    </row>
    <row r="445" spans="1:19" x14ac:dyDescent="0.3">
      <c r="A445">
        <v>781</v>
      </c>
      <c r="F445" s="3">
        <v>781</v>
      </c>
      <c r="G445">
        <v>383</v>
      </c>
      <c r="H445">
        <v>221</v>
      </c>
      <c r="I445">
        <v>237</v>
      </c>
      <c r="L445">
        <v>841</v>
      </c>
      <c r="N445">
        <v>2</v>
      </c>
      <c r="O445">
        <v>2</v>
      </c>
      <c r="P445">
        <v>1</v>
      </c>
      <c r="Q445">
        <v>1</v>
      </c>
      <c r="R445">
        <v>0</v>
      </c>
      <c r="S445">
        <v>0</v>
      </c>
    </row>
    <row r="446" spans="1:19" x14ac:dyDescent="0.3">
      <c r="D446">
        <v>1147</v>
      </c>
      <c r="F446" s="3">
        <v>1147</v>
      </c>
      <c r="J446">
        <v>269</v>
      </c>
      <c r="L446">
        <v>269</v>
      </c>
      <c r="N446">
        <v>2</v>
      </c>
      <c r="O446">
        <v>0</v>
      </c>
      <c r="P446">
        <v>0</v>
      </c>
      <c r="Q446">
        <v>0</v>
      </c>
      <c r="R446">
        <v>2</v>
      </c>
      <c r="S446">
        <v>0</v>
      </c>
    </row>
    <row r="447" spans="1:19" x14ac:dyDescent="0.3">
      <c r="A447">
        <v>571</v>
      </c>
      <c r="B447">
        <v>61</v>
      </c>
      <c r="C447">
        <v>102</v>
      </c>
      <c r="D447">
        <v>215</v>
      </c>
      <c r="E447">
        <v>207</v>
      </c>
      <c r="F447" s="3">
        <v>1156</v>
      </c>
      <c r="G447">
        <v>948</v>
      </c>
      <c r="H447">
        <v>1525</v>
      </c>
      <c r="I447">
        <v>273</v>
      </c>
      <c r="J447">
        <v>77</v>
      </c>
      <c r="K447">
        <v>158</v>
      </c>
      <c r="L447">
        <v>2981</v>
      </c>
      <c r="N447">
        <v>2</v>
      </c>
      <c r="O447">
        <v>2</v>
      </c>
      <c r="P447">
        <v>2</v>
      </c>
      <c r="Q447">
        <v>2</v>
      </c>
      <c r="R447">
        <v>2</v>
      </c>
      <c r="S447">
        <v>2</v>
      </c>
    </row>
    <row r="448" spans="1:19" x14ac:dyDescent="0.3">
      <c r="A448">
        <v>2171</v>
      </c>
      <c r="F448" s="3">
        <v>2171</v>
      </c>
      <c r="G448">
        <v>1686</v>
      </c>
      <c r="H448">
        <v>218</v>
      </c>
      <c r="J448">
        <v>1153</v>
      </c>
      <c r="K448">
        <v>2</v>
      </c>
      <c r="L448">
        <v>3059</v>
      </c>
      <c r="N448">
        <v>2</v>
      </c>
      <c r="O448">
        <v>2</v>
      </c>
      <c r="P448">
        <v>1</v>
      </c>
      <c r="Q448">
        <v>0</v>
      </c>
      <c r="R448">
        <v>1</v>
      </c>
      <c r="S448">
        <v>1</v>
      </c>
    </row>
    <row r="449" spans="1:19" x14ac:dyDescent="0.3">
      <c r="B449">
        <v>23</v>
      </c>
      <c r="F449" s="3">
        <v>23</v>
      </c>
      <c r="G449">
        <v>37</v>
      </c>
      <c r="H449">
        <v>48</v>
      </c>
      <c r="I449">
        <v>183</v>
      </c>
      <c r="J449">
        <v>10</v>
      </c>
      <c r="L449">
        <v>278</v>
      </c>
      <c r="N449">
        <v>2</v>
      </c>
      <c r="O449">
        <v>1</v>
      </c>
      <c r="P449">
        <v>2</v>
      </c>
      <c r="Q449">
        <v>1</v>
      </c>
      <c r="R449">
        <v>1</v>
      </c>
      <c r="S449">
        <v>0</v>
      </c>
    </row>
    <row r="450" spans="1:19" x14ac:dyDescent="0.3">
      <c r="C450">
        <v>2937</v>
      </c>
      <c r="F450" s="3">
        <v>2937</v>
      </c>
      <c r="H450">
        <v>42</v>
      </c>
      <c r="I450">
        <v>40</v>
      </c>
      <c r="L450">
        <v>82</v>
      </c>
      <c r="N450">
        <v>2</v>
      </c>
      <c r="O450">
        <v>0</v>
      </c>
      <c r="P450">
        <v>1</v>
      </c>
      <c r="Q450">
        <v>2</v>
      </c>
      <c r="R450">
        <v>0</v>
      </c>
      <c r="S450">
        <v>0</v>
      </c>
    </row>
    <row r="451" spans="1:19" x14ac:dyDescent="0.3">
      <c r="G451">
        <v>17</v>
      </c>
      <c r="K451">
        <v>168</v>
      </c>
      <c r="L451">
        <v>185</v>
      </c>
      <c r="N451">
        <v>1</v>
      </c>
      <c r="O451">
        <v>1</v>
      </c>
      <c r="P451">
        <v>0</v>
      </c>
      <c r="Q451">
        <v>0</v>
      </c>
      <c r="R451">
        <v>0</v>
      </c>
      <c r="S451">
        <v>1</v>
      </c>
    </row>
    <row r="452" spans="1:19" x14ac:dyDescent="0.3">
      <c r="A452">
        <v>72</v>
      </c>
      <c r="F452" s="3">
        <v>72</v>
      </c>
      <c r="N452">
        <v>1</v>
      </c>
      <c r="O452">
        <v>1</v>
      </c>
      <c r="P452">
        <v>0</v>
      </c>
      <c r="Q452">
        <v>0</v>
      </c>
      <c r="R452">
        <v>0</v>
      </c>
      <c r="S452">
        <v>0</v>
      </c>
    </row>
    <row r="453" spans="1:19" x14ac:dyDescent="0.3">
      <c r="B453">
        <v>1567</v>
      </c>
      <c r="C453">
        <v>1355</v>
      </c>
      <c r="D453">
        <v>176</v>
      </c>
      <c r="F453" s="3">
        <v>3098</v>
      </c>
      <c r="H453">
        <v>843</v>
      </c>
      <c r="I453">
        <v>598</v>
      </c>
      <c r="L453">
        <v>1441</v>
      </c>
      <c r="N453">
        <v>2</v>
      </c>
      <c r="O453">
        <v>0</v>
      </c>
      <c r="P453">
        <v>2</v>
      </c>
      <c r="Q453">
        <v>2</v>
      </c>
      <c r="R453">
        <v>1</v>
      </c>
      <c r="S453">
        <v>0</v>
      </c>
    </row>
    <row r="454" spans="1:19" x14ac:dyDescent="0.3">
      <c r="A454">
        <v>542</v>
      </c>
      <c r="B454">
        <v>25</v>
      </c>
      <c r="C454">
        <v>142</v>
      </c>
      <c r="D454">
        <v>43</v>
      </c>
      <c r="E454">
        <v>16</v>
      </c>
      <c r="F454" s="3">
        <v>768</v>
      </c>
      <c r="G454">
        <v>249</v>
      </c>
      <c r="H454">
        <v>532</v>
      </c>
      <c r="I454">
        <v>520</v>
      </c>
      <c r="J454">
        <v>62</v>
      </c>
      <c r="L454">
        <v>1363</v>
      </c>
      <c r="N454">
        <v>2</v>
      </c>
      <c r="O454">
        <v>2</v>
      </c>
      <c r="P454">
        <v>2</v>
      </c>
      <c r="Q454">
        <v>2</v>
      </c>
      <c r="R454">
        <v>2</v>
      </c>
      <c r="S454">
        <v>1</v>
      </c>
    </row>
    <row r="455" spans="1:19" x14ac:dyDescent="0.3">
      <c r="I455">
        <v>60</v>
      </c>
      <c r="L455">
        <v>60</v>
      </c>
      <c r="N455">
        <v>1</v>
      </c>
      <c r="O455">
        <v>0</v>
      </c>
      <c r="P455">
        <v>0</v>
      </c>
      <c r="Q455">
        <v>1</v>
      </c>
      <c r="R455">
        <v>0</v>
      </c>
      <c r="S455">
        <v>0</v>
      </c>
    </row>
    <row r="456" spans="1:19" x14ac:dyDescent="0.3">
      <c r="K456">
        <v>186</v>
      </c>
      <c r="L456">
        <v>186</v>
      </c>
      <c r="N456">
        <v>1</v>
      </c>
      <c r="O456">
        <v>0</v>
      </c>
      <c r="P456">
        <v>0</v>
      </c>
      <c r="Q456">
        <v>0</v>
      </c>
      <c r="R456">
        <v>0</v>
      </c>
      <c r="S456">
        <v>1</v>
      </c>
    </row>
    <row r="457" spans="1:19" x14ac:dyDescent="0.3">
      <c r="B457">
        <v>5</v>
      </c>
      <c r="D457">
        <v>121</v>
      </c>
      <c r="E457">
        <v>375</v>
      </c>
      <c r="F457" s="3">
        <v>501</v>
      </c>
      <c r="G457">
        <v>1266</v>
      </c>
      <c r="J457">
        <v>23</v>
      </c>
      <c r="L457">
        <v>1289</v>
      </c>
      <c r="N457">
        <v>2</v>
      </c>
      <c r="O457">
        <v>1</v>
      </c>
      <c r="P457">
        <v>1</v>
      </c>
      <c r="Q457">
        <v>0</v>
      </c>
      <c r="R457">
        <v>2</v>
      </c>
      <c r="S457">
        <v>1</v>
      </c>
    </row>
    <row r="458" spans="1:19" x14ac:dyDescent="0.3">
      <c r="A458">
        <v>836</v>
      </c>
      <c r="B458">
        <v>1274</v>
      </c>
      <c r="D458">
        <v>831</v>
      </c>
      <c r="F458" s="3">
        <v>2941</v>
      </c>
      <c r="H458">
        <v>270</v>
      </c>
      <c r="I458">
        <v>243</v>
      </c>
      <c r="J458">
        <v>36</v>
      </c>
      <c r="L458">
        <v>549</v>
      </c>
      <c r="N458">
        <v>2</v>
      </c>
      <c r="O458">
        <v>1</v>
      </c>
      <c r="P458">
        <v>2</v>
      </c>
      <c r="Q458">
        <v>1</v>
      </c>
      <c r="R458">
        <v>2</v>
      </c>
      <c r="S458">
        <v>0</v>
      </c>
    </row>
    <row r="459" spans="1:19" x14ac:dyDescent="0.3">
      <c r="H459">
        <v>28</v>
      </c>
      <c r="L459">
        <v>28</v>
      </c>
      <c r="N459">
        <v>1</v>
      </c>
      <c r="O459">
        <v>0</v>
      </c>
      <c r="P459">
        <v>1</v>
      </c>
      <c r="Q459">
        <v>0</v>
      </c>
      <c r="R459">
        <v>0</v>
      </c>
      <c r="S459">
        <v>0</v>
      </c>
    </row>
    <row r="460" spans="1:19" x14ac:dyDescent="0.3">
      <c r="B460">
        <v>51</v>
      </c>
      <c r="F460" s="3">
        <v>51</v>
      </c>
      <c r="K460">
        <v>538</v>
      </c>
      <c r="L460">
        <v>538</v>
      </c>
      <c r="N460">
        <v>2</v>
      </c>
      <c r="O460">
        <v>0</v>
      </c>
      <c r="P460">
        <v>1</v>
      </c>
      <c r="Q460">
        <v>0</v>
      </c>
      <c r="R460">
        <v>0</v>
      </c>
      <c r="S460">
        <v>1</v>
      </c>
    </row>
    <row r="461" spans="1:19" x14ac:dyDescent="0.3">
      <c r="H461">
        <v>202</v>
      </c>
      <c r="L461">
        <v>202</v>
      </c>
      <c r="N461">
        <v>1</v>
      </c>
      <c r="O461">
        <v>0</v>
      </c>
      <c r="P461">
        <v>1</v>
      </c>
      <c r="Q461">
        <v>0</v>
      </c>
      <c r="R461">
        <v>0</v>
      </c>
      <c r="S461">
        <v>0</v>
      </c>
    </row>
    <row r="462" spans="1:19" x14ac:dyDescent="0.3">
      <c r="B462">
        <v>395</v>
      </c>
      <c r="F462" s="3">
        <v>395</v>
      </c>
      <c r="I462">
        <v>4</v>
      </c>
      <c r="L462">
        <v>4</v>
      </c>
      <c r="N462">
        <v>2</v>
      </c>
      <c r="O462">
        <v>0</v>
      </c>
      <c r="P462">
        <v>1</v>
      </c>
      <c r="Q462">
        <v>1</v>
      </c>
      <c r="R462">
        <v>0</v>
      </c>
      <c r="S462">
        <v>0</v>
      </c>
    </row>
    <row r="463" spans="1:19" x14ac:dyDescent="0.3">
      <c r="D463">
        <v>13</v>
      </c>
      <c r="F463" s="3">
        <v>13</v>
      </c>
      <c r="N463">
        <v>1</v>
      </c>
      <c r="O463">
        <v>0</v>
      </c>
      <c r="P463">
        <v>0</v>
      </c>
      <c r="Q463">
        <v>0</v>
      </c>
      <c r="R463">
        <v>1</v>
      </c>
      <c r="S463">
        <v>0</v>
      </c>
    </row>
    <row r="464" spans="1:19" x14ac:dyDescent="0.3">
      <c r="E464">
        <v>27</v>
      </c>
      <c r="F464" s="3">
        <v>27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1</v>
      </c>
    </row>
    <row r="465" spans="1:19" x14ac:dyDescent="0.3">
      <c r="K465">
        <v>165</v>
      </c>
      <c r="L465">
        <v>165</v>
      </c>
      <c r="N465">
        <v>1</v>
      </c>
      <c r="O465">
        <v>0</v>
      </c>
      <c r="P465">
        <v>0</v>
      </c>
      <c r="Q465">
        <v>0</v>
      </c>
      <c r="R465">
        <v>0</v>
      </c>
      <c r="S465">
        <v>1</v>
      </c>
    </row>
    <row r="466" spans="1:19" x14ac:dyDescent="0.3">
      <c r="A466">
        <v>1678</v>
      </c>
      <c r="B466">
        <v>426</v>
      </c>
      <c r="C466">
        <v>319</v>
      </c>
      <c r="F466" s="3">
        <v>2423</v>
      </c>
      <c r="G466">
        <v>1471</v>
      </c>
      <c r="H466">
        <v>954</v>
      </c>
      <c r="I466">
        <v>84</v>
      </c>
      <c r="J466">
        <v>10</v>
      </c>
      <c r="K466">
        <v>27</v>
      </c>
      <c r="L466">
        <v>2546</v>
      </c>
      <c r="N466">
        <v>2</v>
      </c>
      <c r="O466">
        <v>2</v>
      </c>
      <c r="P466">
        <v>2</v>
      </c>
      <c r="Q466">
        <v>2</v>
      </c>
      <c r="R466">
        <v>1</v>
      </c>
      <c r="S466">
        <v>1</v>
      </c>
    </row>
    <row r="467" spans="1:19" x14ac:dyDescent="0.3">
      <c r="H467">
        <v>34</v>
      </c>
      <c r="L467">
        <v>34</v>
      </c>
      <c r="N467">
        <v>1</v>
      </c>
      <c r="O467">
        <v>0</v>
      </c>
      <c r="P467">
        <v>1</v>
      </c>
      <c r="Q467">
        <v>0</v>
      </c>
      <c r="R467">
        <v>0</v>
      </c>
      <c r="S467">
        <v>0</v>
      </c>
    </row>
    <row r="468" spans="1:19" x14ac:dyDescent="0.3">
      <c r="G468">
        <v>158</v>
      </c>
      <c r="J468">
        <v>8</v>
      </c>
      <c r="K468">
        <v>17</v>
      </c>
      <c r="L468">
        <v>183</v>
      </c>
      <c r="N468">
        <v>1</v>
      </c>
      <c r="O468">
        <v>1</v>
      </c>
      <c r="P468">
        <v>0</v>
      </c>
      <c r="Q468">
        <v>0</v>
      </c>
      <c r="R468">
        <v>1</v>
      </c>
      <c r="S468">
        <v>1</v>
      </c>
    </row>
    <row r="469" spans="1:19" x14ac:dyDescent="0.3">
      <c r="G469">
        <v>343</v>
      </c>
      <c r="H469">
        <v>169</v>
      </c>
      <c r="L469">
        <v>512</v>
      </c>
      <c r="N469">
        <v>1</v>
      </c>
      <c r="O469">
        <v>1</v>
      </c>
      <c r="P469">
        <v>1</v>
      </c>
      <c r="Q469">
        <v>0</v>
      </c>
      <c r="R469">
        <v>0</v>
      </c>
      <c r="S469">
        <v>0</v>
      </c>
    </row>
    <row r="470" spans="1:19" x14ac:dyDescent="0.3">
      <c r="A470">
        <v>421</v>
      </c>
      <c r="F470" s="3">
        <v>421</v>
      </c>
      <c r="G470">
        <v>992</v>
      </c>
      <c r="H470">
        <v>57</v>
      </c>
      <c r="L470">
        <v>1049</v>
      </c>
      <c r="N470">
        <v>2</v>
      </c>
      <c r="O470">
        <v>2</v>
      </c>
      <c r="P470">
        <v>1</v>
      </c>
      <c r="Q470">
        <v>0</v>
      </c>
      <c r="R470">
        <v>0</v>
      </c>
      <c r="S470">
        <v>0</v>
      </c>
    </row>
    <row r="471" spans="1:19" x14ac:dyDescent="0.3">
      <c r="A471">
        <v>3156</v>
      </c>
      <c r="B471">
        <v>6781</v>
      </c>
      <c r="C471">
        <v>5223</v>
      </c>
      <c r="F471" s="3">
        <v>15160</v>
      </c>
      <c r="H471">
        <v>4025</v>
      </c>
      <c r="I471">
        <v>1071</v>
      </c>
      <c r="L471">
        <v>5096</v>
      </c>
      <c r="N471">
        <v>2</v>
      </c>
      <c r="O471">
        <v>1</v>
      </c>
      <c r="P471">
        <v>2</v>
      </c>
      <c r="Q471">
        <v>2</v>
      </c>
      <c r="R471">
        <v>0</v>
      </c>
      <c r="S471">
        <v>0</v>
      </c>
    </row>
    <row r="472" spans="1:19" x14ac:dyDescent="0.3">
      <c r="A472">
        <v>317</v>
      </c>
      <c r="B472">
        <v>100</v>
      </c>
      <c r="F472" s="3">
        <v>417</v>
      </c>
      <c r="G472">
        <v>622</v>
      </c>
      <c r="H472">
        <v>347</v>
      </c>
      <c r="I472">
        <v>27</v>
      </c>
      <c r="L472">
        <v>996</v>
      </c>
      <c r="N472">
        <v>2</v>
      </c>
      <c r="O472">
        <v>2</v>
      </c>
      <c r="P472">
        <v>2</v>
      </c>
      <c r="Q472">
        <v>1</v>
      </c>
      <c r="R472">
        <v>0</v>
      </c>
      <c r="S472">
        <v>0</v>
      </c>
    </row>
    <row r="473" spans="1:19" x14ac:dyDescent="0.3">
      <c r="A473">
        <v>242</v>
      </c>
      <c r="F473" s="3">
        <v>242</v>
      </c>
      <c r="G473">
        <v>71</v>
      </c>
      <c r="H473">
        <v>76</v>
      </c>
      <c r="L473">
        <v>147</v>
      </c>
      <c r="N473">
        <v>2</v>
      </c>
      <c r="O473">
        <v>2</v>
      </c>
      <c r="P473">
        <v>1</v>
      </c>
      <c r="Q473">
        <v>0</v>
      </c>
      <c r="R473">
        <v>0</v>
      </c>
      <c r="S473">
        <v>0</v>
      </c>
    </row>
    <row r="474" spans="1:19" x14ac:dyDescent="0.3">
      <c r="E474">
        <v>1382</v>
      </c>
      <c r="F474" s="3">
        <v>1382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1</v>
      </c>
    </row>
    <row r="475" spans="1:19" x14ac:dyDescent="0.3">
      <c r="E475">
        <v>20091</v>
      </c>
      <c r="F475" s="3">
        <v>20091</v>
      </c>
      <c r="K475">
        <v>109010</v>
      </c>
      <c r="L475">
        <v>109010</v>
      </c>
      <c r="N475">
        <v>2</v>
      </c>
      <c r="O475">
        <v>0</v>
      </c>
      <c r="P475">
        <v>0</v>
      </c>
      <c r="Q475">
        <v>0</v>
      </c>
      <c r="R475">
        <v>0</v>
      </c>
      <c r="S475">
        <v>2</v>
      </c>
    </row>
    <row r="476" spans="1:19" x14ac:dyDescent="0.3">
      <c r="A476">
        <v>783</v>
      </c>
      <c r="F476" s="3">
        <v>783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</row>
    <row r="477" spans="1:19" x14ac:dyDescent="0.3">
      <c r="B477">
        <v>6078</v>
      </c>
      <c r="C477">
        <v>38593</v>
      </c>
      <c r="D477">
        <v>2772</v>
      </c>
      <c r="E477">
        <v>293</v>
      </c>
      <c r="F477" s="3">
        <v>47736</v>
      </c>
      <c r="G477">
        <v>414</v>
      </c>
      <c r="H477">
        <v>9626</v>
      </c>
      <c r="I477">
        <v>12676</v>
      </c>
      <c r="J477">
        <v>760</v>
      </c>
      <c r="K477">
        <v>3</v>
      </c>
      <c r="L477">
        <v>23479</v>
      </c>
      <c r="N477">
        <v>2</v>
      </c>
      <c r="O477">
        <v>1</v>
      </c>
      <c r="P477">
        <v>2</v>
      </c>
      <c r="Q477">
        <v>2</v>
      </c>
      <c r="R477">
        <v>2</v>
      </c>
      <c r="S477">
        <v>2</v>
      </c>
    </row>
    <row r="478" spans="1:19" x14ac:dyDescent="0.3">
      <c r="J478">
        <v>75</v>
      </c>
      <c r="K478">
        <v>1163</v>
      </c>
      <c r="L478">
        <v>1238</v>
      </c>
      <c r="N478">
        <v>1</v>
      </c>
      <c r="O478">
        <v>0</v>
      </c>
      <c r="P478">
        <v>0</v>
      </c>
      <c r="Q478">
        <v>0</v>
      </c>
      <c r="R478">
        <v>1</v>
      </c>
      <c r="S478">
        <v>1</v>
      </c>
    </row>
    <row r="479" spans="1:19" x14ac:dyDescent="0.3">
      <c r="D479">
        <v>166</v>
      </c>
      <c r="E479">
        <v>46</v>
      </c>
      <c r="F479" s="3">
        <v>212</v>
      </c>
      <c r="G479">
        <v>371</v>
      </c>
      <c r="H479">
        <v>422</v>
      </c>
      <c r="I479">
        <v>123</v>
      </c>
      <c r="J479">
        <v>134</v>
      </c>
      <c r="L479">
        <v>1050</v>
      </c>
      <c r="N479">
        <v>2</v>
      </c>
      <c r="O479">
        <v>1</v>
      </c>
      <c r="P479">
        <v>1</v>
      </c>
      <c r="Q479">
        <v>1</v>
      </c>
      <c r="R479">
        <v>2</v>
      </c>
      <c r="S479">
        <v>1</v>
      </c>
    </row>
    <row r="480" spans="1:19" x14ac:dyDescent="0.3">
      <c r="B480">
        <v>139</v>
      </c>
      <c r="F480" s="3">
        <v>139</v>
      </c>
      <c r="G480">
        <v>303</v>
      </c>
      <c r="L480">
        <v>303</v>
      </c>
      <c r="N480">
        <v>2</v>
      </c>
      <c r="O480">
        <v>1</v>
      </c>
      <c r="P480">
        <v>1</v>
      </c>
      <c r="Q480">
        <v>0</v>
      </c>
      <c r="R480">
        <v>0</v>
      </c>
      <c r="S480">
        <v>0</v>
      </c>
    </row>
    <row r="481" spans="1:19" x14ac:dyDescent="0.3">
      <c r="I481">
        <v>3</v>
      </c>
      <c r="L481">
        <v>3</v>
      </c>
      <c r="N481">
        <v>1</v>
      </c>
      <c r="O481">
        <v>0</v>
      </c>
      <c r="P481">
        <v>0</v>
      </c>
      <c r="Q481">
        <v>1</v>
      </c>
      <c r="R481">
        <v>0</v>
      </c>
      <c r="S481">
        <v>0</v>
      </c>
    </row>
    <row r="482" spans="1:19" x14ac:dyDescent="0.3">
      <c r="A482">
        <v>95</v>
      </c>
      <c r="B482">
        <v>57</v>
      </c>
      <c r="C482">
        <v>311</v>
      </c>
      <c r="D482">
        <v>35</v>
      </c>
      <c r="F482" s="3">
        <v>498</v>
      </c>
      <c r="G482">
        <v>247</v>
      </c>
      <c r="H482">
        <v>236</v>
      </c>
      <c r="I482">
        <v>706</v>
      </c>
      <c r="J482">
        <v>29</v>
      </c>
      <c r="L482">
        <v>1218</v>
      </c>
      <c r="N482">
        <v>2</v>
      </c>
      <c r="O482">
        <v>2</v>
      </c>
      <c r="P482">
        <v>2</v>
      </c>
      <c r="Q482">
        <v>2</v>
      </c>
      <c r="R482">
        <v>2</v>
      </c>
      <c r="S482">
        <v>0</v>
      </c>
    </row>
    <row r="483" spans="1:19" x14ac:dyDescent="0.3">
      <c r="I483">
        <v>92</v>
      </c>
      <c r="J483">
        <v>337</v>
      </c>
      <c r="L483">
        <v>429</v>
      </c>
      <c r="N483">
        <v>1</v>
      </c>
      <c r="O483">
        <v>0</v>
      </c>
      <c r="P483">
        <v>0</v>
      </c>
      <c r="Q483">
        <v>1</v>
      </c>
      <c r="R483">
        <v>1</v>
      </c>
      <c r="S483">
        <v>0</v>
      </c>
    </row>
    <row r="484" spans="1:19" x14ac:dyDescent="0.3">
      <c r="H484">
        <v>1131</v>
      </c>
      <c r="I484">
        <v>700</v>
      </c>
      <c r="L484">
        <v>1831</v>
      </c>
      <c r="N484">
        <v>1</v>
      </c>
      <c r="O484">
        <v>0</v>
      </c>
      <c r="P484">
        <v>1</v>
      </c>
      <c r="Q484">
        <v>1</v>
      </c>
      <c r="R484">
        <v>0</v>
      </c>
      <c r="S484">
        <v>0</v>
      </c>
    </row>
    <row r="485" spans="1:19" x14ac:dyDescent="0.3">
      <c r="G485">
        <v>318</v>
      </c>
      <c r="L485">
        <v>318</v>
      </c>
      <c r="N485">
        <v>1</v>
      </c>
      <c r="O485">
        <v>1</v>
      </c>
      <c r="P485">
        <v>0</v>
      </c>
      <c r="Q485">
        <v>0</v>
      </c>
      <c r="R485">
        <v>0</v>
      </c>
      <c r="S485">
        <v>0</v>
      </c>
    </row>
    <row r="486" spans="1:19" x14ac:dyDescent="0.3">
      <c r="B486">
        <v>1043</v>
      </c>
      <c r="F486" s="3">
        <v>1043</v>
      </c>
      <c r="H486">
        <v>8</v>
      </c>
      <c r="L486">
        <v>8</v>
      </c>
      <c r="N486">
        <v>2</v>
      </c>
      <c r="O486">
        <v>0</v>
      </c>
      <c r="P486">
        <v>2</v>
      </c>
      <c r="Q486">
        <v>0</v>
      </c>
      <c r="R486">
        <v>0</v>
      </c>
      <c r="S486">
        <v>0</v>
      </c>
    </row>
    <row r="487" spans="1:19" x14ac:dyDescent="0.3">
      <c r="E487">
        <v>206</v>
      </c>
      <c r="F487" s="3">
        <v>206</v>
      </c>
      <c r="K487">
        <v>251</v>
      </c>
      <c r="L487">
        <v>251</v>
      </c>
      <c r="N487">
        <v>2</v>
      </c>
      <c r="O487">
        <v>0</v>
      </c>
      <c r="P487">
        <v>0</v>
      </c>
      <c r="Q487">
        <v>0</v>
      </c>
      <c r="R487">
        <v>0</v>
      </c>
      <c r="S487">
        <v>2</v>
      </c>
    </row>
    <row r="488" spans="1:19" x14ac:dyDescent="0.3">
      <c r="A488">
        <v>35</v>
      </c>
      <c r="F488" s="3">
        <v>35</v>
      </c>
      <c r="G488">
        <v>21</v>
      </c>
      <c r="L488">
        <v>21</v>
      </c>
      <c r="N488">
        <v>2</v>
      </c>
      <c r="O488">
        <v>2</v>
      </c>
      <c r="P488">
        <v>0</v>
      </c>
      <c r="Q488">
        <v>0</v>
      </c>
      <c r="R488">
        <v>0</v>
      </c>
      <c r="S488">
        <v>0</v>
      </c>
    </row>
    <row r="489" spans="1:19" x14ac:dyDescent="0.3">
      <c r="D489">
        <v>1653</v>
      </c>
      <c r="E489">
        <v>389</v>
      </c>
      <c r="F489" s="3">
        <v>2042</v>
      </c>
      <c r="J489">
        <v>384</v>
      </c>
      <c r="K489">
        <v>409</v>
      </c>
      <c r="L489">
        <v>793</v>
      </c>
      <c r="N489">
        <v>2</v>
      </c>
      <c r="O489">
        <v>0</v>
      </c>
      <c r="P489">
        <v>0</v>
      </c>
      <c r="Q489">
        <v>0</v>
      </c>
      <c r="R489">
        <v>2</v>
      </c>
      <c r="S489">
        <v>2</v>
      </c>
    </row>
    <row r="490" spans="1:19" x14ac:dyDescent="0.3">
      <c r="C490">
        <v>456</v>
      </c>
      <c r="F490" s="3">
        <v>456</v>
      </c>
      <c r="N490">
        <v>1</v>
      </c>
      <c r="O490">
        <v>0</v>
      </c>
      <c r="P490">
        <v>0</v>
      </c>
      <c r="Q490">
        <v>1</v>
      </c>
      <c r="R490">
        <v>0</v>
      </c>
      <c r="S490">
        <v>0</v>
      </c>
    </row>
    <row r="491" spans="1:19" x14ac:dyDescent="0.3">
      <c r="I491">
        <v>832</v>
      </c>
      <c r="L491">
        <v>832</v>
      </c>
      <c r="N491">
        <v>1</v>
      </c>
      <c r="O491">
        <v>0</v>
      </c>
      <c r="P491">
        <v>0</v>
      </c>
      <c r="Q491">
        <v>1</v>
      </c>
      <c r="R491">
        <v>0</v>
      </c>
      <c r="S491">
        <v>0</v>
      </c>
    </row>
    <row r="492" spans="1:19" x14ac:dyDescent="0.3">
      <c r="B492">
        <v>130</v>
      </c>
      <c r="C492">
        <v>118</v>
      </c>
      <c r="F492" s="3">
        <v>248</v>
      </c>
      <c r="H492">
        <v>25</v>
      </c>
      <c r="I492">
        <v>623</v>
      </c>
      <c r="L492">
        <v>648</v>
      </c>
      <c r="N492">
        <v>2</v>
      </c>
      <c r="O492">
        <v>0</v>
      </c>
      <c r="P492">
        <v>2</v>
      </c>
      <c r="Q492">
        <v>2</v>
      </c>
      <c r="R492">
        <v>0</v>
      </c>
      <c r="S492">
        <v>0</v>
      </c>
    </row>
    <row r="493" spans="1:19" x14ac:dyDescent="0.3">
      <c r="A493">
        <v>2477</v>
      </c>
      <c r="B493">
        <v>1389</v>
      </c>
      <c r="C493">
        <v>1443</v>
      </c>
      <c r="D493">
        <v>511</v>
      </c>
      <c r="E493">
        <v>683</v>
      </c>
      <c r="F493" s="3">
        <v>6503</v>
      </c>
      <c r="G493">
        <v>1483</v>
      </c>
      <c r="H493">
        <v>1119</v>
      </c>
      <c r="I493">
        <v>982</v>
      </c>
      <c r="J493">
        <v>222</v>
      </c>
      <c r="K493">
        <v>3830</v>
      </c>
      <c r="L493">
        <v>7636</v>
      </c>
      <c r="N493">
        <v>2</v>
      </c>
      <c r="O493">
        <v>2</v>
      </c>
      <c r="P493">
        <v>2</v>
      </c>
      <c r="Q493">
        <v>2</v>
      </c>
      <c r="R493">
        <v>2</v>
      </c>
      <c r="S493">
        <v>2</v>
      </c>
    </row>
    <row r="494" spans="1:19" x14ac:dyDescent="0.3">
      <c r="J494">
        <v>5</v>
      </c>
      <c r="L494">
        <v>5</v>
      </c>
      <c r="N494">
        <v>1</v>
      </c>
      <c r="O494">
        <v>0</v>
      </c>
      <c r="P494">
        <v>0</v>
      </c>
      <c r="Q494">
        <v>0</v>
      </c>
      <c r="R494">
        <v>1</v>
      </c>
      <c r="S494">
        <v>0</v>
      </c>
    </row>
    <row r="495" spans="1:19" x14ac:dyDescent="0.3">
      <c r="D495">
        <v>131</v>
      </c>
      <c r="F495" s="3">
        <v>131</v>
      </c>
      <c r="N495">
        <v>1</v>
      </c>
      <c r="O495">
        <v>0</v>
      </c>
      <c r="P495">
        <v>0</v>
      </c>
      <c r="Q495">
        <v>0</v>
      </c>
      <c r="R495">
        <v>1</v>
      </c>
      <c r="S495">
        <v>0</v>
      </c>
    </row>
    <row r="496" spans="1:19" x14ac:dyDescent="0.3">
      <c r="G496">
        <v>33</v>
      </c>
      <c r="H496">
        <v>20</v>
      </c>
      <c r="I496">
        <v>33</v>
      </c>
      <c r="L496">
        <v>86</v>
      </c>
      <c r="N496">
        <v>1</v>
      </c>
      <c r="O496">
        <v>1</v>
      </c>
      <c r="P496">
        <v>1</v>
      </c>
      <c r="Q496">
        <v>1</v>
      </c>
      <c r="R496">
        <v>0</v>
      </c>
      <c r="S496">
        <v>0</v>
      </c>
    </row>
    <row r="497" spans="1:19" x14ac:dyDescent="0.3">
      <c r="A497">
        <v>2987</v>
      </c>
      <c r="B497">
        <v>1302</v>
      </c>
      <c r="C497">
        <v>31507</v>
      </c>
      <c r="D497">
        <v>9778</v>
      </c>
      <c r="E497">
        <v>6905</v>
      </c>
      <c r="F497" s="3">
        <v>52479</v>
      </c>
      <c r="G497">
        <v>1690</v>
      </c>
      <c r="H497">
        <v>385</v>
      </c>
      <c r="I497">
        <v>945</v>
      </c>
      <c r="J497">
        <v>1589</v>
      </c>
      <c r="K497">
        <v>6032</v>
      </c>
      <c r="L497">
        <v>10641</v>
      </c>
      <c r="N497">
        <v>2</v>
      </c>
      <c r="O497">
        <v>2</v>
      </c>
      <c r="P497">
        <v>2</v>
      </c>
      <c r="Q497">
        <v>2</v>
      </c>
      <c r="R497">
        <v>2</v>
      </c>
      <c r="S497">
        <v>2</v>
      </c>
    </row>
    <row r="498" spans="1:19" x14ac:dyDescent="0.3">
      <c r="B498">
        <v>85</v>
      </c>
      <c r="C498">
        <v>2825</v>
      </c>
      <c r="D498">
        <v>4374</v>
      </c>
      <c r="E498">
        <v>1820</v>
      </c>
      <c r="F498" s="3">
        <v>9104</v>
      </c>
      <c r="G498">
        <v>264</v>
      </c>
      <c r="H498">
        <v>362</v>
      </c>
      <c r="I498">
        <v>284</v>
      </c>
      <c r="J498">
        <v>846</v>
      </c>
      <c r="K498">
        <v>6250</v>
      </c>
      <c r="L498">
        <v>8006</v>
      </c>
      <c r="N498">
        <v>2</v>
      </c>
      <c r="O498">
        <v>1</v>
      </c>
      <c r="P498">
        <v>2</v>
      </c>
      <c r="Q498">
        <v>2</v>
      </c>
      <c r="R498">
        <v>2</v>
      </c>
      <c r="S498">
        <v>2</v>
      </c>
    </row>
    <row r="499" spans="1:19" x14ac:dyDescent="0.3">
      <c r="A499">
        <v>378</v>
      </c>
      <c r="B499">
        <v>614</v>
      </c>
      <c r="F499" s="3">
        <v>992</v>
      </c>
      <c r="H499">
        <v>177</v>
      </c>
      <c r="I499">
        <v>122</v>
      </c>
      <c r="L499">
        <v>299</v>
      </c>
      <c r="N499">
        <v>2</v>
      </c>
      <c r="O499">
        <v>1</v>
      </c>
      <c r="P499">
        <v>2</v>
      </c>
      <c r="Q499">
        <v>1</v>
      </c>
      <c r="R499">
        <v>0</v>
      </c>
      <c r="S499">
        <v>0</v>
      </c>
    </row>
    <row r="500" spans="1:19" x14ac:dyDescent="0.3">
      <c r="B500">
        <v>64</v>
      </c>
      <c r="F500" s="3">
        <v>64</v>
      </c>
      <c r="N500">
        <v>1</v>
      </c>
      <c r="O500">
        <v>0</v>
      </c>
      <c r="P500">
        <v>1</v>
      </c>
      <c r="Q500">
        <v>0</v>
      </c>
      <c r="R500">
        <v>0</v>
      </c>
      <c r="S500">
        <v>0</v>
      </c>
    </row>
    <row r="501" spans="1:19" x14ac:dyDescent="0.3">
      <c r="A501">
        <v>437</v>
      </c>
      <c r="B501">
        <v>11</v>
      </c>
      <c r="C501">
        <v>9</v>
      </c>
      <c r="D501">
        <v>127</v>
      </c>
      <c r="E501">
        <v>23</v>
      </c>
      <c r="F501" s="3">
        <v>607</v>
      </c>
      <c r="G501">
        <v>826</v>
      </c>
      <c r="H501">
        <v>162</v>
      </c>
      <c r="J501">
        <v>232</v>
      </c>
      <c r="K501">
        <v>142</v>
      </c>
      <c r="L501">
        <v>1362</v>
      </c>
      <c r="N501">
        <v>2</v>
      </c>
      <c r="O501">
        <v>2</v>
      </c>
      <c r="P501">
        <v>2</v>
      </c>
      <c r="Q501">
        <v>1</v>
      </c>
      <c r="R501">
        <v>2</v>
      </c>
      <c r="S501">
        <v>2</v>
      </c>
    </row>
    <row r="502" spans="1:19" x14ac:dyDescent="0.3">
      <c r="E502">
        <v>6</v>
      </c>
      <c r="F502" s="3">
        <v>6</v>
      </c>
      <c r="K502">
        <v>640</v>
      </c>
      <c r="L502">
        <v>640</v>
      </c>
      <c r="N502">
        <v>2</v>
      </c>
      <c r="O502">
        <v>0</v>
      </c>
      <c r="P502">
        <v>0</v>
      </c>
      <c r="Q502">
        <v>0</v>
      </c>
      <c r="R502">
        <v>0</v>
      </c>
      <c r="S502">
        <v>2</v>
      </c>
    </row>
    <row r="503" spans="1:19" x14ac:dyDescent="0.3">
      <c r="A503">
        <v>80</v>
      </c>
      <c r="F503" s="3">
        <v>80</v>
      </c>
      <c r="G503">
        <v>65</v>
      </c>
      <c r="H503">
        <v>179</v>
      </c>
      <c r="L503">
        <v>244</v>
      </c>
      <c r="N503">
        <v>2</v>
      </c>
      <c r="O503">
        <v>2</v>
      </c>
      <c r="P503">
        <v>1</v>
      </c>
      <c r="Q503">
        <v>0</v>
      </c>
      <c r="R503">
        <v>0</v>
      </c>
      <c r="S503">
        <v>0</v>
      </c>
    </row>
    <row r="504" spans="1:19" x14ac:dyDescent="0.3">
      <c r="A504">
        <v>177</v>
      </c>
      <c r="C504">
        <v>296</v>
      </c>
      <c r="D504">
        <v>82</v>
      </c>
      <c r="E504">
        <v>52</v>
      </c>
      <c r="F504" s="3">
        <v>607</v>
      </c>
      <c r="G504">
        <v>29</v>
      </c>
      <c r="H504">
        <v>242</v>
      </c>
      <c r="I504">
        <v>42</v>
      </c>
      <c r="J504">
        <v>24</v>
      </c>
      <c r="K504">
        <v>26</v>
      </c>
      <c r="L504">
        <v>363</v>
      </c>
      <c r="N504">
        <v>2</v>
      </c>
      <c r="O504">
        <v>2</v>
      </c>
      <c r="P504">
        <v>1</v>
      </c>
      <c r="Q504">
        <v>2</v>
      </c>
      <c r="R504">
        <v>2</v>
      </c>
      <c r="S504">
        <v>2</v>
      </c>
    </row>
    <row r="505" spans="1:19" x14ac:dyDescent="0.3">
      <c r="A505">
        <v>282</v>
      </c>
      <c r="B505">
        <v>336</v>
      </c>
      <c r="C505">
        <v>24</v>
      </c>
      <c r="F505" s="3">
        <v>642</v>
      </c>
      <c r="G505">
        <v>73</v>
      </c>
      <c r="L505">
        <v>73</v>
      </c>
      <c r="N505">
        <v>2</v>
      </c>
      <c r="O505">
        <v>2</v>
      </c>
      <c r="P505">
        <v>1</v>
      </c>
      <c r="Q505">
        <v>1</v>
      </c>
      <c r="R505">
        <v>0</v>
      </c>
      <c r="S505">
        <v>0</v>
      </c>
    </row>
    <row r="506" spans="1:19" x14ac:dyDescent="0.3">
      <c r="H506">
        <v>96</v>
      </c>
      <c r="I506">
        <v>100</v>
      </c>
      <c r="J506">
        <v>2</v>
      </c>
      <c r="L506">
        <v>198</v>
      </c>
      <c r="N506">
        <v>1</v>
      </c>
      <c r="O506">
        <v>0</v>
      </c>
      <c r="P506">
        <v>1</v>
      </c>
      <c r="Q506">
        <v>1</v>
      </c>
      <c r="R506">
        <v>1</v>
      </c>
      <c r="S506">
        <v>0</v>
      </c>
    </row>
    <row r="507" spans="1:19" x14ac:dyDescent="0.3">
      <c r="G507">
        <v>447</v>
      </c>
      <c r="L507">
        <v>447</v>
      </c>
      <c r="N507">
        <v>1</v>
      </c>
      <c r="O507">
        <v>1</v>
      </c>
      <c r="P507">
        <v>0</v>
      </c>
      <c r="Q507">
        <v>0</v>
      </c>
      <c r="R507">
        <v>0</v>
      </c>
      <c r="S507">
        <v>0</v>
      </c>
    </row>
    <row r="508" spans="1:19" x14ac:dyDescent="0.3">
      <c r="D508">
        <v>33</v>
      </c>
      <c r="F508" s="3">
        <v>33</v>
      </c>
      <c r="N508">
        <v>1</v>
      </c>
      <c r="O508">
        <v>0</v>
      </c>
      <c r="P508">
        <v>0</v>
      </c>
      <c r="Q508">
        <v>0</v>
      </c>
      <c r="R508">
        <v>1</v>
      </c>
      <c r="S508">
        <v>0</v>
      </c>
    </row>
    <row r="509" spans="1:19" x14ac:dyDescent="0.3">
      <c r="I509">
        <v>11</v>
      </c>
      <c r="K509">
        <v>31</v>
      </c>
      <c r="L509">
        <v>42</v>
      </c>
      <c r="N509">
        <v>1</v>
      </c>
      <c r="O509">
        <v>0</v>
      </c>
      <c r="P509">
        <v>0</v>
      </c>
      <c r="Q509">
        <v>1</v>
      </c>
      <c r="R509">
        <v>0</v>
      </c>
      <c r="S509">
        <v>1</v>
      </c>
    </row>
    <row r="510" spans="1:19" x14ac:dyDescent="0.3">
      <c r="A510">
        <v>541</v>
      </c>
      <c r="F510" s="3">
        <v>541</v>
      </c>
      <c r="N510">
        <v>1</v>
      </c>
      <c r="O510">
        <v>1</v>
      </c>
      <c r="P510">
        <v>0</v>
      </c>
      <c r="Q510">
        <v>0</v>
      </c>
      <c r="R510">
        <v>0</v>
      </c>
      <c r="S510">
        <v>0</v>
      </c>
    </row>
    <row r="511" spans="1:19" x14ac:dyDescent="0.3">
      <c r="C511">
        <v>6</v>
      </c>
      <c r="F511" s="3">
        <v>6</v>
      </c>
      <c r="N511">
        <v>1</v>
      </c>
      <c r="O511">
        <v>0</v>
      </c>
      <c r="P511">
        <v>0</v>
      </c>
      <c r="Q511">
        <v>1</v>
      </c>
      <c r="R511">
        <v>0</v>
      </c>
      <c r="S511">
        <v>0</v>
      </c>
    </row>
    <row r="512" spans="1:19" x14ac:dyDescent="0.3">
      <c r="C512">
        <v>532</v>
      </c>
      <c r="F512" s="3">
        <v>532</v>
      </c>
      <c r="N512">
        <v>1</v>
      </c>
      <c r="O512">
        <v>0</v>
      </c>
      <c r="P512">
        <v>0</v>
      </c>
      <c r="Q512">
        <v>1</v>
      </c>
      <c r="R512">
        <v>0</v>
      </c>
      <c r="S512">
        <v>0</v>
      </c>
    </row>
    <row r="513" spans="1:19" x14ac:dyDescent="0.3">
      <c r="D513">
        <v>107</v>
      </c>
      <c r="E513">
        <v>372</v>
      </c>
      <c r="F513" s="3">
        <v>479</v>
      </c>
      <c r="N513">
        <v>1</v>
      </c>
      <c r="O513">
        <v>0</v>
      </c>
      <c r="P513">
        <v>0</v>
      </c>
      <c r="Q513">
        <v>0</v>
      </c>
      <c r="R513">
        <v>1</v>
      </c>
      <c r="S513">
        <v>1</v>
      </c>
    </row>
    <row r="514" spans="1:19" x14ac:dyDescent="0.3">
      <c r="A514">
        <v>2814</v>
      </c>
      <c r="B514">
        <v>618</v>
      </c>
      <c r="F514" s="3">
        <v>3432</v>
      </c>
      <c r="G514">
        <v>6939</v>
      </c>
      <c r="H514">
        <v>210</v>
      </c>
      <c r="L514">
        <v>7149</v>
      </c>
      <c r="N514">
        <v>2</v>
      </c>
      <c r="O514">
        <v>2</v>
      </c>
      <c r="P514">
        <v>2</v>
      </c>
      <c r="Q514">
        <v>0</v>
      </c>
      <c r="R514">
        <v>0</v>
      </c>
      <c r="S514">
        <v>0</v>
      </c>
    </row>
    <row r="515" spans="1:19" x14ac:dyDescent="0.3">
      <c r="E515">
        <v>46</v>
      </c>
      <c r="F515" s="3">
        <v>46</v>
      </c>
      <c r="N515">
        <v>1</v>
      </c>
      <c r="O515">
        <v>0</v>
      </c>
      <c r="P515">
        <v>0</v>
      </c>
      <c r="Q515">
        <v>0</v>
      </c>
      <c r="R515">
        <v>0</v>
      </c>
      <c r="S515">
        <v>1</v>
      </c>
    </row>
    <row r="516" spans="1:19" x14ac:dyDescent="0.3">
      <c r="C516">
        <v>163</v>
      </c>
      <c r="D516">
        <v>9</v>
      </c>
      <c r="F516" s="3">
        <v>172</v>
      </c>
      <c r="H516">
        <v>87</v>
      </c>
      <c r="I516">
        <v>197</v>
      </c>
      <c r="L516">
        <v>284</v>
      </c>
      <c r="N516">
        <v>2</v>
      </c>
      <c r="O516">
        <v>0</v>
      </c>
      <c r="P516">
        <v>1</v>
      </c>
      <c r="Q516">
        <v>2</v>
      </c>
      <c r="R516">
        <v>1</v>
      </c>
      <c r="S516">
        <v>0</v>
      </c>
    </row>
    <row r="517" spans="1:19" x14ac:dyDescent="0.3">
      <c r="C517">
        <v>194</v>
      </c>
      <c r="F517" s="3">
        <v>194</v>
      </c>
      <c r="I517">
        <v>48</v>
      </c>
      <c r="J517">
        <v>6</v>
      </c>
      <c r="L517">
        <v>54</v>
      </c>
      <c r="N517">
        <v>2</v>
      </c>
      <c r="O517">
        <v>0</v>
      </c>
      <c r="P517">
        <v>0</v>
      </c>
      <c r="Q517">
        <v>2</v>
      </c>
      <c r="R517">
        <v>1</v>
      </c>
      <c r="S517">
        <v>0</v>
      </c>
    </row>
    <row r="518" spans="1:19" x14ac:dyDescent="0.3">
      <c r="H518">
        <v>100</v>
      </c>
      <c r="I518">
        <v>11</v>
      </c>
      <c r="L518">
        <v>111</v>
      </c>
      <c r="N518">
        <v>1</v>
      </c>
      <c r="O518">
        <v>0</v>
      </c>
      <c r="P518">
        <v>1</v>
      </c>
      <c r="Q518">
        <v>1</v>
      </c>
      <c r="R518">
        <v>0</v>
      </c>
      <c r="S518">
        <v>0</v>
      </c>
    </row>
    <row r="519" spans="1:19" x14ac:dyDescent="0.3">
      <c r="B519">
        <v>88</v>
      </c>
      <c r="C519">
        <v>404</v>
      </c>
      <c r="D519">
        <v>9</v>
      </c>
      <c r="F519" s="3">
        <v>501</v>
      </c>
      <c r="H519">
        <v>17</v>
      </c>
      <c r="I519">
        <v>71</v>
      </c>
      <c r="J519">
        <v>21</v>
      </c>
      <c r="L519">
        <v>109</v>
      </c>
      <c r="N519">
        <v>2</v>
      </c>
      <c r="O519">
        <v>0</v>
      </c>
      <c r="P519">
        <v>2</v>
      </c>
      <c r="Q519">
        <v>2</v>
      </c>
      <c r="R519">
        <v>2</v>
      </c>
      <c r="S519">
        <v>0</v>
      </c>
    </row>
    <row r="520" spans="1:19" x14ac:dyDescent="0.3">
      <c r="B520">
        <v>5</v>
      </c>
      <c r="F520" s="3">
        <v>5</v>
      </c>
      <c r="N520">
        <v>1</v>
      </c>
      <c r="O520">
        <v>0</v>
      </c>
      <c r="P520">
        <v>1</v>
      </c>
      <c r="Q520">
        <v>0</v>
      </c>
      <c r="R520">
        <v>0</v>
      </c>
      <c r="S520">
        <v>0</v>
      </c>
    </row>
    <row r="521" spans="1:19" x14ac:dyDescent="0.3">
      <c r="G521">
        <v>693</v>
      </c>
      <c r="L521">
        <v>693</v>
      </c>
      <c r="N521">
        <v>1</v>
      </c>
      <c r="O521">
        <v>1</v>
      </c>
      <c r="P521">
        <v>0</v>
      </c>
      <c r="Q521">
        <v>0</v>
      </c>
      <c r="R521">
        <v>0</v>
      </c>
      <c r="S521">
        <v>0</v>
      </c>
    </row>
    <row r="522" spans="1:19" x14ac:dyDescent="0.3">
      <c r="G522">
        <v>256</v>
      </c>
      <c r="L522">
        <v>256</v>
      </c>
      <c r="N522">
        <v>1</v>
      </c>
      <c r="O522">
        <v>1</v>
      </c>
      <c r="P522">
        <v>0</v>
      </c>
      <c r="Q522">
        <v>0</v>
      </c>
      <c r="R522">
        <v>0</v>
      </c>
      <c r="S522">
        <v>0</v>
      </c>
    </row>
    <row r="523" spans="1:19" x14ac:dyDescent="0.3">
      <c r="C523">
        <v>290</v>
      </c>
      <c r="F523" s="3">
        <v>290</v>
      </c>
      <c r="G523">
        <v>8</v>
      </c>
      <c r="K523">
        <v>37</v>
      </c>
      <c r="L523">
        <v>45</v>
      </c>
      <c r="N523">
        <v>2</v>
      </c>
      <c r="O523">
        <v>1</v>
      </c>
      <c r="P523">
        <v>0</v>
      </c>
      <c r="Q523">
        <v>1</v>
      </c>
      <c r="R523">
        <v>0</v>
      </c>
      <c r="S523">
        <v>1</v>
      </c>
    </row>
    <row r="524" spans="1:19" x14ac:dyDescent="0.3">
      <c r="A524">
        <v>139</v>
      </c>
      <c r="B524">
        <v>810</v>
      </c>
      <c r="C524">
        <v>5092</v>
      </c>
      <c r="D524">
        <v>1593</v>
      </c>
      <c r="E524">
        <v>500</v>
      </c>
      <c r="F524" s="3">
        <v>8134</v>
      </c>
      <c r="G524">
        <v>35</v>
      </c>
      <c r="H524">
        <v>344</v>
      </c>
      <c r="I524">
        <v>947</v>
      </c>
      <c r="J524">
        <v>244</v>
      </c>
      <c r="K524">
        <v>214</v>
      </c>
      <c r="L524">
        <v>1784</v>
      </c>
      <c r="N524">
        <v>2</v>
      </c>
      <c r="O524">
        <v>2</v>
      </c>
      <c r="P524">
        <v>2</v>
      </c>
      <c r="Q524">
        <v>2</v>
      </c>
      <c r="R524">
        <v>2</v>
      </c>
      <c r="S524">
        <v>2</v>
      </c>
    </row>
    <row r="525" spans="1:19" x14ac:dyDescent="0.3">
      <c r="H525">
        <v>211</v>
      </c>
      <c r="L525">
        <v>211</v>
      </c>
      <c r="N525">
        <v>1</v>
      </c>
      <c r="O525">
        <v>0</v>
      </c>
      <c r="P525">
        <v>1</v>
      </c>
      <c r="Q525">
        <v>0</v>
      </c>
      <c r="R525">
        <v>0</v>
      </c>
      <c r="S525">
        <v>0</v>
      </c>
    </row>
    <row r="526" spans="1:19" x14ac:dyDescent="0.3">
      <c r="A526">
        <v>169</v>
      </c>
      <c r="B526">
        <v>70</v>
      </c>
      <c r="F526" s="3">
        <v>239</v>
      </c>
      <c r="H526">
        <v>79</v>
      </c>
      <c r="L526">
        <v>79</v>
      </c>
      <c r="N526">
        <v>2</v>
      </c>
      <c r="O526">
        <v>1</v>
      </c>
      <c r="P526">
        <v>2</v>
      </c>
      <c r="Q526">
        <v>0</v>
      </c>
      <c r="R526">
        <v>0</v>
      </c>
      <c r="S526">
        <v>0</v>
      </c>
    </row>
    <row r="527" spans="1:19" x14ac:dyDescent="0.3">
      <c r="G527">
        <v>80</v>
      </c>
      <c r="L527">
        <v>80</v>
      </c>
      <c r="N527">
        <v>1</v>
      </c>
      <c r="O527">
        <v>1</v>
      </c>
      <c r="P527">
        <v>0</v>
      </c>
      <c r="Q527">
        <v>0</v>
      </c>
      <c r="R527">
        <v>0</v>
      </c>
      <c r="S527">
        <v>0</v>
      </c>
    </row>
    <row r="528" spans="1:19" x14ac:dyDescent="0.3">
      <c r="G528">
        <v>600</v>
      </c>
      <c r="L528">
        <v>600</v>
      </c>
      <c r="N528">
        <v>1</v>
      </c>
      <c r="O528">
        <v>1</v>
      </c>
      <c r="P528">
        <v>0</v>
      </c>
      <c r="Q528">
        <v>0</v>
      </c>
      <c r="R528">
        <v>0</v>
      </c>
      <c r="S528">
        <v>0</v>
      </c>
    </row>
    <row r="529" spans="1:19" x14ac:dyDescent="0.3">
      <c r="G529">
        <v>519</v>
      </c>
      <c r="L529">
        <v>519</v>
      </c>
      <c r="N529">
        <v>1</v>
      </c>
      <c r="O529">
        <v>1</v>
      </c>
      <c r="P529">
        <v>0</v>
      </c>
      <c r="Q529">
        <v>0</v>
      </c>
      <c r="R529">
        <v>0</v>
      </c>
      <c r="S529">
        <v>0</v>
      </c>
    </row>
    <row r="530" spans="1:19" x14ac:dyDescent="0.3">
      <c r="E530">
        <v>130</v>
      </c>
      <c r="F530" s="3">
        <v>130</v>
      </c>
      <c r="I530">
        <v>49</v>
      </c>
      <c r="L530">
        <v>49</v>
      </c>
      <c r="N530">
        <v>2</v>
      </c>
      <c r="O530">
        <v>0</v>
      </c>
      <c r="P530">
        <v>0</v>
      </c>
      <c r="Q530">
        <v>1</v>
      </c>
      <c r="R530">
        <v>0</v>
      </c>
      <c r="S530">
        <v>1</v>
      </c>
    </row>
    <row r="531" spans="1:19" x14ac:dyDescent="0.3">
      <c r="B531">
        <v>153</v>
      </c>
      <c r="C531">
        <v>289</v>
      </c>
      <c r="F531" s="3">
        <v>442</v>
      </c>
      <c r="H531">
        <v>16</v>
      </c>
      <c r="L531">
        <v>16</v>
      </c>
      <c r="N531">
        <v>2</v>
      </c>
      <c r="O531">
        <v>0</v>
      </c>
      <c r="P531">
        <v>2</v>
      </c>
      <c r="Q531">
        <v>1</v>
      </c>
      <c r="R531">
        <v>0</v>
      </c>
      <c r="S531">
        <v>0</v>
      </c>
    </row>
    <row r="532" spans="1:19" x14ac:dyDescent="0.3">
      <c r="A532">
        <v>286</v>
      </c>
      <c r="F532" s="3">
        <v>286</v>
      </c>
      <c r="N532">
        <v>1</v>
      </c>
      <c r="O532">
        <v>1</v>
      </c>
      <c r="P532">
        <v>0</v>
      </c>
      <c r="Q532">
        <v>0</v>
      </c>
      <c r="R532">
        <v>0</v>
      </c>
      <c r="S532">
        <v>0</v>
      </c>
    </row>
    <row r="533" spans="1:19" x14ac:dyDescent="0.3">
      <c r="K533">
        <v>264</v>
      </c>
      <c r="L533">
        <v>264</v>
      </c>
      <c r="N533">
        <v>1</v>
      </c>
      <c r="O533">
        <v>0</v>
      </c>
      <c r="P533">
        <v>0</v>
      </c>
      <c r="Q533">
        <v>0</v>
      </c>
      <c r="R533">
        <v>0</v>
      </c>
      <c r="S533">
        <v>1</v>
      </c>
    </row>
    <row r="534" spans="1:19" x14ac:dyDescent="0.3">
      <c r="E534">
        <v>742</v>
      </c>
      <c r="F534" s="3">
        <v>742</v>
      </c>
      <c r="K534">
        <v>5</v>
      </c>
      <c r="L534">
        <v>5</v>
      </c>
      <c r="N534">
        <v>2</v>
      </c>
      <c r="O534">
        <v>0</v>
      </c>
      <c r="P534">
        <v>0</v>
      </c>
      <c r="Q534">
        <v>0</v>
      </c>
      <c r="R534">
        <v>0</v>
      </c>
      <c r="S534">
        <v>2</v>
      </c>
    </row>
    <row r="535" spans="1:19" x14ac:dyDescent="0.3">
      <c r="K535">
        <v>256</v>
      </c>
      <c r="L535">
        <v>256</v>
      </c>
      <c r="N535">
        <v>1</v>
      </c>
      <c r="O535">
        <v>0</v>
      </c>
      <c r="P535">
        <v>0</v>
      </c>
      <c r="Q535">
        <v>0</v>
      </c>
      <c r="R535">
        <v>0</v>
      </c>
      <c r="S535">
        <v>1</v>
      </c>
    </row>
    <row r="536" spans="1:19" x14ac:dyDescent="0.3">
      <c r="A536">
        <v>168</v>
      </c>
      <c r="B536">
        <v>27</v>
      </c>
      <c r="F536" s="3">
        <v>195</v>
      </c>
      <c r="G536">
        <v>109</v>
      </c>
      <c r="L536">
        <v>109</v>
      </c>
      <c r="N536">
        <v>2</v>
      </c>
      <c r="O536">
        <v>2</v>
      </c>
      <c r="P536">
        <v>1</v>
      </c>
      <c r="Q536">
        <v>0</v>
      </c>
      <c r="R536">
        <v>0</v>
      </c>
      <c r="S536">
        <v>0</v>
      </c>
    </row>
    <row r="537" spans="1:19" x14ac:dyDescent="0.3">
      <c r="G537">
        <v>232</v>
      </c>
      <c r="L537">
        <v>232</v>
      </c>
      <c r="N537">
        <v>1</v>
      </c>
      <c r="O537">
        <v>1</v>
      </c>
      <c r="P537">
        <v>0</v>
      </c>
      <c r="Q537">
        <v>0</v>
      </c>
      <c r="R537">
        <v>0</v>
      </c>
      <c r="S537">
        <v>0</v>
      </c>
    </row>
    <row r="538" spans="1:19" x14ac:dyDescent="0.3">
      <c r="D538">
        <v>206</v>
      </c>
      <c r="F538" s="3">
        <v>206</v>
      </c>
      <c r="N538">
        <v>1</v>
      </c>
      <c r="O538">
        <v>0</v>
      </c>
      <c r="P538">
        <v>0</v>
      </c>
      <c r="Q538">
        <v>0</v>
      </c>
      <c r="R538">
        <v>1</v>
      </c>
      <c r="S538">
        <v>0</v>
      </c>
    </row>
    <row r="539" spans="1:19" x14ac:dyDescent="0.3">
      <c r="A539">
        <v>417</v>
      </c>
      <c r="B539">
        <v>166</v>
      </c>
      <c r="F539" s="3">
        <v>583</v>
      </c>
      <c r="G539">
        <v>4401</v>
      </c>
      <c r="H539">
        <v>598</v>
      </c>
      <c r="L539">
        <v>4999</v>
      </c>
      <c r="N539">
        <v>2</v>
      </c>
      <c r="O539">
        <v>2</v>
      </c>
      <c r="P539">
        <v>2</v>
      </c>
      <c r="Q539">
        <v>0</v>
      </c>
      <c r="R539">
        <v>0</v>
      </c>
      <c r="S539">
        <v>0</v>
      </c>
    </row>
    <row r="540" spans="1:19" x14ac:dyDescent="0.3">
      <c r="G540">
        <v>186</v>
      </c>
      <c r="L540">
        <v>186</v>
      </c>
      <c r="N540">
        <v>1</v>
      </c>
      <c r="O540">
        <v>1</v>
      </c>
      <c r="P540">
        <v>0</v>
      </c>
      <c r="Q540">
        <v>0</v>
      </c>
      <c r="R540">
        <v>0</v>
      </c>
      <c r="S540">
        <v>0</v>
      </c>
    </row>
    <row r="541" spans="1:19" x14ac:dyDescent="0.3">
      <c r="G541">
        <v>137</v>
      </c>
      <c r="H541">
        <v>14</v>
      </c>
      <c r="L541">
        <v>151</v>
      </c>
      <c r="N541">
        <v>1</v>
      </c>
      <c r="O541">
        <v>1</v>
      </c>
      <c r="P541">
        <v>1</v>
      </c>
      <c r="Q541">
        <v>0</v>
      </c>
      <c r="R541">
        <v>0</v>
      </c>
      <c r="S541">
        <v>0</v>
      </c>
    </row>
    <row r="542" spans="1:19" x14ac:dyDescent="0.3">
      <c r="H542">
        <v>7</v>
      </c>
      <c r="L542">
        <v>7</v>
      </c>
      <c r="N542">
        <v>1</v>
      </c>
      <c r="O542">
        <v>0</v>
      </c>
      <c r="P542">
        <v>1</v>
      </c>
      <c r="Q542">
        <v>0</v>
      </c>
      <c r="R542">
        <v>0</v>
      </c>
      <c r="S542">
        <v>0</v>
      </c>
    </row>
    <row r="543" spans="1:19" x14ac:dyDescent="0.3">
      <c r="C543">
        <v>31</v>
      </c>
      <c r="F543" s="3">
        <v>31</v>
      </c>
      <c r="J543">
        <v>10</v>
      </c>
      <c r="K543">
        <v>910</v>
      </c>
      <c r="L543">
        <v>920</v>
      </c>
      <c r="N543">
        <v>2</v>
      </c>
      <c r="O543">
        <v>0</v>
      </c>
      <c r="P543">
        <v>0</v>
      </c>
      <c r="Q543">
        <v>1</v>
      </c>
      <c r="R543">
        <v>1</v>
      </c>
      <c r="S543">
        <v>1</v>
      </c>
    </row>
    <row r="544" spans="1:19" x14ac:dyDescent="0.3">
      <c r="D544">
        <v>29</v>
      </c>
      <c r="F544" s="3">
        <v>29</v>
      </c>
      <c r="J544">
        <v>4</v>
      </c>
      <c r="L544">
        <v>4</v>
      </c>
      <c r="N544">
        <v>2</v>
      </c>
      <c r="O544">
        <v>0</v>
      </c>
      <c r="P544">
        <v>0</v>
      </c>
      <c r="Q544">
        <v>0</v>
      </c>
      <c r="R544">
        <v>2</v>
      </c>
      <c r="S544">
        <v>0</v>
      </c>
    </row>
    <row r="545" spans="1:19" x14ac:dyDescent="0.3">
      <c r="B545">
        <v>21</v>
      </c>
      <c r="F545" s="3">
        <v>21</v>
      </c>
      <c r="H545">
        <v>41</v>
      </c>
      <c r="L545">
        <v>41</v>
      </c>
      <c r="N545">
        <v>2</v>
      </c>
      <c r="O545">
        <v>0</v>
      </c>
      <c r="P545">
        <v>2</v>
      </c>
      <c r="Q545">
        <v>0</v>
      </c>
      <c r="R545">
        <v>0</v>
      </c>
      <c r="S545">
        <v>0</v>
      </c>
    </row>
    <row r="546" spans="1:19" x14ac:dyDescent="0.3">
      <c r="I546">
        <v>74</v>
      </c>
      <c r="L546">
        <v>74</v>
      </c>
      <c r="N546">
        <v>1</v>
      </c>
      <c r="O546">
        <v>0</v>
      </c>
      <c r="P546">
        <v>0</v>
      </c>
      <c r="Q546">
        <v>1</v>
      </c>
      <c r="R546">
        <v>0</v>
      </c>
      <c r="S546">
        <v>0</v>
      </c>
    </row>
    <row r="547" spans="1:19" x14ac:dyDescent="0.3">
      <c r="A547">
        <v>906</v>
      </c>
      <c r="B547">
        <v>46</v>
      </c>
      <c r="F547" s="3">
        <v>952</v>
      </c>
      <c r="G547">
        <v>7454</v>
      </c>
      <c r="H547">
        <v>380</v>
      </c>
      <c r="L547">
        <v>7834</v>
      </c>
      <c r="N547">
        <v>2</v>
      </c>
      <c r="O547">
        <v>2</v>
      </c>
      <c r="P547">
        <v>2</v>
      </c>
      <c r="Q547">
        <v>0</v>
      </c>
      <c r="R547">
        <v>0</v>
      </c>
      <c r="S547">
        <v>0</v>
      </c>
    </row>
    <row r="548" spans="1:19" x14ac:dyDescent="0.3">
      <c r="G548">
        <v>35</v>
      </c>
      <c r="H548">
        <v>118</v>
      </c>
      <c r="L548">
        <v>153</v>
      </c>
      <c r="N548">
        <v>1</v>
      </c>
      <c r="O548">
        <v>1</v>
      </c>
      <c r="P548">
        <v>1</v>
      </c>
      <c r="Q548">
        <v>0</v>
      </c>
      <c r="R548">
        <v>0</v>
      </c>
      <c r="S548">
        <v>0</v>
      </c>
    </row>
    <row r="549" spans="1:19" x14ac:dyDescent="0.3">
      <c r="B549">
        <v>67</v>
      </c>
      <c r="F549" s="3">
        <v>67</v>
      </c>
      <c r="I549">
        <v>44</v>
      </c>
      <c r="L549">
        <v>44</v>
      </c>
      <c r="N549">
        <v>2</v>
      </c>
      <c r="O549">
        <v>0</v>
      </c>
      <c r="P549">
        <v>1</v>
      </c>
      <c r="Q549">
        <v>1</v>
      </c>
      <c r="R549">
        <v>0</v>
      </c>
      <c r="S549">
        <v>0</v>
      </c>
    </row>
    <row r="550" spans="1:19" x14ac:dyDescent="0.3">
      <c r="I550">
        <v>34</v>
      </c>
      <c r="L550">
        <v>34</v>
      </c>
      <c r="N550">
        <v>1</v>
      </c>
      <c r="O550">
        <v>0</v>
      </c>
      <c r="P550">
        <v>0</v>
      </c>
      <c r="Q550">
        <v>1</v>
      </c>
      <c r="R550">
        <v>0</v>
      </c>
      <c r="S550">
        <v>0</v>
      </c>
    </row>
    <row r="551" spans="1:19" x14ac:dyDescent="0.3">
      <c r="B551">
        <v>149</v>
      </c>
      <c r="F551" s="3">
        <v>149</v>
      </c>
      <c r="N551">
        <v>1</v>
      </c>
      <c r="O551">
        <v>0</v>
      </c>
      <c r="P551">
        <v>1</v>
      </c>
      <c r="Q551">
        <v>0</v>
      </c>
      <c r="R551">
        <v>0</v>
      </c>
      <c r="S551">
        <v>0</v>
      </c>
    </row>
    <row r="552" spans="1:19" x14ac:dyDescent="0.3">
      <c r="D552">
        <v>6</v>
      </c>
      <c r="F552" s="3">
        <v>6</v>
      </c>
      <c r="K552">
        <v>135</v>
      </c>
      <c r="L552">
        <v>135</v>
      </c>
      <c r="N552">
        <v>2</v>
      </c>
      <c r="O552">
        <v>0</v>
      </c>
      <c r="P552">
        <v>0</v>
      </c>
      <c r="Q552">
        <v>0</v>
      </c>
      <c r="R552">
        <v>1</v>
      </c>
      <c r="S552">
        <v>1</v>
      </c>
    </row>
    <row r="553" spans="1:19" x14ac:dyDescent="0.3">
      <c r="H553">
        <v>37</v>
      </c>
      <c r="L553">
        <v>37</v>
      </c>
      <c r="N553">
        <v>1</v>
      </c>
      <c r="O553">
        <v>0</v>
      </c>
      <c r="P553">
        <v>1</v>
      </c>
      <c r="Q553">
        <v>0</v>
      </c>
      <c r="R553">
        <v>0</v>
      </c>
      <c r="S553">
        <v>0</v>
      </c>
    </row>
    <row r="554" spans="1:19" x14ac:dyDescent="0.3">
      <c r="B554">
        <v>14</v>
      </c>
      <c r="C554">
        <v>88</v>
      </c>
      <c r="F554" s="3">
        <v>102</v>
      </c>
      <c r="I554">
        <v>49</v>
      </c>
      <c r="L554">
        <v>49</v>
      </c>
      <c r="N554">
        <v>2</v>
      </c>
      <c r="O554">
        <v>0</v>
      </c>
      <c r="P554">
        <v>1</v>
      </c>
      <c r="Q554">
        <v>2</v>
      </c>
      <c r="R554">
        <v>0</v>
      </c>
      <c r="S554">
        <v>0</v>
      </c>
    </row>
    <row r="555" spans="1:19" x14ac:dyDescent="0.3">
      <c r="A555">
        <v>9</v>
      </c>
      <c r="F555" s="3">
        <v>9</v>
      </c>
      <c r="N555">
        <v>1</v>
      </c>
      <c r="O555">
        <v>1</v>
      </c>
      <c r="P555">
        <v>0</v>
      </c>
      <c r="Q555">
        <v>0</v>
      </c>
      <c r="R555">
        <v>0</v>
      </c>
      <c r="S555">
        <v>0</v>
      </c>
    </row>
    <row r="556" spans="1:19" x14ac:dyDescent="0.3">
      <c r="D556">
        <v>52</v>
      </c>
      <c r="F556" s="3">
        <v>52</v>
      </c>
      <c r="N556">
        <v>1</v>
      </c>
      <c r="O556">
        <v>0</v>
      </c>
      <c r="P556">
        <v>0</v>
      </c>
      <c r="Q556">
        <v>0</v>
      </c>
      <c r="R556">
        <v>1</v>
      </c>
      <c r="S556">
        <v>0</v>
      </c>
    </row>
    <row r="557" spans="1:19" x14ac:dyDescent="0.3">
      <c r="G557">
        <v>11</v>
      </c>
      <c r="L557">
        <v>11</v>
      </c>
      <c r="N557">
        <v>1</v>
      </c>
      <c r="O557">
        <v>1</v>
      </c>
      <c r="P557">
        <v>0</v>
      </c>
      <c r="Q557">
        <v>0</v>
      </c>
      <c r="R557">
        <v>0</v>
      </c>
      <c r="S557">
        <v>0</v>
      </c>
    </row>
    <row r="558" spans="1:19" x14ac:dyDescent="0.3">
      <c r="C558">
        <v>4</v>
      </c>
      <c r="F558" s="3">
        <v>4</v>
      </c>
      <c r="G558">
        <v>27</v>
      </c>
      <c r="I558">
        <v>10</v>
      </c>
      <c r="L558">
        <v>37</v>
      </c>
      <c r="N558">
        <v>2</v>
      </c>
      <c r="O558">
        <v>1</v>
      </c>
      <c r="P558">
        <v>0</v>
      </c>
      <c r="Q558">
        <v>2</v>
      </c>
      <c r="R558">
        <v>0</v>
      </c>
      <c r="S558">
        <v>0</v>
      </c>
    </row>
    <row r="559" spans="1:19" x14ac:dyDescent="0.3">
      <c r="I559">
        <v>33</v>
      </c>
      <c r="L559">
        <v>33</v>
      </c>
      <c r="N559">
        <v>1</v>
      </c>
      <c r="O559">
        <v>0</v>
      </c>
      <c r="P559">
        <v>0</v>
      </c>
      <c r="Q559">
        <v>1</v>
      </c>
      <c r="R559">
        <v>0</v>
      </c>
      <c r="S559">
        <v>0</v>
      </c>
    </row>
    <row r="560" spans="1:19" x14ac:dyDescent="0.3">
      <c r="A560">
        <v>25</v>
      </c>
      <c r="F560" s="3">
        <v>25</v>
      </c>
      <c r="N560">
        <v>1</v>
      </c>
      <c r="O560">
        <v>1</v>
      </c>
      <c r="P560">
        <v>0</v>
      </c>
      <c r="Q560">
        <v>0</v>
      </c>
      <c r="R560">
        <v>0</v>
      </c>
      <c r="S560">
        <v>0</v>
      </c>
    </row>
    <row r="561" spans="1:19" x14ac:dyDescent="0.3">
      <c r="E561">
        <v>8</v>
      </c>
      <c r="F561" s="3">
        <v>8</v>
      </c>
      <c r="N561">
        <v>1</v>
      </c>
      <c r="O561">
        <v>0</v>
      </c>
      <c r="P561">
        <v>0</v>
      </c>
      <c r="Q561">
        <v>0</v>
      </c>
      <c r="R561">
        <v>0</v>
      </c>
      <c r="S561">
        <v>1</v>
      </c>
    </row>
    <row r="562" spans="1:19" x14ac:dyDescent="0.3">
      <c r="E562">
        <v>24</v>
      </c>
      <c r="F562" s="3">
        <v>24</v>
      </c>
      <c r="N562">
        <v>1</v>
      </c>
      <c r="O562">
        <v>0</v>
      </c>
      <c r="P562">
        <v>0</v>
      </c>
      <c r="Q562">
        <v>0</v>
      </c>
      <c r="R562">
        <v>0</v>
      </c>
      <c r="S562">
        <v>1</v>
      </c>
    </row>
    <row r="563" spans="1:19" x14ac:dyDescent="0.3">
      <c r="G563">
        <v>17</v>
      </c>
      <c r="L563">
        <v>17</v>
      </c>
      <c r="N563">
        <v>1</v>
      </c>
      <c r="O563">
        <v>1</v>
      </c>
      <c r="P563">
        <v>0</v>
      </c>
      <c r="Q563">
        <v>0</v>
      </c>
      <c r="R563">
        <v>0</v>
      </c>
      <c r="S563">
        <v>0</v>
      </c>
    </row>
    <row r="564" spans="1:19" x14ac:dyDescent="0.3">
      <c r="J564">
        <v>13</v>
      </c>
      <c r="K564">
        <v>9</v>
      </c>
      <c r="L564">
        <v>22</v>
      </c>
      <c r="N564">
        <v>1</v>
      </c>
      <c r="O564">
        <v>0</v>
      </c>
      <c r="P564">
        <v>0</v>
      </c>
      <c r="Q564">
        <v>0</v>
      </c>
      <c r="R564">
        <v>1</v>
      </c>
      <c r="S564">
        <v>1</v>
      </c>
    </row>
    <row r="565" spans="1:19" x14ac:dyDescent="0.3">
      <c r="J565">
        <v>12</v>
      </c>
      <c r="L565">
        <v>12</v>
      </c>
      <c r="N565">
        <v>1</v>
      </c>
      <c r="O565">
        <v>0</v>
      </c>
      <c r="P565">
        <v>0</v>
      </c>
      <c r="Q565">
        <v>0</v>
      </c>
      <c r="R565">
        <v>1</v>
      </c>
      <c r="S565">
        <v>0</v>
      </c>
    </row>
    <row r="566" spans="1:19" x14ac:dyDescent="0.3">
      <c r="D566">
        <v>11</v>
      </c>
      <c r="F566" s="3">
        <v>11</v>
      </c>
      <c r="N566">
        <v>1</v>
      </c>
      <c r="O566">
        <v>0</v>
      </c>
      <c r="P566">
        <v>0</v>
      </c>
      <c r="Q566">
        <v>0</v>
      </c>
      <c r="R566">
        <v>1</v>
      </c>
      <c r="S566">
        <v>0</v>
      </c>
    </row>
    <row r="567" spans="1:19" x14ac:dyDescent="0.3">
      <c r="B567">
        <v>66</v>
      </c>
      <c r="F567" s="3">
        <v>66</v>
      </c>
      <c r="N567">
        <v>1</v>
      </c>
      <c r="O567">
        <v>0</v>
      </c>
      <c r="P567">
        <v>1</v>
      </c>
      <c r="Q567">
        <v>0</v>
      </c>
      <c r="R567">
        <v>0</v>
      </c>
      <c r="S567">
        <v>0</v>
      </c>
    </row>
    <row r="568" spans="1:19" x14ac:dyDescent="0.3">
      <c r="E568">
        <v>1558</v>
      </c>
      <c r="F568" s="3">
        <v>1558</v>
      </c>
      <c r="K568">
        <v>3775</v>
      </c>
      <c r="L568">
        <v>3775</v>
      </c>
      <c r="N568">
        <v>2</v>
      </c>
      <c r="O568">
        <v>0</v>
      </c>
      <c r="P568">
        <v>0</v>
      </c>
      <c r="Q568">
        <v>0</v>
      </c>
      <c r="R568">
        <v>0</v>
      </c>
      <c r="S568">
        <v>2</v>
      </c>
    </row>
    <row r="569" spans="1:19" x14ac:dyDescent="0.3">
      <c r="E569">
        <v>864</v>
      </c>
      <c r="F569" s="3">
        <v>864</v>
      </c>
      <c r="N569">
        <v>1</v>
      </c>
      <c r="O569">
        <v>0</v>
      </c>
      <c r="P569">
        <v>0</v>
      </c>
      <c r="Q569">
        <v>0</v>
      </c>
      <c r="R569">
        <v>0</v>
      </c>
      <c r="S569">
        <v>1</v>
      </c>
    </row>
    <row r="570" spans="1:19" x14ac:dyDescent="0.3">
      <c r="B570">
        <v>5</v>
      </c>
      <c r="F570" s="3">
        <v>5</v>
      </c>
      <c r="N570">
        <v>1</v>
      </c>
      <c r="O570">
        <v>0</v>
      </c>
      <c r="P570">
        <v>1</v>
      </c>
      <c r="Q570">
        <v>0</v>
      </c>
      <c r="R570">
        <v>0</v>
      </c>
      <c r="S570">
        <v>0</v>
      </c>
    </row>
    <row r="571" spans="1:19" x14ac:dyDescent="0.3">
      <c r="A571">
        <v>146</v>
      </c>
      <c r="B571">
        <v>57</v>
      </c>
      <c r="C571">
        <v>34</v>
      </c>
      <c r="F571" s="3">
        <v>237</v>
      </c>
      <c r="G571">
        <v>38</v>
      </c>
      <c r="H571">
        <v>16</v>
      </c>
      <c r="L571">
        <v>54</v>
      </c>
      <c r="N571">
        <v>2</v>
      </c>
      <c r="O571">
        <v>2</v>
      </c>
      <c r="P571">
        <v>2</v>
      </c>
      <c r="Q571">
        <v>1</v>
      </c>
      <c r="R571">
        <v>0</v>
      </c>
      <c r="S571">
        <v>0</v>
      </c>
    </row>
    <row r="572" spans="1:19" x14ac:dyDescent="0.3">
      <c r="G572">
        <v>31</v>
      </c>
      <c r="K572">
        <v>25</v>
      </c>
      <c r="L572">
        <v>56</v>
      </c>
      <c r="N572">
        <v>1</v>
      </c>
      <c r="O572">
        <v>1</v>
      </c>
      <c r="P572">
        <v>0</v>
      </c>
      <c r="Q572">
        <v>0</v>
      </c>
      <c r="R572">
        <v>0</v>
      </c>
      <c r="S572">
        <v>1</v>
      </c>
    </row>
    <row r="573" spans="1:19" x14ac:dyDescent="0.3">
      <c r="K573">
        <v>101</v>
      </c>
      <c r="L573">
        <v>101</v>
      </c>
      <c r="N573">
        <v>1</v>
      </c>
      <c r="O573">
        <v>0</v>
      </c>
      <c r="P573">
        <v>0</v>
      </c>
      <c r="Q573">
        <v>0</v>
      </c>
      <c r="R573">
        <v>0</v>
      </c>
      <c r="S573">
        <v>1</v>
      </c>
    </row>
    <row r="574" spans="1:19" x14ac:dyDescent="0.3">
      <c r="A574">
        <v>3777</v>
      </c>
      <c r="B574">
        <v>9933</v>
      </c>
      <c r="C574">
        <v>7256</v>
      </c>
      <c r="D574">
        <v>3495</v>
      </c>
      <c r="E574">
        <v>238</v>
      </c>
      <c r="F574" s="3">
        <v>24699</v>
      </c>
      <c r="G574">
        <v>6059</v>
      </c>
      <c r="H574">
        <v>25964</v>
      </c>
      <c r="I574">
        <v>3696</v>
      </c>
      <c r="J574">
        <v>619</v>
      </c>
      <c r="K574">
        <v>766</v>
      </c>
      <c r="L574">
        <v>37104</v>
      </c>
      <c r="N574">
        <v>2</v>
      </c>
      <c r="O574">
        <v>2</v>
      </c>
      <c r="P574">
        <v>2</v>
      </c>
      <c r="Q574">
        <v>2</v>
      </c>
      <c r="R574">
        <v>2</v>
      </c>
      <c r="S574">
        <v>2</v>
      </c>
    </row>
    <row r="575" spans="1:19" x14ac:dyDescent="0.3">
      <c r="C575">
        <v>648</v>
      </c>
      <c r="D575">
        <v>61</v>
      </c>
      <c r="E575">
        <v>3</v>
      </c>
      <c r="F575" s="3">
        <v>712</v>
      </c>
      <c r="N575">
        <v>1</v>
      </c>
      <c r="O575">
        <v>0</v>
      </c>
      <c r="P575">
        <v>0</v>
      </c>
      <c r="Q575">
        <v>1</v>
      </c>
      <c r="R575">
        <v>1</v>
      </c>
      <c r="S575">
        <v>1</v>
      </c>
    </row>
    <row r="576" spans="1:19" x14ac:dyDescent="0.3">
      <c r="A576">
        <v>243</v>
      </c>
      <c r="F576" s="3">
        <v>243</v>
      </c>
      <c r="G576">
        <v>35</v>
      </c>
      <c r="L576">
        <v>35</v>
      </c>
      <c r="N576">
        <v>2</v>
      </c>
      <c r="O576">
        <v>2</v>
      </c>
      <c r="P576">
        <v>0</v>
      </c>
      <c r="Q576">
        <v>0</v>
      </c>
      <c r="R576">
        <v>0</v>
      </c>
      <c r="S576">
        <v>0</v>
      </c>
    </row>
    <row r="577" spans="1:19" x14ac:dyDescent="0.3">
      <c r="K577">
        <v>175</v>
      </c>
      <c r="L577">
        <v>175</v>
      </c>
      <c r="N577">
        <v>1</v>
      </c>
      <c r="O577">
        <v>0</v>
      </c>
      <c r="P577">
        <v>0</v>
      </c>
      <c r="Q577">
        <v>0</v>
      </c>
      <c r="R577">
        <v>0</v>
      </c>
      <c r="S577">
        <v>1</v>
      </c>
    </row>
    <row r="578" spans="1:19" x14ac:dyDescent="0.3">
      <c r="K578">
        <v>4</v>
      </c>
      <c r="L578">
        <v>4</v>
      </c>
      <c r="N578">
        <v>1</v>
      </c>
      <c r="O578">
        <v>0</v>
      </c>
      <c r="P578">
        <v>0</v>
      </c>
      <c r="Q578">
        <v>0</v>
      </c>
      <c r="R578">
        <v>0</v>
      </c>
      <c r="S578">
        <v>1</v>
      </c>
    </row>
    <row r="579" spans="1:19" x14ac:dyDescent="0.3">
      <c r="B579">
        <v>33</v>
      </c>
      <c r="D579">
        <v>56</v>
      </c>
      <c r="F579" s="3">
        <v>89</v>
      </c>
      <c r="J579">
        <v>4</v>
      </c>
      <c r="L579">
        <v>4</v>
      </c>
      <c r="N579">
        <v>2</v>
      </c>
      <c r="O579">
        <v>0</v>
      </c>
      <c r="P579">
        <v>1</v>
      </c>
      <c r="Q579">
        <v>0</v>
      </c>
      <c r="R579">
        <v>2</v>
      </c>
      <c r="S579">
        <v>0</v>
      </c>
    </row>
    <row r="580" spans="1:19" x14ac:dyDescent="0.3">
      <c r="D580">
        <v>47</v>
      </c>
      <c r="F580" s="3">
        <v>47</v>
      </c>
      <c r="N580">
        <v>1</v>
      </c>
      <c r="O580">
        <v>0</v>
      </c>
      <c r="P580">
        <v>0</v>
      </c>
      <c r="Q580">
        <v>0</v>
      </c>
      <c r="R580">
        <v>1</v>
      </c>
      <c r="S580">
        <v>0</v>
      </c>
    </row>
    <row r="581" spans="1:19" x14ac:dyDescent="0.3">
      <c r="D581">
        <v>278</v>
      </c>
      <c r="F581" s="3">
        <v>278</v>
      </c>
      <c r="N581">
        <v>1</v>
      </c>
      <c r="O581">
        <v>0</v>
      </c>
      <c r="P581">
        <v>0</v>
      </c>
      <c r="Q581">
        <v>0</v>
      </c>
      <c r="R581">
        <v>1</v>
      </c>
      <c r="S581">
        <v>0</v>
      </c>
    </row>
    <row r="582" spans="1:19" x14ac:dyDescent="0.3">
      <c r="H582">
        <v>108</v>
      </c>
      <c r="I582">
        <v>2280</v>
      </c>
      <c r="J582">
        <v>127</v>
      </c>
      <c r="K582">
        <v>530</v>
      </c>
      <c r="L582">
        <v>3045</v>
      </c>
      <c r="N582">
        <v>1</v>
      </c>
      <c r="O582">
        <v>0</v>
      </c>
      <c r="P582">
        <v>1</v>
      </c>
      <c r="Q582">
        <v>1</v>
      </c>
      <c r="R582">
        <v>1</v>
      </c>
      <c r="S582">
        <v>1</v>
      </c>
    </row>
    <row r="583" spans="1:19" x14ac:dyDescent="0.3">
      <c r="A583">
        <v>18</v>
      </c>
      <c r="B583">
        <v>47</v>
      </c>
      <c r="D583">
        <v>251</v>
      </c>
      <c r="F583" s="3">
        <v>316</v>
      </c>
      <c r="N583">
        <v>1</v>
      </c>
      <c r="O583">
        <v>1</v>
      </c>
      <c r="P583">
        <v>1</v>
      </c>
      <c r="Q583">
        <v>0</v>
      </c>
      <c r="R583">
        <v>1</v>
      </c>
      <c r="S583">
        <v>0</v>
      </c>
    </row>
    <row r="584" spans="1:19" x14ac:dyDescent="0.3">
      <c r="D584">
        <v>216</v>
      </c>
      <c r="F584" s="3">
        <v>216</v>
      </c>
      <c r="H584">
        <v>292</v>
      </c>
      <c r="I584">
        <v>34</v>
      </c>
      <c r="L584">
        <v>326</v>
      </c>
      <c r="N584">
        <v>2</v>
      </c>
      <c r="O584">
        <v>0</v>
      </c>
      <c r="P584">
        <v>1</v>
      </c>
      <c r="Q584">
        <v>1</v>
      </c>
      <c r="R584">
        <v>1</v>
      </c>
      <c r="S584">
        <v>0</v>
      </c>
    </row>
    <row r="585" spans="1:19" x14ac:dyDescent="0.3">
      <c r="I585">
        <v>269</v>
      </c>
      <c r="J585">
        <v>5</v>
      </c>
      <c r="L585">
        <v>274</v>
      </c>
      <c r="N585">
        <v>1</v>
      </c>
      <c r="O585">
        <v>0</v>
      </c>
      <c r="P585">
        <v>0</v>
      </c>
      <c r="Q585">
        <v>1</v>
      </c>
      <c r="R585">
        <v>1</v>
      </c>
      <c r="S585">
        <v>0</v>
      </c>
    </row>
    <row r="586" spans="1:19" x14ac:dyDescent="0.3">
      <c r="A586">
        <v>23</v>
      </c>
      <c r="B586">
        <v>43</v>
      </c>
      <c r="C586">
        <v>368</v>
      </c>
      <c r="F586" s="3">
        <v>434</v>
      </c>
      <c r="G586">
        <v>6</v>
      </c>
      <c r="H586">
        <v>18</v>
      </c>
      <c r="I586">
        <v>230</v>
      </c>
      <c r="L586">
        <v>254</v>
      </c>
      <c r="N586">
        <v>2</v>
      </c>
      <c r="O586">
        <v>2</v>
      </c>
      <c r="P586">
        <v>2</v>
      </c>
      <c r="Q586">
        <v>2</v>
      </c>
      <c r="R586">
        <v>0</v>
      </c>
      <c r="S586">
        <v>0</v>
      </c>
    </row>
    <row r="587" spans="1:19" x14ac:dyDescent="0.3">
      <c r="B587">
        <v>80</v>
      </c>
      <c r="D587">
        <v>155</v>
      </c>
      <c r="F587" s="3">
        <v>235</v>
      </c>
      <c r="I587">
        <v>238</v>
      </c>
      <c r="L587">
        <v>238</v>
      </c>
      <c r="N587">
        <v>2</v>
      </c>
      <c r="O587">
        <v>0</v>
      </c>
      <c r="P587">
        <v>1</v>
      </c>
      <c r="Q587">
        <v>1</v>
      </c>
      <c r="R587">
        <v>1</v>
      </c>
      <c r="S587">
        <v>0</v>
      </c>
    </row>
    <row r="588" spans="1:19" x14ac:dyDescent="0.3">
      <c r="D588">
        <v>164</v>
      </c>
      <c r="F588" s="3">
        <v>164</v>
      </c>
      <c r="I588">
        <v>167</v>
      </c>
      <c r="L588">
        <v>167</v>
      </c>
      <c r="N588">
        <v>2</v>
      </c>
      <c r="O588">
        <v>0</v>
      </c>
      <c r="P588">
        <v>0</v>
      </c>
      <c r="Q588">
        <v>1</v>
      </c>
      <c r="R588">
        <v>1</v>
      </c>
      <c r="S588">
        <v>0</v>
      </c>
    </row>
    <row r="589" spans="1:19" x14ac:dyDescent="0.3">
      <c r="A589">
        <v>2</v>
      </c>
      <c r="F589" s="3">
        <v>2</v>
      </c>
      <c r="N589">
        <v>1</v>
      </c>
      <c r="O589">
        <v>1</v>
      </c>
      <c r="P589">
        <v>0</v>
      </c>
      <c r="Q589">
        <v>0</v>
      </c>
      <c r="R589">
        <v>0</v>
      </c>
      <c r="S589">
        <v>0</v>
      </c>
    </row>
    <row r="590" spans="1:19" x14ac:dyDescent="0.3">
      <c r="C590">
        <v>45</v>
      </c>
      <c r="F590" s="3">
        <v>45</v>
      </c>
      <c r="I590">
        <v>40</v>
      </c>
      <c r="J590">
        <v>15</v>
      </c>
      <c r="L590">
        <v>55</v>
      </c>
      <c r="N590">
        <v>2</v>
      </c>
      <c r="O590">
        <v>0</v>
      </c>
      <c r="P590">
        <v>0</v>
      </c>
      <c r="Q590">
        <v>2</v>
      </c>
      <c r="R590">
        <v>1</v>
      </c>
      <c r="S590">
        <v>0</v>
      </c>
    </row>
    <row r="591" spans="1:19" x14ac:dyDescent="0.3">
      <c r="G591">
        <v>135</v>
      </c>
      <c r="L591">
        <v>135</v>
      </c>
      <c r="N591">
        <v>1</v>
      </c>
      <c r="O591">
        <v>1</v>
      </c>
      <c r="P591">
        <v>0</v>
      </c>
      <c r="Q591">
        <v>0</v>
      </c>
      <c r="R591">
        <v>0</v>
      </c>
      <c r="S591">
        <v>0</v>
      </c>
    </row>
    <row r="592" spans="1:19" x14ac:dyDescent="0.3">
      <c r="C592">
        <v>103</v>
      </c>
      <c r="F592" s="3">
        <v>103</v>
      </c>
      <c r="J592">
        <v>15</v>
      </c>
      <c r="L592">
        <v>15</v>
      </c>
      <c r="N592">
        <v>2</v>
      </c>
      <c r="O592">
        <v>0</v>
      </c>
      <c r="P592">
        <v>0</v>
      </c>
      <c r="Q592">
        <v>1</v>
      </c>
      <c r="R592">
        <v>1</v>
      </c>
      <c r="S592">
        <v>0</v>
      </c>
    </row>
    <row r="593" spans="1:19" x14ac:dyDescent="0.3">
      <c r="A593">
        <v>81</v>
      </c>
      <c r="C593">
        <v>68</v>
      </c>
      <c r="D593">
        <v>360</v>
      </c>
      <c r="E593">
        <v>181</v>
      </c>
      <c r="F593" s="3">
        <v>690</v>
      </c>
      <c r="N593">
        <v>1</v>
      </c>
      <c r="O593">
        <v>1</v>
      </c>
      <c r="P593">
        <v>0</v>
      </c>
      <c r="Q593">
        <v>1</v>
      </c>
      <c r="R593">
        <v>1</v>
      </c>
      <c r="S593">
        <v>1</v>
      </c>
    </row>
    <row r="594" spans="1:19" x14ac:dyDescent="0.3">
      <c r="H594">
        <v>25</v>
      </c>
      <c r="L594">
        <v>25</v>
      </c>
      <c r="N594">
        <v>1</v>
      </c>
      <c r="O594">
        <v>0</v>
      </c>
      <c r="P594">
        <v>1</v>
      </c>
      <c r="Q594">
        <v>0</v>
      </c>
      <c r="R594">
        <v>0</v>
      </c>
      <c r="S594">
        <v>0</v>
      </c>
    </row>
    <row r="595" spans="1:19" x14ac:dyDescent="0.3">
      <c r="A595">
        <v>171</v>
      </c>
      <c r="F595" s="3">
        <v>171</v>
      </c>
      <c r="G595">
        <v>6</v>
      </c>
      <c r="J595">
        <v>6</v>
      </c>
      <c r="K595">
        <v>877</v>
      </c>
      <c r="L595">
        <v>889</v>
      </c>
      <c r="N595">
        <v>2</v>
      </c>
      <c r="O595">
        <v>2</v>
      </c>
      <c r="P595">
        <v>0</v>
      </c>
      <c r="Q595">
        <v>0</v>
      </c>
      <c r="R595">
        <v>1</v>
      </c>
      <c r="S595">
        <v>1</v>
      </c>
    </row>
    <row r="596" spans="1:19" x14ac:dyDescent="0.3">
      <c r="E596">
        <v>7</v>
      </c>
      <c r="F596" s="3">
        <v>7</v>
      </c>
      <c r="K596">
        <v>20</v>
      </c>
      <c r="L596">
        <v>20</v>
      </c>
      <c r="N596">
        <v>2</v>
      </c>
      <c r="O596">
        <v>0</v>
      </c>
      <c r="P596">
        <v>0</v>
      </c>
      <c r="Q596">
        <v>0</v>
      </c>
      <c r="R596">
        <v>0</v>
      </c>
      <c r="S596">
        <v>2</v>
      </c>
    </row>
    <row r="597" spans="1:19" x14ac:dyDescent="0.3">
      <c r="H597">
        <v>13</v>
      </c>
      <c r="L597">
        <v>13</v>
      </c>
      <c r="N597">
        <v>1</v>
      </c>
      <c r="O597">
        <v>0</v>
      </c>
      <c r="P597">
        <v>1</v>
      </c>
      <c r="Q597">
        <v>0</v>
      </c>
      <c r="R597">
        <v>0</v>
      </c>
      <c r="S597">
        <v>0</v>
      </c>
    </row>
    <row r="598" spans="1:19" x14ac:dyDescent="0.3">
      <c r="E598">
        <v>738</v>
      </c>
      <c r="F598" s="3">
        <v>738</v>
      </c>
      <c r="J598">
        <v>4</v>
      </c>
      <c r="K598">
        <v>56</v>
      </c>
      <c r="L598">
        <v>60</v>
      </c>
      <c r="N598">
        <v>2</v>
      </c>
      <c r="O598">
        <v>0</v>
      </c>
      <c r="P598">
        <v>0</v>
      </c>
      <c r="Q598">
        <v>0</v>
      </c>
      <c r="R598">
        <v>1</v>
      </c>
      <c r="S598">
        <v>2</v>
      </c>
    </row>
    <row r="599" spans="1:19" x14ac:dyDescent="0.3">
      <c r="C599">
        <v>762</v>
      </c>
      <c r="F599" s="3">
        <v>762</v>
      </c>
      <c r="N599">
        <v>1</v>
      </c>
      <c r="O599">
        <v>0</v>
      </c>
      <c r="P599">
        <v>0</v>
      </c>
      <c r="Q599">
        <v>1</v>
      </c>
      <c r="R599">
        <v>0</v>
      </c>
      <c r="S599">
        <v>0</v>
      </c>
    </row>
    <row r="600" spans="1:19" x14ac:dyDescent="0.3">
      <c r="C600">
        <v>6</v>
      </c>
      <c r="F600" s="3">
        <v>6</v>
      </c>
      <c r="N600">
        <v>1</v>
      </c>
      <c r="O600">
        <v>0</v>
      </c>
      <c r="P600">
        <v>0</v>
      </c>
      <c r="Q600">
        <v>1</v>
      </c>
      <c r="R600">
        <v>0</v>
      </c>
      <c r="S600">
        <v>0</v>
      </c>
    </row>
    <row r="601" spans="1:19" x14ac:dyDescent="0.3">
      <c r="I601">
        <v>119</v>
      </c>
      <c r="J601">
        <v>16</v>
      </c>
      <c r="L601">
        <v>135</v>
      </c>
      <c r="N601">
        <v>1</v>
      </c>
      <c r="O601">
        <v>0</v>
      </c>
      <c r="P601">
        <v>0</v>
      </c>
      <c r="Q601">
        <v>1</v>
      </c>
      <c r="R601">
        <v>1</v>
      </c>
      <c r="S601">
        <v>0</v>
      </c>
    </row>
    <row r="602" spans="1:19" x14ac:dyDescent="0.3">
      <c r="I602">
        <v>240</v>
      </c>
      <c r="L602">
        <v>240</v>
      </c>
      <c r="N602">
        <v>1</v>
      </c>
      <c r="O602">
        <v>0</v>
      </c>
      <c r="P602">
        <v>0</v>
      </c>
      <c r="Q602">
        <v>1</v>
      </c>
      <c r="R602">
        <v>0</v>
      </c>
      <c r="S602">
        <v>0</v>
      </c>
    </row>
    <row r="603" spans="1:19" x14ac:dyDescent="0.3">
      <c r="J603">
        <v>19</v>
      </c>
      <c r="L603">
        <v>19</v>
      </c>
      <c r="N603">
        <v>1</v>
      </c>
      <c r="O603">
        <v>0</v>
      </c>
      <c r="P603">
        <v>0</v>
      </c>
      <c r="Q603">
        <v>0</v>
      </c>
      <c r="R603">
        <v>1</v>
      </c>
      <c r="S603">
        <v>0</v>
      </c>
    </row>
    <row r="604" spans="1:19" x14ac:dyDescent="0.3">
      <c r="D604">
        <v>198</v>
      </c>
      <c r="F604" s="3">
        <v>198</v>
      </c>
      <c r="N604">
        <v>1</v>
      </c>
      <c r="O604">
        <v>0</v>
      </c>
      <c r="P604">
        <v>0</v>
      </c>
      <c r="Q604">
        <v>0</v>
      </c>
      <c r="R604">
        <v>1</v>
      </c>
      <c r="S604">
        <v>0</v>
      </c>
    </row>
    <row r="605" spans="1:19" x14ac:dyDescent="0.3">
      <c r="C605">
        <v>74</v>
      </c>
      <c r="F605" s="3">
        <v>74</v>
      </c>
      <c r="N605">
        <v>1</v>
      </c>
      <c r="O605">
        <v>0</v>
      </c>
      <c r="P605">
        <v>0</v>
      </c>
      <c r="Q605">
        <v>1</v>
      </c>
      <c r="R605">
        <v>0</v>
      </c>
      <c r="S605">
        <v>0</v>
      </c>
    </row>
    <row r="606" spans="1:19" x14ac:dyDescent="0.3">
      <c r="B606">
        <v>7</v>
      </c>
      <c r="F606" s="3">
        <v>7</v>
      </c>
      <c r="N606">
        <v>1</v>
      </c>
      <c r="O606">
        <v>0</v>
      </c>
      <c r="P606">
        <v>1</v>
      </c>
      <c r="Q606">
        <v>0</v>
      </c>
      <c r="R606">
        <v>0</v>
      </c>
      <c r="S606">
        <v>0</v>
      </c>
    </row>
    <row r="607" spans="1:19" x14ac:dyDescent="0.3">
      <c r="D607">
        <v>16</v>
      </c>
      <c r="F607" s="3">
        <v>16</v>
      </c>
      <c r="N607">
        <v>1</v>
      </c>
      <c r="O607">
        <v>0</v>
      </c>
      <c r="P607">
        <v>0</v>
      </c>
      <c r="Q607">
        <v>0</v>
      </c>
      <c r="R607">
        <v>1</v>
      </c>
      <c r="S607">
        <v>0</v>
      </c>
    </row>
    <row r="608" spans="1:19" x14ac:dyDescent="0.3">
      <c r="C608">
        <v>1745</v>
      </c>
      <c r="D608">
        <v>1566</v>
      </c>
      <c r="E608">
        <v>267</v>
      </c>
      <c r="F608" s="3">
        <v>3578</v>
      </c>
      <c r="I608">
        <v>5373</v>
      </c>
      <c r="L608">
        <v>5373</v>
      </c>
      <c r="N608">
        <v>2</v>
      </c>
      <c r="O608">
        <v>0</v>
      </c>
      <c r="P608">
        <v>0</v>
      </c>
      <c r="Q608">
        <v>2</v>
      </c>
      <c r="R608">
        <v>1</v>
      </c>
      <c r="S608">
        <v>1</v>
      </c>
    </row>
    <row r="609" spans="2:19" x14ac:dyDescent="0.3">
      <c r="C609">
        <v>5352</v>
      </c>
      <c r="D609">
        <v>625</v>
      </c>
      <c r="E609">
        <v>574</v>
      </c>
      <c r="F609" s="3">
        <v>6551</v>
      </c>
      <c r="I609">
        <v>151</v>
      </c>
      <c r="L609">
        <v>151</v>
      </c>
      <c r="N609">
        <v>2</v>
      </c>
      <c r="O609">
        <v>0</v>
      </c>
      <c r="P609">
        <v>0</v>
      </c>
      <c r="Q609">
        <v>2</v>
      </c>
      <c r="R609">
        <v>1</v>
      </c>
      <c r="S609">
        <v>1</v>
      </c>
    </row>
    <row r="610" spans="2:19" x14ac:dyDescent="0.3">
      <c r="B610">
        <v>10</v>
      </c>
      <c r="F610" s="3">
        <v>10</v>
      </c>
      <c r="N610">
        <v>1</v>
      </c>
      <c r="O610">
        <v>0</v>
      </c>
      <c r="P610">
        <v>1</v>
      </c>
      <c r="Q610">
        <v>0</v>
      </c>
      <c r="R610">
        <v>0</v>
      </c>
      <c r="S610">
        <v>0</v>
      </c>
    </row>
    <row r="611" spans="2:19" x14ac:dyDescent="0.3">
      <c r="I611">
        <v>6</v>
      </c>
      <c r="L611">
        <v>6</v>
      </c>
      <c r="N611">
        <v>1</v>
      </c>
      <c r="O611">
        <v>0</v>
      </c>
      <c r="P611">
        <v>0</v>
      </c>
      <c r="Q611">
        <v>1</v>
      </c>
      <c r="R611">
        <v>0</v>
      </c>
      <c r="S611">
        <v>0</v>
      </c>
    </row>
    <row r="612" spans="2:19" x14ac:dyDescent="0.3">
      <c r="C612">
        <v>247</v>
      </c>
      <c r="D612">
        <v>24386</v>
      </c>
      <c r="F612" s="3">
        <v>24633</v>
      </c>
      <c r="J612">
        <v>541</v>
      </c>
      <c r="K612">
        <v>1826</v>
      </c>
      <c r="L612">
        <v>2367</v>
      </c>
      <c r="N612">
        <v>2</v>
      </c>
      <c r="O612">
        <v>0</v>
      </c>
      <c r="P612">
        <v>0</v>
      </c>
      <c r="Q612">
        <v>1</v>
      </c>
      <c r="R612">
        <v>2</v>
      </c>
      <c r="S612">
        <v>1</v>
      </c>
    </row>
    <row r="613" spans="2:19" x14ac:dyDescent="0.3">
      <c r="C613">
        <v>5791</v>
      </c>
      <c r="D613">
        <v>1719</v>
      </c>
      <c r="F613" s="3">
        <v>7510</v>
      </c>
      <c r="N613">
        <v>1</v>
      </c>
      <c r="O613">
        <v>0</v>
      </c>
      <c r="P613">
        <v>0</v>
      </c>
      <c r="Q613">
        <v>1</v>
      </c>
      <c r="R613">
        <v>1</v>
      </c>
      <c r="S613">
        <v>0</v>
      </c>
    </row>
    <row r="614" spans="2:19" x14ac:dyDescent="0.3">
      <c r="B614">
        <v>815</v>
      </c>
      <c r="F614" s="3">
        <v>815</v>
      </c>
      <c r="N614">
        <v>1</v>
      </c>
      <c r="O614">
        <v>0</v>
      </c>
      <c r="P614">
        <v>1</v>
      </c>
      <c r="Q614">
        <v>0</v>
      </c>
      <c r="R614">
        <v>0</v>
      </c>
      <c r="S614">
        <v>0</v>
      </c>
    </row>
    <row r="615" spans="2:19" x14ac:dyDescent="0.3">
      <c r="C615">
        <v>9147</v>
      </c>
      <c r="D615">
        <v>328</v>
      </c>
      <c r="F615" s="3">
        <v>9475</v>
      </c>
      <c r="I615">
        <v>3651</v>
      </c>
      <c r="J615">
        <v>239</v>
      </c>
      <c r="K615">
        <v>87</v>
      </c>
      <c r="L615">
        <v>3977</v>
      </c>
      <c r="N615">
        <v>2</v>
      </c>
      <c r="O615">
        <v>0</v>
      </c>
      <c r="P615">
        <v>0</v>
      </c>
      <c r="Q615">
        <v>2</v>
      </c>
      <c r="R615">
        <v>2</v>
      </c>
      <c r="S615">
        <v>1</v>
      </c>
    </row>
    <row r="616" spans="2:19" x14ac:dyDescent="0.3">
      <c r="D616">
        <v>110</v>
      </c>
      <c r="F616" s="3">
        <v>110</v>
      </c>
      <c r="N616">
        <v>1</v>
      </c>
      <c r="O616">
        <v>0</v>
      </c>
      <c r="P616">
        <v>0</v>
      </c>
      <c r="Q616">
        <v>0</v>
      </c>
      <c r="R616">
        <v>1</v>
      </c>
      <c r="S616">
        <v>0</v>
      </c>
    </row>
    <row r="617" spans="2:19" x14ac:dyDescent="0.3">
      <c r="E617">
        <v>111</v>
      </c>
      <c r="F617" s="3">
        <v>111</v>
      </c>
      <c r="I617">
        <v>4</v>
      </c>
      <c r="K617">
        <v>616</v>
      </c>
      <c r="L617">
        <v>620</v>
      </c>
      <c r="N617">
        <v>2</v>
      </c>
      <c r="O617">
        <v>0</v>
      </c>
      <c r="P617">
        <v>0</v>
      </c>
      <c r="Q617">
        <v>1</v>
      </c>
      <c r="R617">
        <v>0</v>
      </c>
      <c r="S617">
        <v>2</v>
      </c>
    </row>
    <row r="618" spans="2:19" x14ac:dyDescent="0.3">
      <c r="J618">
        <v>8</v>
      </c>
      <c r="L618">
        <v>8</v>
      </c>
      <c r="N618">
        <v>1</v>
      </c>
      <c r="O618">
        <v>0</v>
      </c>
      <c r="P618">
        <v>0</v>
      </c>
      <c r="Q618">
        <v>0</v>
      </c>
      <c r="R618">
        <v>1</v>
      </c>
      <c r="S618">
        <v>0</v>
      </c>
    </row>
    <row r="619" spans="2:19" x14ac:dyDescent="0.3">
      <c r="C619">
        <v>28669</v>
      </c>
      <c r="D619">
        <v>1111</v>
      </c>
      <c r="E619">
        <v>717</v>
      </c>
      <c r="F619" s="3">
        <v>30497</v>
      </c>
      <c r="I619">
        <v>1228</v>
      </c>
      <c r="J619">
        <v>303</v>
      </c>
      <c r="L619">
        <v>1531</v>
      </c>
      <c r="N619">
        <v>2</v>
      </c>
      <c r="O619">
        <v>0</v>
      </c>
      <c r="P619">
        <v>0</v>
      </c>
      <c r="Q619">
        <v>2</v>
      </c>
      <c r="R619">
        <v>2</v>
      </c>
      <c r="S619">
        <v>1</v>
      </c>
    </row>
    <row r="620" spans="2:19" x14ac:dyDescent="0.3">
      <c r="C620">
        <v>927</v>
      </c>
      <c r="F620" s="3">
        <v>927</v>
      </c>
      <c r="J620">
        <v>1362</v>
      </c>
      <c r="L620">
        <v>1362</v>
      </c>
      <c r="N620">
        <v>2</v>
      </c>
      <c r="O620">
        <v>0</v>
      </c>
      <c r="P620">
        <v>0</v>
      </c>
      <c r="Q620">
        <v>1</v>
      </c>
      <c r="R620">
        <v>1</v>
      </c>
      <c r="S620">
        <v>0</v>
      </c>
    </row>
    <row r="621" spans="2:19" x14ac:dyDescent="0.3">
      <c r="B621">
        <v>41</v>
      </c>
      <c r="F621" s="3">
        <v>41</v>
      </c>
      <c r="G621">
        <v>1034</v>
      </c>
      <c r="H621">
        <v>914</v>
      </c>
      <c r="I621">
        <v>341</v>
      </c>
      <c r="L621">
        <v>2289</v>
      </c>
      <c r="N621">
        <v>2</v>
      </c>
      <c r="O621">
        <v>1</v>
      </c>
      <c r="P621">
        <v>2</v>
      </c>
      <c r="Q621">
        <v>1</v>
      </c>
      <c r="R621">
        <v>0</v>
      </c>
      <c r="S621">
        <v>0</v>
      </c>
    </row>
    <row r="622" spans="2:19" x14ac:dyDescent="0.3">
      <c r="D622">
        <v>43</v>
      </c>
      <c r="E622">
        <v>37</v>
      </c>
      <c r="F622" s="3">
        <v>80</v>
      </c>
      <c r="N622">
        <v>1</v>
      </c>
      <c r="O622">
        <v>0</v>
      </c>
      <c r="P622">
        <v>0</v>
      </c>
      <c r="Q622">
        <v>0</v>
      </c>
      <c r="R622">
        <v>1</v>
      </c>
      <c r="S622">
        <v>1</v>
      </c>
    </row>
    <row r="623" spans="2:19" x14ac:dyDescent="0.3">
      <c r="G623">
        <v>41</v>
      </c>
      <c r="L623">
        <v>41</v>
      </c>
      <c r="N623">
        <v>1</v>
      </c>
      <c r="O623">
        <v>1</v>
      </c>
      <c r="P623">
        <v>0</v>
      </c>
      <c r="Q623">
        <v>0</v>
      </c>
      <c r="R623">
        <v>0</v>
      </c>
      <c r="S623">
        <v>0</v>
      </c>
    </row>
    <row r="624" spans="2:19" x14ac:dyDescent="0.3">
      <c r="G624">
        <v>229</v>
      </c>
      <c r="H624">
        <v>29</v>
      </c>
      <c r="I624">
        <v>1701</v>
      </c>
      <c r="L624">
        <v>1959</v>
      </c>
      <c r="N624">
        <v>1</v>
      </c>
      <c r="O624">
        <v>1</v>
      </c>
      <c r="P624">
        <v>1</v>
      </c>
      <c r="Q624">
        <v>1</v>
      </c>
      <c r="R624">
        <v>0</v>
      </c>
      <c r="S624">
        <v>0</v>
      </c>
    </row>
    <row r="625" spans="1:19" x14ac:dyDescent="0.3">
      <c r="C625">
        <v>711</v>
      </c>
      <c r="F625" s="3">
        <v>711</v>
      </c>
      <c r="I625">
        <v>117</v>
      </c>
      <c r="J625">
        <v>16</v>
      </c>
      <c r="L625">
        <v>133</v>
      </c>
      <c r="N625">
        <v>2</v>
      </c>
      <c r="O625">
        <v>0</v>
      </c>
      <c r="P625">
        <v>0</v>
      </c>
      <c r="Q625">
        <v>2</v>
      </c>
      <c r="R625">
        <v>1</v>
      </c>
      <c r="S625">
        <v>0</v>
      </c>
    </row>
    <row r="626" spans="1:19" x14ac:dyDescent="0.3">
      <c r="D626">
        <v>24</v>
      </c>
      <c r="F626" s="3">
        <v>24</v>
      </c>
      <c r="N626">
        <v>1</v>
      </c>
      <c r="O626">
        <v>0</v>
      </c>
      <c r="P626">
        <v>0</v>
      </c>
      <c r="Q626">
        <v>0</v>
      </c>
      <c r="R626">
        <v>1</v>
      </c>
      <c r="S626">
        <v>0</v>
      </c>
    </row>
    <row r="627" spans="1:19" x14ac:dyDescent="0.3">
      <c r="B627">
        <v>447</v>
      </c>
      <c r="C627">
        <v>38</v>
      </c>
      <c r="F627" s="3">
        <v>485</v>
      </c>
      <c r="N627">
        <v>1</v>
      </c>
      <c r="O627">
        <v>0</v>
      </c>
      <c r="P627">
        <v>1</v>
      </c>
      <c r="Q627">
        <v>1</v>
      </c>
      <c r="R627">
        <v>0</v>
      </c>
      <c r="S627">
        <v>0</v>
      </c>
    </row>
    <row r="628" spans="1:19" x14ac:dyDescent="0.3">
      <c r="D628">
        <v>190</v>
      </c>
      <c r="F628" s="3">
        <v>190</v>
      </c>
      <c r="N628">
        <v>1</v>
      </c>
      <c r="O628">
        <v>0</v>
      </c>
      <c r="P628">
        <v>0</v>
      </c>
      <c r="Q628">
        <v>0</v>
      </c>
      <c r="R628">
        <v>1</v>
      </c>
      <c r="S628">
        <v>0</v>
      </c>
    </row>
    <row r="629" spans="1:19" x14ac:dyDescent="0.3">
      <c r="H629">
        <v>436</v>
      </c>
      <c r="L629">
        <v>436</v>
      </c>
      <c r="N629">
        <v>1</v>
      </c>
      <c r="O629">
        <v>0</v>
      </c>
      <c r="P629">
        <v>1</v>
      </c>
      <c r="Q629">
        <v>0</v>
      </c>
      <c r="R629">
        <v>0</v>
      </c>
      <c r="S629">
        <v>0</v>
      </c>
    </row>
    <row r="630" spans="1:19" x14ac:dyDescent="0.3">
      <c r="H630">
        <v>116</v>
      </c>
      <c r="L630">
        <v>116</v>
      </c>
      <c r="N630">
        <v>1</v>
      </c>
      <c r="O630">
        <v>0</v>
      </c>
      <c r="P630">
        <v>1</v>
      </c>
      <c r="Q630">
        <v>0</v>
      </c>
      <c r="R630">
        <v>0</v>
      </c>
      <c r="S630">
        <v>0</v>
      </c>
    </row>
    <row r="631" spans="1:19" x14ac:dyDescent="0.3">
      <c r="B631">
        <v>33</v>
      </c>
      <c r="F631" s="3">
        <v>33</v>
      </c>
      <c r="H631">
        <v>118</v>
      </c>
      <c r="L631">
        <v>118</v>
      </c>
      <c r="N631">
        <v>2</v>
      </c>
      <c r="O631">
        <v>0</v>
      </c>
      <c r="P631">
        <v>2</v>
      </c>
      <c r="Q631">
        <v>0</v>
      </c>
      <c r="R631">
        <v>0</v>
      </c>
      <c r="S631">
        <v>0</v>
      </c>
    </row>
    <row r="632" spans="1:19" x14ac:dyDescent="0.3">
      <c r="B632">
        <v>5</v>
      </c>
      <c r="F632" s="3">
        <v>5</v>
      </c>
      <c r="N632">
        <v>1</v>
      </c>
      <c r="O632">
        <v>0</v>
      </c>
      <c r="P632">
        <v>1</v>
      </c>
      <c r="Q632">
        <v>0</v>
      </c>
      <c r="R632">
        <v>0</v>
      </c>
      <c r="S632">
        <v>0</v>
      </c>
    </row>
    <row r="633" spans="1:19" x14ac:dyDescent="0.3">
      <c r="B633">
        <v>36</v>
      </c>
      <c r="F633" s="3">
        <v>36</v>
      </c>
      <c r="G633">
        <v>464</v>
      </c>
      <c r="H633">
        <v>179</v>
      </c>
      <c r="L633">
        <v>643</v>
      </c>
      <c r="N633">
        <v>2</v>
      </c>
      <c r="O633">
        <v>1</v>
      </c>
      <c r="P633">
        <v>2</v>
      </c>
      <c r="Q633">
        <v>0</v>
      </c>
      <c r="R633">
        <v>0</v>
      </c>
      <c r="S633">
        <v>0</v>
      </c>
    </row>
    <row r="634" spans="1:19" x14ac:dyDescent="0.3">
      <c r="I634">
        <v>38</v>
      </c>
      <c r="L634">
        <v>38</v>
      </c>
      <c r="N634">
        <v>1</v>
      </c>
      <c r="O634">
        <v>0</v>
      </c>
      <c r="P634">
        <v>0</v>
      </c>
      <c r="Q634">
        <v>1</v>
      </c>
      <c r="R634">
        <v>0</v>
      </c>
      <c r="S634">
        <v>0</v>
      </c>
    </row>
    <row r="635" spans="1:19" x14ac:dyDescent="0.3">
      <c r="H635">
        <v>59</v>
      </c>
      <c r="I635">
        <v>11</v>
      </c>
      <c r="L635">
        <v>70</v>
      </c>
      <c r="N635">
        <v>1</v>
      </c>
      <c r="O635">
        <v>0</v>
      </c>
      <c r="P635">
        <v>1</v>
      </c>
      <c r="Q635">
        <v>1</v>
      </c>
      <c r="R635">
        <v>0</v>
      </c>
      <c r="S635">
        <v>0</v>
      </c>
    </row>
    <row r="636" spans="1:19" x14ac:dyDescent="0.3">
      <c r="H636">
        <v>858</v>
      </c>
      <c r="L636">
        <v>858</v>
      </c>
      <c r="N636">
        <v>1</v>
      </c>
      <c r="O636">
        <v>0</v>
      </c>
      <c r="P636">
        <v>1</v>
      </c>
      <c r="Q636">
        <v>0</v>
      </c>
      <c r="R636">
        <v>0</v>
      </c>
      <c r="S636">
        <v>0</v>
      </c>
    </row>
    <row r="637" spans="1:19" x14ac:dyDescent="0.3">
      <c r="A637">
        <v>3</v>
      </c>
      <c r="F637" s="3">
        <v>3</v>
      </c>
      <c r="N637">
        <v>1</v>
      </c>
      <c r="O637">
        <v>1</v>
      </c>
      <c r="P637">
        <v>0</v>
      </c>
      <c r="Q637">
        <v>0</v>
      </c>
      <c r="R637">
        <v>0</v>
      </c>
      <c r="S637">
        <v>0</v>
      </c>
    </row>
    <row r="638" spans="1:19" x14ac:dyDescent="0.3">
      <c r="A638">
        <v>11</v>
      </c>
      <c r="F638" s="3">
        <v>11</v>
      </c>
      <c r="N638">
        <v>1</v>
      </c>
      <c r="O638">
        <v>1</v>
      </c>
      <c r="P638">
        <v>0</v>
      </c>
      <c r="Q638">
        <v>0</v>
      </c>
      <c r="R638">
        <v>0</v>
      </c>
      <c r="S638">
        <v>0</v>
      </c>
    </row>
    <row r="639" spans="1:19" x14ac:dyDescent="0.3">
      <c r="H639">
        <v>9729</v>
      </c>
      <c r="L639">
        <v>9729</v>
      </c>
      <c r="N639">
        <v>1</v>
      </c>
      <c r="O639">
        <v>0</v>
      </c>
      <c r="P639">
        <v>1</v>
      </c>
      <c r="Q639">
        <v>0</v>
      </c>
      <c r="R639">
        <v>0</v>
      </c>
      <c r="S639">
        <v>0</v>
      </c>
    </row>
    <row r="640" spans="1:19" x14ac:dyDescent="0.3">
      <c r="B640">
        <v>1288</v>
      </c>
      <c r="F640" s="3">
        <v>1288</v>
      </c>
      <c r="N640">
        <v>1</v>
      </c>
      <c r="O640">
        <v>0</v>
      </c>
      <c r="P640">
        <v>1</v>
      </c>
      <c r="Q640">
        <v>0</v>
      </c>
      <c r="R640">
        <v>0</v>
      </c>
      <c r="S640">
        <v>0</v>
      </c>
    </row>
    <row r="641" spans="1:19" x14ac:dyDescent="0.3">
      <c r="A641">
        <v>14</v>
      </c>
      <c r="B641">
        <v>1693</v>
      </c>
      <c r="F641" s="3">
        <v>1707</v>
      </c>
      <c r="H641">
        <v>55</v>
      </c>
      <c r="L641">
        <v>55</v>
      </c>
      <c r="N641">
        <v>2</v>
      </c>
      <c r="O641">
        <v>1</v>
      </c>
      <c r="P641">
        <v>2</v>
      </c>
      <c r="Q641">
        <v>0</v>
      </c>
      <c r="R641">
        <v>0</v>
      </c>
      <c r="S641">
        <v>0</v>
      </c>
    </row>
    <row r="642" spans="1:19" x14ac:dyDescent="0.3">
      <c r="J642">
        <v>4</v>
      </c>
      <c r="L642">
        <v>4</v>
      </c>
      <c r="N642">
        <v>1</v>
      </c>
      <c r="O642">
        <v>0</v>
      </c>
      <c r="P642">
        <v>0</v>
      </c>
      <c r="Q642">
        <v>0</v>
      </c>
      <c r="R642">
        <v>1</v>
      </c>
      <c r="S642">
        <v>0</v>
      </c>
    </row>
    <row r="643" spans="1:19" x14ac:dyDescent="0.3">
      <c r="J643">
        <v>64</v>
      </c>
      <c r="L643">
        <v>64</v>
      </c>
      <c r="N643">
        <v>1</v>
      </c>
      <c r="O643">
        <v>0</v>
      </c>
      <c r="P643">
        <v>0</v>
      </c>
      <c r="Q643">
        <v>0</v>
      </c>
      <c r="R643">
        <v>1</v>
      </c>
      <c r="S643">
        <v>0</v>
      </c>
    </row>
    <row r="644" spans="1:19" x14ac:dyDescent="0.3">
      <c r="C644">
        <v>5</v>
      </c>
      <c r="F644" s="3">
        <v>5</v>
      </c>
      <c r="N644">
        <v>1</v>
      </c>
      <c r="O644">
        <v>0</v>
      </c>
      <c r="P644">
        <v>0</v>
      </c>
      <c r="Q644">
        <v>1</v>
      </c>
      <c r="R644">
        <v>0</v>
      </c>
      <c r="S644">
        <v>0</v>
      </c>
    </row>
    <row r="645" spans="1:19" x14ac:dyDescent="0.3">
      <c r="A645">
        <v>4</v>
      </c>
      <c r="F645" s="3">
        <v>4</v>
      </c>
      <c r="N645">
        <v>1</v>
      </c>
      <c r="O645">
        <v>1</v>
      </c>
      <c r="P645">
        <v>0</v>
      </c>
      <c r="Q645">
        <v>0</v>
      </c>
      <c r="R645">
        <v>0</v>
      </c>
      <c r="S645">
        <v>0</v>
      </c>
    </row>
    <row r="646" spans="1:19" x14ac:dyDescent="0.3">
      <c r="A646">
        <v>4</v>
      </c>
      <c r="F646" s="3">
        <v>4</v>
      </c>
      <c r="N646">
        <v>1</v>
      </c>
      <c r="O646">
        <v>1</v>
      </c>
      <c r="P646">
        <v>0</v>
      </c>
      <c r="Q646">
        <v>0</v>
      </c>
      <c r="R646">
        <v>0</v>
      </c>
      <c r="S646">
        <v>0</v>
      </c>
    </row>
    <row r="647" spans="1:19" x14ac:dyDescent="0.3">
      <c r="C647">
        <v>528</v>
      </c>
      <c r="F647" s="3">
        <v>528</v>
      </c>
      <c r="N647">
        <v>1</v>
      </c>
      <c r="O647">
        <v>0</v>
      </c>
      <c r="P647">
        <v>0</v>
      </c>
      <c r="Q647">
        <v>1</v>
      </c>
      <c r="R647">
        <v>0</v>
      </c>
      <c r="S647">
        <v>0</v>
      </c>
    </row>
    <row r="648" spans="1:19" x14ac:dyDescent="0.3">
      <c r="B648">
        <v>109</v>
      </c>
      <c r="F648" s="3">
        <v>109</v>
      </c>
      <c r="I648">
        <v>303</v>
      </c>
      <c r="L648">
        <v>303</v>
      </c>
      <c r="N648">
        <v>2</v>
      </c>
      <c r="O648">
        <v>0</v>
      </c>
      <c r="P648">
        <v>1</v>
      </c>
      <c r="Q648">
        <v>1</v>
      </c>
      <c r="R648">
        <v>0</v>
      </c>
      <c r="S648">
        <v>0</v>
      </c>
    </row>
    <row r="649" spans="1:19" x14ac:dyDescent="0.3">
      <c r="B649">
        <v>335</v>
      </c>
      <c r="F649" s="3">
        <v>335</v>
      </c>
      <c r="N649">
        <v>1</v>
      </c>
      <c r="O649">
        <v>0</v>
      </c>
      <c r="P649">
        <v>1</v>
      </c>
      <c r="Q649">
        <v>0</v>
      </c>
      <c r="R649">
        <v>0</v>
      </c>
      <c r="S649">
        <v>0</v>
      </c>
    </row>
    <row r="650" spans="1:19" x14ac:dyDescent="0.3">
      <c r="I650">
        <v>2735</v>
      </c>
      <c r="L650">
        <v>2735</v>
      </c>
      <c r="N650">
        <v>1</v>
      </c>
      <c r="O650">
        <v>0</v>
      </c>
      <c r="P650">
        <v>0</v>
      </c>
      <c r="Q650">
        <v>1</v>
      </c>
      <c r="R650">
        <v>0</v>
      </c>
      <c r="S650">
        <v>0</v>
      </c>
    </row>
    <row r="651" spans="1:19" x14ac:dyDescent="0.3">
      <c r="B651">
        <v>3114</v>
      </c>
      <c r="C651">
        <v>774</v>
      </c>
      <c r="F651" s="3">
        <v>3888</v>
      </c>
      <c r="G651">
        <v>66</v>
      </c>
      <c r="H651">
        <v>120</v>
      </c>
      <c r="L651">
        <v>186</v>
      </c>
      <c r="N651">
        <v>2</v>
      </c>
      <c r="O651">
        <v>1</v>
      </c>
      <c r="P651">
        <v>2</v>
      </c>
      <c r="Q651">
        <v>1</v>
      </c>
      <c r="R651">
        <v>0</v>
      </c>
      <c r="S651">
        <v>0</v>
      </c>
    </row>
    <row r="652" spans="1:19" x14ac:dyDescent="0.3">
      <c r="A652">
        <v>17048</v>
      </c>
      <c r="C652">
        <v>2957</v>
      </c>
      <c r="D652">
        <v>477</v>
      </c>
      <c r="F652" s="3">
        <v>20482</v>
      </c>
      <c r="G652">
        <v>7353</v>
      </c>
      <c r="H652">
        <v>6098</v>
      </c>
      <c r="I652">
        <v>3759</v>
      </c>
      <c r="J652">
        <v>13</v>
      </c>
      <c r="L652">
        <v>17223</v>
      </c>
      <c r="N652">
        <v>2</v>
      </c>
      <c r="O652">
        <v>2</v>
      </c>
      <c r="P652">
        <v>1</v>
      </c>
      <c r="Q652">
        <v>2</v>
      </c>
      <c r="R652">
        <v>2</v>
      </c>
      <c r="S652">
        <v>0</v>
      </c>
    </row>
    <row r="653" spans="1:19" x14ac:dyDescent="0.3">
      <c r="I653">
        <v>884</v>
      </c>
      <c r="K653">
        <v>154</v>
      </c>
      <c r="L653">
        <v>1038</v>
      </c>
      <c r="N653">
        <v>1</v>
      </c>
      <c r="O653">
        <v>0</v>
      </c>
      <c r="P653">
        <v>0</v>
      </c>
      <c r="Q653">
        <v>1</v>
      </c>
      <c r="R653">
        <v>0</v>
      </c>
      <c r="S653">
        <v>1</v>
      </c>
    </row>
    <row r="654" spans="1:19" x14ac:dyDescent="0.3">
      <c r="D654">
        <v>186</v>
      </c>
      <c r="F654" s="3">
        <v>186</v>
      </c>
      <c r="N654">
        <v>1</v>
      </c>
      <c r="O654">
        <v>0</v>
      </c>
      <c r="P654">
        <v>0</v>
      </c>
      <c r="Q654">
        <v>0</v>
      </c>
      <c r="R654">
        <v>1</v>
      </c>
      <c r="S654">
        <v>0</v>
      </c>
    </row>
    <row r="655" spans="1:19" x14ac:dyDescent="0.3">
      <c r="H655">
        <v>63</v>
      </c>
      <c r="L655">
        <v>63</v>
      </c>
      <c r="N655">
        <v>1</v>
      </c>
      <c r="O655">
        <v>0</v>
      </c>
      <c r="P655">
        <v>1</v>
      </c>
      <c r="Q655">
        <v>0</v>
      </c>
      <c r="R655">
        <v>0</v>
      </c>
      <c r="S655">
        <v>0</v>
      </c>
    </row>
    <row r="656" spans="1:19" x14ac:dyDescent="0.3">
      <c r="D656">
        <v>28</v>
      </c>
      <c r="F656" s="3">
        <v>28</v>
      </c>
      <c r="N656">
        <v>1</v>
      </c>
      <c r="O656">
        <v>0</v>
      </c>
      <c r="P656">
        <v>0</v>
      </c>
      <c r="Q656">
        <v>0</v>
      </c>
      <c r="R656">
        <v>1</v>
      </c>
      <c r="S656">
        <v>0</v>
      </c>
    </row>
    <row r="657" spans="1:19" x14ac:dyDescent="0.3">
      <c r="G657">
        <v>27</v>
      </c>
      <c r="L657">
        <v>27</v>
      </c>
      <c r="N657">
        <v>1</v>
      </c>
      <c r="O657">
        <v>1</v>
      </c>
      <c r="P657">
        <v>0</v>
      </c>
      <c r="Q657">
        <v>0</v>
      </c>
      <c r="R657">
        <v>0</v>
      </c>
      <c r="S657">
        <v>0</v>
      </c>
    </row>
    <row r="658" spans="1:19" x14ac:dyDescent="0.3">
      <c r="A658">
        <v>9</v>
      </c>
      <c r="F658" s="3">
        <v>9</v>
      </c>
      <c r="N658">
        <v>1</v>
      </c>
      <c r="O658">
        <v>1</v>
      </c>
      <c r="P658">
        <v>0</v>
      </c>
      <c r="Q658">
        <v>0</v>
      </c>
      <c r="R658">
        <v>0</v>
      </c>
      <c r="S658">
        <v>0</v>
      </c>
    </row>
    <row r="659" spans="1:19" x14ac:dyDescent="0.3">
      <c r="K659">
        <v>390</v>
      </c>
      <c r="L659">
        <v>390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1</v>
      </c>
    </row>
    <row r="660" spans="1:19" x14ac:dyDescent="0.3">
      <c r="G660">
        <v>23</v>
      </c>
      <c r="L660">
        <v>23</v>
      </c>
      <c r="N660">
        <v>1</v>
      </c>
      <c r="O660">
        <v>1</v>
      </c>
      <c r="P660">
        <v>0</v>
      </c>
      <c r="Q660">
        <v>0</v>
      </c>
      <c r="R660">
        <v>0</v>
      </c>
      <c r="S660">
        <v>0</v>
      </c>
    </row>
    <row r="661" spans="1:19" x14ac:dyDescent="0.3">
      <c r="D661">
        <v>12</v>
      </c>
      <c r="F661" s="3">
        <v>12</v>
      </c>
      <c r="I661">
        <v>9</v>
      </c>
      <c r="K661">
        <v>5</v>
      </c>
      <c r="L661">
        <v>14</v>
      </c>
      <c r="N661">
        <v>2</v>
      </c>
      <c r="O661">
        <v>0</v>
      </c>
      <c r="P661">
        <v>0</v>
      </c>
      <c r="Q661">
        <v>1</v>
      </c>
      <c r="R661">
        <v>1</v>
      </c>
      <c r="S661">
        <v>1</v>
      </c>
    </row>
    <row r="662" spans="1:19" x14ac:dyDescent="0.3">
      <c r="G662">
        <v>10</v>
      </c>
      <c r="L662">
        <v>10</v>
      </c>
      <c r="N662">
        <v>1</v>
      </c>
      <c r="O662">
        <v>1</v>
      </c>
      <c r="P662">
        <v>0</v>
      </c>
      <c r="Q662">
        <v>0</v>
      </c>
      <c r="R662">
        <v>0</v>
      </c>
      <c r="S662">
        <v>0</v>
      </c>
    </row>
    <row r="663" spans="1:19" x14ac:dyDescent="0.3">
      <c r="C663">
        <v>8</v>
      </c>
      <c r="F663" s="3">
        <v>8</v>
      </c>
      <c r="N663">
        <v>1</v>
      </c>
      <c r="O663">
        <v>0</v>
      </c>
      <c r="P663">
        <v>0</v>
      </c>
      <c r="Q663">
        <v>1</v>
      </c>
      <c r="R663">
        <v>0</v>
      </c>
      <c r="S663">
        <v>0</v>
      </c>
    </row>
    <row r="664" spans="1:19" x14ac:dyDescent="0.3">
      <c r="I664">
        <v>5</v>
      </c>
      <c r="L664">
        <v>5</v>
      </c>
      <c r="N664">
        <v>1</v>
      </c>
      <c r="O664">
        <v>0</v>
      </c>
      <c r="P664">
        <v>0</v>
      </c>
      <c r="Q664">
        <v>1</v>
      </c>
      <c r="R664">
        <v>0</v>
      </c>
      <c r="S664">
        <v>0</v>
      </c>
    </row>
    <row r="665" spans="1:19" x14ac:dyDescent="0.3">
      <c r="E665">
        <v>17</v>
      </c>
      <c r="F665" s="3">
        <v>17</v>
      </c>
      <c r="N665">
        <v>1</v>
      </c>
      <c r="O665">
        <v>0</v>
      </c>
      <c r="P665">
        <v>0</v>
      </c>
      <c r="Q665">
        <v>0</v>
      </c>
      <c r="R665">
        <v>0</v>
      </c>
      <c r="S665">
        <v>1</v>
      </c>
    </row>
    <row r="666" spans="1:19" x14ac:dyDescent="0.3">
      <c r="D666">
        <v>8</v>
      </c>
      <c r="F666" s="3">
        <v>8</v>
      </c>
      <c r="N666">
        <v>1</v>
      </c>
      <c r="O666">
        <v>0</v>
      </c>
      <c r="P666">
        <v>0</v>
      </c>
      <c r="Q666">
        <v>0</v>
      </c>
      <c r="R666">
        <v>1</v>
      </c>
      <c r="S666">
        <v>0</v>
      </c>
    </row>
    <row r="667" spans="1:19" x14ac:dyDescent="0.3">
      <c r="K667">
        <v>15</v>
      </c>
      <c r="L667">
        <v>15</v>
      </c>
      <c r="N667">
        <v>1</v>
      </c>
      <c r="O667">
        <v>0</v>
      </c>
      <c r="P667">
        <v>0</v>
      </c>
      <c r="Q667">
        <v>0</v>
      </c>
      <c r="R667">
        <v>0</v>
      </c>
      <c r="S667">
        <v>1</v>
      </c>
    </row>
    <row r="668" spans="1:19" x14ac:dyDescent="0.3">
      <c r="C668">
        <v>55</v>
      </c>
      <c r="F668" s="3">
        <v>55</v>
      </c>
      <c r="N668">
        <v>1</v>
      </c>
      <c r="O668">
        <v>0</v>
      </c>
      <c r="P668">
        <v>0</v>
      </c>
      <c r="Q668">
        <v>1</v>
      </c>
      <c r="R668">
        <v>0</v>
      </c>
      <c r="S668">
        <v>0</v>
      </c>
    </row>
    <row r="669" spans="1:19" x14ac:dyDescent="0.3">
      <c r="G669">
        <v>39</v>
      </c>
      <c r="K669">
        <v>131</v>
      </c>
      <c r="L669">
        <v>170</v>
      </c>
      <c r="N669">
        <v>1</v>
      </c>
      <c r="O669">
        <v>1</v>
      </c>
      <c r="P669">
        <v>0</v>
      </c>
      <c r="Q669">
        <v>0</v>
      </c>
      <c r="R669">
        <v>0</v>
      </c>
      <c r="S669">
        <v>1</v>
      </c>
    </row>
    <row r="670" spans="1:19" x14ac:dyDescent="0.3">
      <c r="K670">
        <v>2649</v>
      </c>
      <c r="L670">
        <v>2649</v>
      </c>
      <c r="N670">
        <v>1</v>
      </c>
      <c r="O670">
        <v>0</v>
      </c>
      <c r="P670">
        <v>0</v>
      </c>
      <c r="Q670">
        <v>0</v>
      </c>
      <c r="R670">
        <v>0</v>
      </c>
      <c r="S670">
        <v>1</v>
      </c>
    </row>
    <row r="671" spans="1:19" x14ac:dyDescent="0.3">
      <c r="A671">
        <v>73</v>
      </c>
      <c r="B671">
        <v>79</v>
      </c>
      <c r="D671">
        <v>25</v>
      </c>
      <c r="E671">
        <v>388</v>
      </c>
      <c r="F671" s="3">
        <v>565</v>
      </c>
      <c r="G671">
        <v>524</v>
      </c>
      <c r="H671">
        <v>690</v>
      </c>
      <c r="I671">
        <v>287</v>
      </c>
      <c r="J671">
        <v>109</v>
      </c>
      <c r="K671">
        <v>863</v>
      </c>
      <c r="L671">
        <v>2473</v>
      </c>
      <c r="N671">
        <v>2</v>
      </c>
      <c r="O671">
        <v>2</v>
      </c>
      <c r="P671">
        <v>2</v>
      </c>
      <c r="Q671">
        <v>1</v>
      </c>
      <c r="R671">
        <v>2</v>
      </c>
      <c r="S671">
        <v>2</v>
      </c>
    </row>
    <row r="672" spans="1:19" x14ac:dyDescent="0.3">
      <c r="B672">
        <v>29</v>
      </c>
      <c r="F672" s="3">
        <v>29</v>
      </c>
      <c r="I672">
        <v>367</v>
      </c>
      <c r="L672">
        <v>367</v>
      </c>
      <c r="N672">
        <v>2</v>
      </c>
      <c r="O672">
        <v>0</v>
      </c>
      <c r="P672">
        <v>1</v>
      </c>
      <c r="Q672">
        <v>1</v>
      </c>
      <c r="R672">
        <v>0</v>
      </c>
      <c r="S672">
        <v>0</v>
      </c>
    </row>
    <row r="673" spans="1:19" x14ac:dyDescent="0.3">
      <c r="E673">
        <v>27</v>
      </c>
      <c r="F673" s="3">
        <v>27</v>
      </c>
      <c r="N673">
        <v>1</v>
      </c>
      <c r="O673">
        <v>0</v>
      </c>
      <c r="P673">
        <v>0</v>
      </c>
      <c r="Q673">
        <v>0</v>
      </c>
      <c r="R673">
        <v>0</v>
      </c>
      <c r="S673">
        <v>1</v>
      </c>
    </row>
    <row r="674" spans="1:19" x14ac:dyDescent="0.3">
      <c r="B674">
        <v>99</v>
      </c>
      <c r="D674">
        <v>667</v>
      </c>
      <c r="F674" s="3">
        <v>766</v>
      </c>
      <c r="N674">
        <v>1</v>
      </c>
      <c r="O674">
        <v>0</v>
      </c>
      <c r="P674">
        <v>1</v>
      </c>
      <c r="Q674">
        <v>0</v>
      </c>
      <c r="R674">
        <v>1</v>
      </c>
      <c r="S674">
        <v>0</v>
      </c>
    </row>
    <row r="675" spans="1:19" x14ac:dyDescent="0.3">
      <c r="A675">
        <v>1060</v>
      </c>
      <c r="B675">
        <v>163</v>
      </c>
      <c r="C675">
        <v>239</v>
      </c>
      <c r="D675">
        <v>1117</v>
      </c>
      <c r="F675" s="3">
        <v>2579</v>
      </c>
      <c r="H675">
        <v>469</v>
      </c>
      <c r="L675">
        <v>469</v>
      </c>
      <c r="N675">
        <v>2</v>
      </c>
      <c r="O675">
        <v>1</v>
      </c>
      <c r="P675">
        <v>2</v>
      </c>
      <c r="Q675">
        <v>1</v>
      </c>
      <c r="R675">
        <v>1</v>
      </c>
      <c r="S675">
        <v>0</v>
      </c>
    </row>
    <row r="676" spans="1:19" x14ac:dyDescent="0.3">
      <c r="J676">
        <v>7</v>
      </c>
      <c r="L676">
        <v>7</v>
      </c>
      <c r="N676">
        <v>1</v>
      </c>
      <c r="O676">
        <v>0</v>
      </c>
      <c r="P676">
        <v>0</v>
      </c>
      <c r="Q676">
        <v>0</v>
      </c>
      <c r="R676">
        <v>1</v>
      </c>
      <c r="S676">
        <v>0</v>
      </c>
    </row>
    <row r="677" spans="1:19" x14ac:dyDescent="0.3">
      <c r="A677">
        <v>651</v>
      </c>
      <c r="B677">
        <v>1268</v>
      </c>
      <c r="F677" s="3">
        <v>1919</v>
      </c>
      <c r="H677">
        <v>2526</v>
      </c>
      <c r="L677">
        <v>2526</v>
      </c>
      <c r="N677">
        <v>2</v>
      </c>
      <c r="O677">
        <v>1</v>
      </c>
      <c r="P677">
        <v>2</v>
      </c>
      <c r="Q677">
        <v>0</v>
      </c>
      <c r="R677">
        <v>0</v>
      </c>
      <c r="S677">
        <v>0</v>
      </c>
    </row>
    <row r="678" spans="1:19" x14ac:dyDescent="0.3">
      <c r="G678">
        <v>18</v>
      </c>
      <c r="L678">
        <v>18</v>
      </c>
      <c r="N678">
        <v>1</v>
      </c>
      <c r="O678">
        <v>1</v>
      </c>
      <c r="P678">
        <v>0</v>
      </c>
      <c r="Q678">
        <v>0</v>
      </c>
      <c r="R678">
        <v>0</v>
      </c>
      <c r="S678">
        <v>0</v>
      </c>
    </row>
    <row r="679" spans="1:19" x14ac:dyDescent="0.3">
      <c r="H679">
        <v>379</v>
      </c>
      <c r="J679">
        <v>10</v>
      </c>
      <c r="L679">
        <v>389</v>
      </c>
      <c r="N679">
        <v>1</v>
      </c>
      <c r="O679">
        <v>0</v>
      </c>
      <c r="P679">
        <v>1</v>
      </c>
      <c r="Q679">
        <v>0</v>
      </c>
      <c r="R679">
        <v>1</v>
      </c>
      <c r="S679">
        <v>0</v>
      </c>
    </row>
    <row r="680" spans="1:19" x14ac:dyDescent="0.3">
      <c r="K680">
        <v>52</v>
      </c>
      <c r="L680">
        <v>52</v>
      </c>
      <c r="N680">
        <v>1</v>
      </c>
      <c r="O680">
        <v>0</v>
      </c>
      <c r="P680">
        <v>0</v>
      </c>
      <c r="Q680">
        <v>0</v>
      </c>
      <c r="R680">
        <v>0</v>
      </c>
      <c r="S680">
        <v>1</v>
      </c>
    </row>
    <row r="681" spans="1:19" x14ac:dyDescent="0.3">
      <c r="B681">
        <v>30</v>
      </c>
      <c r="C681">
        <v>7</v>
      </c>
      <c r="F681" s="3">
        <v>37</v>
      </c>
      <c r="H681">
        <v>88</v>
      </c>
      <c r="L681">
        <v>88</v>
      </c>
      <c r="N681">
        <v>2</v>
      </c>
      <c r="O681">
        <v>0</v>
      </c>
      <c r="P681">
        <v>2</v>
      </c>
      <c r="Q681">
        <v>1</v>
      </c>
      <c r="R681">
        <v>0</v>
      </c>
      <c r="S681">
        <v>0</v>
      </c>
    </row>
    <row r="682" spans="1:19" x14ac:dyDescent="0.3">
      <c r="B682">
        <v>1207</v>
      </c>
      <c r="F682" s="3">
        <v>1207</v>
      </c>
      <c r="N682">
        <v>1</v>
      </c>
      <c r="O682">
        <v>0</v>
      </c>
      <c r="P682">
        <v>1</v>
      </c>
      <c r="Q682">
        <v>0</v>
      </c>
      <c r="R682">
        <v>0</v>
      </c>
      <c r="S682">
        <v>0</v>
      </c>
    </row>
    <row r="683" spans="1:19" x14ac:dyDescent="0.3">
      <c r="B683">
        <v>291</v>
      </c>
      <c r="F683" s="3">
        <v>291</v>
      </c>
      <c r="G683">
        <v>144</v>
      </c>
      <c r="L683">
        <v>144</v>
      </c>
      <c r="N683">
        <v>2</v>
      </c>
      <c r="O683">
        <v>1</v>
      </c>
      <c r="P683">
        <v>1</v>
      </c>
      <c r="Q683">
        <v>0</v>
      </c>
      <c r="R683">
        <v>0</v>
      </c>
      <c r="S683">
        <v>0</v>
      </c>
    </row>
    <row r="684" spans="1:19" x14ac:dyDescent="0.3">
      <c r="B684">
        <v>1049</v>
      </c>
      <c r="C684">
        <v>9620</v>
      </c>
      <c r="F684" s="3">
        <v>10669</v>
      </c>
      <c r="G684">
        <v>219</v>
      </c>
      <c r="H684">
        <v>7782</v>
      </c>
      <c r="I684">
        <v>12859</v>
      </c>
      <c r="L684">
        <v>20860</v>
      </c>
      <c r="N684">
        <v>2</v>
      </c>
      <c r="O684">
        <v>1</v>
      </c>
      <c r="P684">
        <v>2</v>
      </c>
      <c r="Q684">
        <v>2</v>
      </c>
      <c r="R684">
        <v>0</v>
      </c>
      <c r="S684">
        <v>0</v>
      </c>
    </row>
    <row r="685" spans="1:19" x14ac:dyDescent="0.3">
      <c r="D685">
        <v>785</v>
      </c>
      <c r="F685" s="3">
        <v>785</v>
      </c>
      <c r="N685">
        <v>1</v>
      </c>
      <c r="O685">
        <v>0</v>
      </c>
      <c r="P685">
        <v>0</v>
      </c>
      <c r="Q685">
        <v>0</v>
      </c>
      <c r="R685">
        <v>1</v>
      </c>
      <c r="S685">
        <v>0</v>
      </c>
    </row>
    <row r="686" spans="1:19" x14ac:dyDescent="0.3">
      <c r="J686">
        <v>2</v>
      </c>
      <c r="L686">
        <v>2</v>
      </c>
      <c r="N686">
        <v>1</v>
      </c>
      <c r="O686">
        <v>0</v>
      </c>
      <c r="P686">
        <v>0</v>
      </c>
      <c r="Q686">
        <v>0</v>
      </c>
      <c r="R686">
        <v>1</v>
      </c>
      <c r="S686">
        <v>0</v>
      </c>
    </row>
    <row r="687" spans="1:19" x14ac:dyDescent="0.3">
      <c r="A687">
        <v>8</v>
      </c>
      <c r="F687" s="3">
        <v>8</v>
      </c>
      <c r="K687">
        <v>5</v>
      </c>
      <c r="L687">
        <v>5</v>
      </c>
      <c r="N687">
        <v>2</v>
      </c>
      <c r="O687">
        <v>1</v>
      </c>
      <c r="P687">
        <v>0</v>
      </c>
      <c r="Q687">
        <v>0</v>
      </c>
      <c r="R687">
        <v>0</v>
      </c>
      <c r="S687">
        <v>1</v>
      </c>
    </row>
    <row r="688" spans="1:19" x14ac:dyDescent="0.3">
      <c r="B688">
        <v>819</v>
      </c>
      <c r="C688">
        <v>4670</v>
      </c>
      <c r="F688" s="3">
        <v>5489</v>
      </c>
      <c r="H688">
        <v>4439</v>
      </c>
      <c r="I688">
        <v>35</v>
      </c>
      <c r="J688">
        <v>53</v>
      </c>
      <c r="L688">
        <v>4527</v>
      </c>
      <c r="N688">
        <v>2</v>
      </c>
      <c r="O688">
        <v>0</v>
      </c>
      <c r="P688">
        <v>2</v>
      </c>
      <c r="Q688">
        <v>2</v>
      </c>
      <c r="R688">
        <v>1</v>
      </c>
      <c r="S688">
        <v>0</v>
      </c>
    </row>
    <row r="689" spans="1:19" x14ac:dyDescent="0.3">
      <c r="B689">
        <v>3</v>
      </c>
      <c r="F689" s="3">
        <v>3</v>
      </c>
      <c r="N689">
        <v>1</v>
      </c>
      <c r="O689">
        <v>0</v>
      </c>
      <c r="P689">
        <v>1</v>
      </c>
      <c r="Q689">
        <v>0</v>
      </c>
      <c r="R689">
        <v>0</v>
      </c>
      <c r="S689">
        <v>0</v>
      </c>
    </row>
    <row r="690" spans="1:19" x14ac:dyDescent="0.3">
      <c r="K690">
        <v>13</v>
      </c>
      <c r="L690">
        <v>13</v>
      </c>
      <c r="N690">
        <v>1</v>
      </c>
      <c r="O690">
        <v>0</v>
      </c>
      <c r="P690">
        <v>0</v>
      </c>
      <c r="Q690">
        <v>0</v>
      </c>
      <c r="R690">
        <v>0</v>
      </c>
      <c r="S690">
        <v>1</v>
      </c>
    </row>
    <row r="691" spans="1:19" x14ac:dyDescent="0.3">
      <c r="C691">
        <v>1904</v>
      </c>
      <c r="D691">
        <v>2614</v>
      </c>
      <c r="E691">
        <v>3171</v>
      </c>
      <c r="F691" s="3">
        <v>7689</v>
      </c>
      <c r="H691">
        <v>244</v>
      </c>
      <c r="I691">
        <v>3835</v>
      </c>
      <c r="J691">
        <v>238</v>
      </c>
      <c r="L691">
        <v>4317</v>
      </c>
      <c r="N691">
        <v>2</v>
      </c>
      <c r="O691">
        <v>0</v>
      </c>
      <c r="P691">
        <v>1</v>
      </c>
      <c r="Q691">
        <v>2</v>
      </c>
      <c r="R691">
        <v>2</v>
      </c>
      <c r="S691">
        <v>1</v>
      </c>
    </row>
    <row r="692" spans="1:19" x14ac:dyDescent="0.3">
      <c r="A692">
        <v>236</v>
      </c>
      <c r="B692">
        <v>39</v>
      </c>
      <c r="F692" s="3">
        <v>275</v>
      </c>
      <c r="G692">
        <v>610</v>
      </c>
      <c r="H692">
        <v>413</v>
      </c>
      <c r="I692">
        <v>88</v>
      </c>
      <c r="L692">
        <v>1111</v>
      </c>
      <c r="N692">
        <v>2</v>
      </c>
      <c r="O692">
        <v>2</v>
      </c>
      <c r="P692">
        <v>2</v>
      </c>
      <c r="Q692">
        <v>1</v>
      </c>
      <c r="R692">
        <v>0</v>
      </c>
      <c r="S692">
        <v>0</v>
      </c>
    </row>
    <row r="693" spans="1:19" x14ac:dyDescent="0.3">
      <c r="A693">
        <v>22</v>
      </c>
      <c r="F693" s="3">
        <v>22</v>
      </c>
      <c r="N693">
        <v>1</v>
      </c>
      <c r="O693">
        <v>1</v>
      </c>
      <c r="P693">
        <v>0</v>
      </c>
      <c r="Q693">
        <v>0</v>
      </c>
      <c r="R693">
        <v>0</v>
      </c>
      <c r="S693">
        <v>0</v>
      </c>
    </row>
    <row r="694" spans="1:19" x14ac:dyDescent="0.3">
      <c r="B694">
        <v>283</v>
      </c>
      <c r="F694" s="3">
        <v>283</v>
      </c>
      <c r="N694">
        <v>1</v>
      </c>
      <c r="O694">
        <v>0</v>
      </c>
      <c r="P694">
        <v>1</v>
      </c>
      <c r="Q694">
        <v>0</v>
      </c>
      <c r="R694">
        <v>0</v>
      </c>
      <c r="S694">
        <v>0</v>
      </c>
    </row>
    <row r="695" spans="1:19" x14ac:dyDescent="0.3">
      <c r="J695">
        <v>31</v>
      </c>
      <c r="L695">
        <v>31</v>
      </c>
      <c r="N695">
        <v>1</v>
      </c>
      <c r="O695">
        <v>0</v>
      </c>
      <c r="P695">
        <v>0</v>
      </c>
      <c r="Q695">
        <v>0</v>
      </c>
      <c r="R695">
        <v>1</v>
      </c>
      <c r="S695">
        <v>0</v>
      </c>
    </row>
    <row r="696" spans="1:19" x14ac:dyDescent="0.3">
      <c r="B696">
        <v>4261</v>
      </c>
      <c r="C696">
        <v>38167</v>
      </c>
      <c r="D696">
        <v>5621</v>
      </c>
      <c r="F696" s="3">
        <v>48049</v>
      </c>
      <c r="H696">
        <v>4153</v>
      </c>
      <c r="I696">
        <v>13054</v>
      </c>
      <c r="J696">
        <v>190</v>
      </c>
      <c r="L696">
        <v>17397</v>
      </c>
      <c r="N696">
        <v>2</v>
      </c>
      <c r="O696">
        <v>0</v>
      </c>
      <c r="P696">
        <v>2</v>
      </c>
      <c r="Q696">
        <v>2</v>
      </c>
      <c r="R696">
        <v>2</v>
      </c>
      <c r="S696">
        <v>0</v>
      </c>
    </row>
    <row r="697" spans="1:19" x14ac:dyDescent="0.3">
      <c r="A697">
        <v>1025</v>
      </c>
      <c r="C697">
        <v>727</v>
      </c>
      <c r="F697" s="3">
        <v>1752</v>
      </c>
      <c r="G697">
        <v>2652</v>
      </c>
      <c r="H697">
        <v>5194</v>
      </c>
      <c r="I697">
        <v>625</v>
      </c>
      <c r="K697">
        <v>595</v>
      </c>
      <c r="L697">
        <v>9066</v>
      </c>
      <c r="N697">
        <v>2</v>
      </c>
      <c r="O697">
        <v>2</v>
      </c>
      <c r="P697">
        <v>1</v>
      </c>
      <c r="Q697">
        <v>2</v>
      </c>
      <c r="R697">
        <v>0</v>
      </c>
      <c r="S697">
        <v>1</v>
      </c>
    </row>
    <row r="698" spans="1:19" x14ac:dyDescent="0.3">
      <c r="G698">
        <v>232</v>
      </c>
      <c r="H698">
        <v>3589</v>
      </c>
      <c r="I698">
        <v>1182</v>
      </c>
      <c r="J698">
        <v>25</v>
      </c>
      <c r="K698">
        <v>36</v>
      </c>
      <c r="L698">
        <v>5064</v>
      </c>
      <c r="N698">
        <v>1</v>
      </c>
      <c r="O698">
        <v>1</v>
      </c>
      <c r="P698">
        <v>1</v>
      </c>
      <c r="Q698">
        <v>1</v>
      </c>
      <c r="R698">
        <v>1</v>
      </c>
      <c r="S698">
        <v>1</v>
      </c>
    </row>
    <row r="699" spans="1:19" x14ac:dyDescent="0.3">
      <c r="C699">
        <v>878</v>
      </c>
      <c r="F699" s="3">
        <v>878</v>
      </c>
      <c r="N699">
        <v>1</v>
      </c>
      <c r="O699">
        <v>0</v>
      </c>
      <c r="P699">
        <v>0</v>
      </c>
      <c r="Q699">
        <v>1</v>
      </c>
      <c r="R699">
        <v>0</v>
      </c>
      <c r="S699">
        <v>0</v>
      </c>
    </row>
    <row r="700" spans="1:19" x14ac:dyDescent="0.3">
      <c r="E700">
        <v>62</v>
      </c>
      <c r="F700" s="3">
        <v>62</v>
      </c>
      <c r="I700">
        <v>187</v>
      </c>
      <c r="L700">
        <v>187</v>
      </c>
      <c r="N700">
        <v>2</v>
      </c>
      <c r="O700">
        <v>0</v>
      </c>
      <c r="P700">
        <v>0</v>
      </c>
      <c r="Q700">
        <v>1</v>
      </c>
      <c r="R700">
        <v>0</v>
      </c>
      <c r="S700">
        <v>1</v>
      </c>
    </row>
    <row r="701" spans="1:19" x14ac:dyDescent="0.3">
      <c r="I701">
        <v>10</v>
      </c>
      <c r="L701">
        <v>10</v>
      </c>
      <c r="N701">
        <v>1</v>
      </c>
      <c r="O701">
        <v>0</v>
      </c>
      <c r="P701">
        <v>0</v>
      </c>
      <c r="Q701">
        <v>1</v>
      </c>
      <c r="R701">
        <v>0</v>
      </c>
      <c r="S701">
        <v>0</v>
      </c>
    </row>
    <row r="702" spans="1:19" x14ac:dyDescent="0.3">
      <c r="H702">
        <v>13</v>
      </c>
      <c r="L702">
        <v>13</v>
      </c>
      <c r="N702">
        <v>1</v>
      </c>
      <c r="O702">
        <v>0</v>
      </c>
      <c r="P702">
        <v>1</v>
      </c>
      <c r="Q702">
        <v>0</v>
      </c>
      <c r="R702">
        <v>0</v>
      </c>
      <c r="S702">
        <v>0</v>
      </c>
    </row>
    <row r="703" spans="1:19" x14ac:dyDescent="0.3">
      <c r="A703">
        <v>36</v>
      </c>
      <c r="B703">
        <v>247</v>
      </c>
      <c r="C703">
        <v>169</v>
      </c>
      <c r="D703">
        <v>191</v>
      </c>
      <c r="E703">
        <v>71</v>
      </c>
      <c r="F703" s="3">
        <v>714</v>
      </c>
      <c r="G703">
        <v>120</v>
      </c>
      <c r="H703">
        <v>83</v>
      </c>
      <c r="I703">
        <v>44</v>
      </c>
      <c r="J703">
        <v>58</v>
      </c>
      <c r="K703">
        <v>422</v>
      </c>
      <c r="L703">
        <v>727</v>
      </c>
      <c r="N703">
        <v>2</v>
      </c>
      <c r="O703">
        <v>2</v>
      </c>
      <c r="P703">
        <v>2</v>
      </c>
      <c r="Q703">
        <v>2</v>
      </c>
      <c r="R703">
        <v>2</v>
      </c>
      <c r="S703">
        <v>2</v>
      </c>
    </row>
    <row r="704" spans="1:19" x14ac:dyDescent="0.3">
      <c r="A704">
        <v>22</v>
      </c>
      <c r="B704">
        <v>267</v>
      </c>
      <c r="C704">
        <v>298</v>
      </c>
      <c r="D704">
        <v>107</v>
      </c>
      <c r="E704">
        <v>389</v>
      </c>
      <c r="F704" s="3">
        <v>1083</v>
      </c>
      <c r="G704">
        <v>26</v>
      </c>
      <c r="H704">
        <v>58</v>
      </c>
      <c r="I704">
        <v>113</v>
      </c>
      <c r="J704">
        <v>16</v>
      </c>
      <c r="K704">
        <v>471</v>
      </c>
      <c r="L704">
        <v>684</v>
      </c>
      <c r="N704">
        <v>2</v>
      </c>
      <c r="O704">
        <v>2</v>
      </c>
      <c r="P704">
        <v>2</v>
      </c>
      <c r="Q704">
        <v>2</v>
      </c>
      <c r="R704">
        <v>2</v>
      </c>
      <c r="S704">
        <v>2</v>
      </c>
    </row>
    <row r="705" spans="1:19" x14ac:dyDescent="0.3">
      <c r="A705">
        <v>48</v>
      </c>
      <c r="B705">
        <v>849</v>
      </c>
      <c r="C705">
        <v>161</v>
      </c>
      <c r="D705">
        <v>98</v>
      </c>
      <c r="E705">
        <v>81</v>
      </c>
      <c r="F705" s="3">
        <v>1237</v>
      </c>
      <c r="G705">
        <v>76</v>
      </c>
      <c r="H705">
        <v>229</v>
      </c>
      <c r="I705">
        <v>266</v>
      </c>
      <c r="J705">
        <v>11</v>
      </c>
      <c r="K705">
        <v>1119</v>
      </c>
      <c r="L705">
        <v>1701</v>
      </c>
      <c r="N705">
        <v>2</v>
      </c>
      <c r="O705">
        <v>2</v>
      </c>
      <c r="P705">
        <v>2</v>
      </c>
      <c r="Q705">
        <v>2</v>
      </c>
      <c r="R705">
        <v>2</v>
      </c>
      <c r="S705">
        <v>2</v>
      </c>
    </row>
    <row r="706" spans="1:19" x14ac:dyDescent="0.3">
      <c r="G706">
        <v>6</v>
      </c>
      <c r="K706">
        <v>25</v>
      </c>
      <c r="L706">
        <v>31</v>
      </c>
      <c r="N706">
        <v>1</v>
      </c>
      <c r="O706">
        <v>1</v>
      </c>
      <c r="P706">
        <v>0</v>
      </c>
      <c r="Q706">
        <v>0</v>
      </c>
      <c r="R706">
        <v>0</v>
      </c>
      <c r="S706">
        <v>1</v>
      </c>
    </row>
    <row r="707" spans="1:19" x14ac:dyDescent="0.3">
      <c r="D707">
        <v>14</v>
      </c>
      <c r="E707">
        <v>17</v>
      </c>
      <c r="F707" s="3">
        <v>31</v>
      </c>
      <c r="K707">
        <v>78</v>
      </c>
      <c r="L707">
        <v>78</v>
      </c>
      <c r="N707">
        <v>2</v>
      </c>
      <c r="O707">
        <v>0</v>
      </c>
      <c r="P707">
        <v>0</v>
      </c>
      <c r="Q707">
        <v>0</v>
      </c>
      <c r="R707">
        <v>1</v>
      </c>
      <c r="S707">
        <v>2</v>
      </c>
    </row>
    <row r="708" spans="1:19" x14ac:dyDescent="0.3">
      <c r="I708">
        <v>58</v>
      </c>
      <c r="L708">
        <v>58</v>
      </c>
      <c r="N708">
        <v>1</v>
      </c>
      <c r="O708">
        <v>0</v>
      </c>
      <c r="P708">
        <v>0</v>
      </c>
      <c r="Q708">
        <v>1</v>
      </c>
      <c r="R708">
        <v>0</v>
      </c>
      <c r="S708">
        <v>0</v>
      </c>
    </row>
    <row r="709" spans="1:19" x14ac:dyDescent="0.3">
      <c r="C709">
        <v>29</v>
      </c>
      <c r="F709" s="3">
        <v>29</v>
      </c>
      <c r="I709">
        <v>7</v>
      </c>
      <c r="L709">
        <v>7</v>
      </c>
      <c r="N709">
        <v>2</v>
      </c>
      <c r="O709">
        <v>0</v>
      </c>
      <c r="P709">
        <v>0</v>
      </c>
      <c r="Q709">
        <v>2</v>
      </c>
      <c r="R709">
        <v>0</v>
      </c>
      <c r="S709">
        <v>0</v>
      </c>
    </row>
    <row r="710" spans="1:19" x14ac:dyDescent="0.3">
      <c r="C710">
        <v>43</v>
      </c>
      <c r="F710" s="3">
        <v>43</v>
      </c>
      <c r="N710">
        <v>1</v>
      </c>
      <c r="O710">
        <v>0</v>
      </c>
      <c r="P710">
        <v>0</v>
      </c>
      <c r="Q710">
        <v>1</v>
      </c>
      <c r="R710">
        <v>0</v>
      </c>
      <c r="S710">
        <v>0</v>
      </c>
    </row>
    <row r="711" spans="1:19" x14ac:dyDescent="0.3">
      <c r="I711">
        <v>13</v>
      </c>
      <c r="L711">
        <v>13</v>
      </c>
      <c r="N711">
        <v>1</v>
      </c>
      <c r="O711">
        <v>0</v>
      </c>
      <c r="P711">
        <v>0</v>
      </c>
      <c r="Q711">
        <v>1</v>
      </c>
      <c r="R711">
        <v>0</v>
      </c>
      <c r="S711">
        <v>0</v>
      </c>
    </row>
    <row r="712" spans="1:19" x14ac:dyDescent="0.3">
      <c r="K712">
        <v>468</v>
      </c>
      <c r="L712">
        <v>468</v>
      </c>
      <c r="N712">
        <v>1</v>
      </c>
      <c r="O712">
        <v>0</v>
      </c>
      <c r="P712">
        <v>0</v>
      </c>
      <c r="Q712">
        <v>0</v>
      </c>
      <c r="R712">
        <v>0</v>
      </c>
      <c r="S712">
        <v>1</v>
      </c>
    </row>
    <row r="713" spans="1:19" x14ac:dyDescent="0.3">
      <c r="E713">
        <v>335</v>
      </c>
      <c r="F713" s="3">
        <v>335</v>
      </c>
      <c r="N713">
        <v>1</v>
      </c>
      <c r="O713">
        <v>0</v>
      </c>
      <c r="P713">
        <v>0</v>
      </c>
      <c r="Q713">
        <v>0</v>
      </c>
      <c r="R713">
        <v>0</v>
      </c>
      <c r="S713">
        <v>1</v>
      </c>
    </row>
    <row r="714" spans="1:19" x14ac:dyDescent="0.3">
      <c r="B714">
        <v>6751</v>
      </c>
      <c r="C714">
        <v>5573</v>
      </c>
      <c r="D714">
        <v>2482</v>
      </c>
      <c r="E714">
        <v>1952</v>
      </c>
      <c r="F714" s="3">
        <v>16758</v>
      </c>
      <c r="I714">
        <v>2115</v>
      </c>
      <c r="J714">
        <v>66</v>
      </c>
      <c r="L714">
        <v>2181</v>
      </c>
      <c r="N714">
        <v>2</v>
      </c>
      <c r="O714">
        <v>0</v>
      </c>
      <c r="P714">
        <v>1</v>
      </c>
      <c r="Q714">
        <v>2</v>
      </c>
      <c r="R714">
        <v>2</v>
      </c>
      <c r="S714">
        <v>1</v>
      </c>
    </row>
    <row r="715" spans="1:19" x14ac:dyDescent="0.3">
      <c r="B715">
        <v>476</v>
      </c>
      <c r="F715" s="3">
        <v>476</v>
      </c>
      <c r="H715">
        <v>16</v>
      </c>
      <c r="I715">
        <v>56</v>
      </c>
      <c r="L715">
        <v>72</v>
      </c>
      <c r="N715">
        <v>2</v>
      </c>
      <c r="O715">
        <v>0</v>
      </c>
      <c r="P715">
        <v>2</v>
      </c>
      <c r="Q715">
        <v>1</v>
      </c>
      <c r="R715">
        <v>0</v>
      </c>
      <c r="S715">
        <v>0</v>
      </c>
    </row>
    <row r="716" spans="1:19" x14ac:dyDescent="0.3">
      <c r="D716">
        <v>81</v>
      </c>
      <c r="F716" s="3">
        <v>81</v>
      </c>
      <c r="H716">
        <v>55</v>
      </c>
      <c r="I716">
        <v>26</v>
      </c>
      <c r="L716">
        <v>81</v>
      </c>
      <c r="N716">
        <v>2</v>
      </c>
      <c r="O716">
        <v>0</v>
      </c>
      <c r="P716">
        <v>1</v>
      </c>
      <c r="Q716">
        <v>1</v>
      </c>
      <c r="R716">
        <v>1</v>
      </c>
      <c r="S716">
        <v>0</v>
      </c>
    </row>
    <row r="717" spans="1:19" x14ac:dyDescent="0.3">
      <c r="C717">
        <v>1401</v>
      </c>
      <c r="D717">
        <v>1772</v>
      </c>
      <c r="E717">
        <v>156</v>
      </c>
      <c r="F717" s="3">
        <v>3329</v>
      </c>
      <c r="J717">
        <v>171</v>
      </c>
      <c r="K717">
        <v>650</v>
      </c>
      <c r="L717">
        <v>821</v>
      </c>
      <c r="N717">
        <v>2</v>
      </c>
      <c r="O717">
        <v>0</v>
      </c>
      <c r="P717">
        <v>0</v>
      </c>
      <c r="Q717">
        <v>1</v>
      </c>
      <c r="R717">
        <v>2</v>
      </c>
      <c r="S717">
        <v>2</v>
      </c>
    </row>
    <row r="718" spans="1:19" x14ac:dyDescent="0.3">
      <c r="B718">
        <v>189</v>
      </c>
      <c r="C718">
        <v>6406</v>
      </c>
      <c r="D718">
        <v>456</v>
      </c>
      <c r="F718" s="3">
        <v>7051</v>
      </c>
      <c r="H718">
        <v>405</v>
      </c>
      <c r="I718">
        <v>1472</v>
      </c>
      <c r="J718">
        <v>85</v>
      </c>
      <c r="K718">
        <v>162</v>
      </c>
      <c r="L718">
        <v>2124</v>
      </c>
      <c r="N718">
        <v>2</v>
      </c>
      <c r="O718">
        <v>0</v>
      </c>
      <c r="P718">
        <v>2</v>
      </c>
      <c r="Q718">
        <v>2</v>
      </c>
      <c r="R718">
        <v>2</v>
      </c>
      <c r="S718">
        <v>1</v>
      </c>
    </row>
    <row r="719" spans="1:19" x14ac:dyDescent="0.3">
      <c r="B719">
        <v>338</v>
      </c>
      <c r="F719" s="3">
        <v>338</v>
      </c>
      <c r="G719">
        <v>259</v>
      </c>
      <c r="H719">
        <v>1342</v>
      </c>
      <c r="I719">
        <v>325</v>
      </c>
      <c r="L719">
        <v>1926</v>
      </c>
      <c r="N719">
        <v>2</v>
      </c>
      <c r="O719">
        <v>1</v>
      </c>
      <c r="P719">
        <v>2</v>
      </c>
      <c r="Q719">
        <v>1</v>
      </c>
      <c r="R719">
        <v>0</v>
      </c>
      <c r="S719">
        <v>0</v>
      </c>
    </row>
    <row r="720" spans="1:19" x14ac:dyDescent="0.3">
      <c r="B720">
        <v>51</v>
      </c>
      <c r="F720" s="3">
        <v>51</v>
      </c>
      <c r="N720">
        <v>1</v>
      </c>
      <c r="O720">
        <v>0</v>
      </c>
      <c r="P720">
        <v>1</v>
      </c>
      <c r="Q720">
        <v>0</v>
      </c>
      <c r="R720">
        <v>0</v>
      </c>
      <c r="S720">
        <v>0</v>
      </c>
    </row>
    <row r="721" spans="1:19" x14ac:dyDescent="0.3">
      <c r="D721">
        <v>4</v>
      </c>
      <c r="E721">
        <v>27</v>
      </c>
      <c r="F721" s="3">
        <v>31</v>
      </c>
      <c r="N721">
        <v>1</v>
      </c>
      <c r="O721">
        <v>0</v>
      </c>
      <c r="P721">
        <v>0</v>
      </c>
      <c r="Q721">
        <v>0</v>
      </c>
      <c r="R721">
        <v>1</v>
      </c>
      <c r="S721">
        <v>1</v>
      </c>
    </row>
    <row r="722" spans="1:19" x14ac:dyDescent="0.3">
      <c r="H722">
        <v>39</v>
      </c>
      <c r="L722">
        <v>39</v>
      </c>
      <c r="N722">
        <v>1</v>
      </c>
      <c r="O722">
        <v>0</v>
      </c>
      <c r="P722">
        <v>1</v>
      </c>
      <c r="Q722">
        <v>0</v>
      </c>
      <c r="R722">
        <v>0</v>
      </c>
      <c r="S722">
        <v>0</v>
      </c>
    </row>
    <row r="723" spans="1:19" x14ac:dyDescent="0.3">
      <c r="A723">
        <v>30</v>
      </c>
      <c r="F723" s="3">
        <v>30</v>
      </c>
      <c r="N723">
        <v>1</v>
      </c>
      <c r="O723">
        <v>1</v>
      </c>
      <c r="P723">
        <v>0</v>
      </c>
      <c r="Q723">
        <v>0</v>
      </c>
      <c r="R723">
        <v>0</v>
      </c>
      <c r="S723">
        <v>0</v>
      </c>
    </row>
    <row r="724" spans="1:19" x14ac:dyDescent="0.3">
      <c r="A724">
        <v>17</v>
      </c>
      <c r="F724" s="3">
        <v>17</v>
      </c>
      <c r="N724">
        <v>1</v>
      </c>
      <c r="O724">
        <v>1</v>
      </c>
      <c r="P724">
        <v>0</v>
      </c>
      <c r="Q724">
        <v>0</v>
      </c>
      <c r="R724">
        <v>0</v>
      </c>
      <c r="S724">
        <v>0</v>
      </c>
    </row>
    <row r="725" spans="1:19" x14ac:dyDescent="0.3">
      <c r="I725">
        <v>39</v>
      </c>
      <c r="L725">
        <v>39</v>
      </c>
      <c r="N725">
        <v>1</v>
      </c>
      <c r="O725">
        <v>0</v>
      </c>
      <c r="P725">
        <v>0</v>
      </c>
      <c r="Q725">
        <v>1</v>
      </c>
      <c r="R725">
        <v>0</v>
      </c>
      <c r="S725">
        <v>0</v>
      </c>
    </row>
    <row r="726" spans="1:19" x14ac:dyDescent="0.3">
      <c r="A726">
        <v>6</v>
      </c>
      <c r="F726" s="3">
        <v>6</v>
      </c>
      <c r="N726">
        <v>1</v>
      </c>
      <c r="O726">
        <v>1</v>
      </c>
      <c r="P726">
        <v>0</v>
      </c>
      <c r="Q726">
        <v>0</v>
      </c>
      <c r="R726">
        <v>0</v>
      </c>
      <c r="S726">
        <v>0</v>
      </c>
    </row>
    <row r="727" spans="1:19" x14ac:dyDescent="0.3">
      <c r="B727">
        <v>577</v>
      </c>
      <c r="C727">
        <v>311</v>
      </c>
      <c r="F727" s="3">
        <v>888</v>
      </c>
      <c r="H727">
        <v>294</v>
      </c>
      <c r="I727">
        <v>383</v>
      </c>
      <c r="L727">
        <v>677</v>
      </c>
      <c r="N727">
        <v>2</v>
      </c>
      <c r="O727">
        <v>0</v>
      </c>
      <c r="P727">
        <v>2</v>
      </c>
      <c r="Q727">
        <v>2</v>
      </c>
      <c r="R727">
        <v>0</v>
      </c>
      <c r="S727">
        <v>0</v>
      </c>
    </row>
    <row r="728" spans="1:19" x14ac:dyDescent="0.3">
      <c r="K728">
        <v>29</v>
      </c>
      <c r="L728">
        <v>29</v>
      </c>
      <c r="N728">
        <v>1</v>
      </c>
      <c r="O728">
        <v>0</v>
      </c>
      <c r="P728">
        <v>0</v>
      </c>
      <c r="Q728">
        <v>0</v>
      </c>
      <c r="R728">
        <v>0</v>
      </c>
      <c r="S728">
        <v>1</v>
      </c>
    </row>
    <row r="729" spans="1:19" x14ac:dyDescent="0.3">
      <c r="C729">
        <v>34</v>
      </c>
      <c r="F729" s="3">
        <v>34</v>
      </c>
      <c r="K729">
        <v>17</v>
      </c>
      <c r="L729">
        <v>17</v>
      </c>
      <c r="N729">
        <v>2</v>
      </c>
      <c r="O729">
        <v>0</v>
      </c>
      <c r="P729">
        <v>0</v>
      </c>
      <c r="Q729">
        <v>1</v>
      </c>
      <c r="R729">
        <v>0</v>
      </c>
      <c r="S729">
        <v>1</v>
      </c>
    </row>
    <row r="730" spans="1:19" x14ac:dyDescent="0.3">
      <c r="D730">
        <v>39</v>
      </c>
      <c r="E730">
        <v>5</v>
      </c>
      <c r="F730" s="3">
        <v>44</v>
      </c>
      <c r="K730">
        <v>111</v>
      </c>
      <c r="L730">
        <v>111</v>
      </c>
      <c r="N730">
        <v>2</v>
      </c>
      <c r="O730">
        <v>0</v>
      </c>
      <c r="P730">
        <v>0</v>
      </c>
      <c r="Q730">
        <v>0</v>
      </c>
      <c r="R730">
        <v>1</v>
      </c>
      <c r="S730">
        <v>2</v>
      </c>
    </row>
    <row r="731" spans="1:19" x14ac:dyDescent="0.3">
      <c r="A731">
        <v>30</v>
      </c>
      <c r="F731" s="3">
        <v>30</v>
      </c>
      <c r="H731">
        <v>33</v>
      </c>
      <c r="L731">
        <v>33</v>
      </c>
      <c r="N731">
        <v>2</v>
      </c>
      <c r="O731">
        <v>1</v>
      </c>
      <c r="P731">
        <v>1</v>
      </c>
      <c r="Q731">
        <v>0</v>
      </c>
      <c r="R731">
        <v>0</v>
      </c>
      <c r="S731">
        <v>0</v>
      </c>
    </row>
    <row r="732" spans="1:19" x14ac:dyDescent="0.3">
      <c r="A732">
        <v>48</v>
      </c>
      <c r="F732" s="3">
        <v>48</v>
      </c>
      <c r="H732">
        <v>34</v>
      </c>
      <c r="I732">
        <v>73</v>
      </c>
      <c r="L732">
        <v>107</v>
      </c>
      <c r="N732">
        <v>2</v>
      </c>
      <c r="O732">
        <v>1</v>
      </c>
      <c r="P732">
        <v>1</v>
      </c>
      <c r="Q732">
        <v>1</v>
      </c>
      <c r="R732">
        <v>0</v>
      </c>
      <c r="S732">
        <v>0</v>
      </c>
    </row>
    <row r="733" spans="1:19" x14ac:dyDescent="0.3">
      <c r="H733">
        <v>22</v>
      </c>
      <c r="L733">
        <v>22</v>
      </c>
      <c r="N733">
        <v>1</v>
      </c>
      <c r="O733">
        <v>0</v>
      </c>
      <c r="P733">
        <v>1</v>
      </c>
      <c r="Q733">
        <v>0</v>
      </c>
      <c r="R733">
        <v>0</v>
      </c>
      <c r="S733">
        <v>0</v>
      </c>
    </row>
    <row r="734" spans="1:19" x14ac:dyDescent="0.3">
      <c r="I734">
        <v>6</v>
      </c>
      <c r="L734">
        <v>6</v>
      </c>
      <c r="N734">
        <v>1</v>
      </c>
      <c r="O734">
        <v>0</v>
      </c>
      <c r="P734">
        <v>0</v>
      </c>
      <c r="Q734">
        <v>1</v>
      </c>
      <c r="R734">
        <v>0</v>
      </c>
      <c r="S734">
        <v>0</v>
      </c>
    </row>
    <row r="735" spans="1:19" x14ac:dyDescent="0.3">
      <c r="E735">
        <v>30</v>
      </c>
      <c r="F735" s="3">
        <v>30</v>
      </c>
      <c r="N735">
        <v>1</v>
      </c>
      <c r="O735">
        <v>0</v>
      </c>
      <c r="P735">
        <v>0</v>
      </c>
      <c r="Q735">
        <v>0</v>
      </c>
      <c r="R735">
        <v>0</v>
      </c>
      <c r="S735">
        <v>1</v>
      </c>
    </row>
    <row r="736" spans="1:19" x14ac:dyDescent="0.3">
      <c r="A736">
        <v>40</v>
      </c>
      <c r="B736">
        <v>62</v>
      </c>
      <c r="F736" s="3">
        <v>102</v>
      </c>
      <c r="G736">
        <v>128</v>
      </c>
      <c r="L736">
        <v>128</v>
      </c>
      <c r="N736">
        <v>2</v>
      </c>
      <c r="O736">
        <v>2</v>
      </c>
      <c r="P736">
        <v>1</v>
      </c>
      <c r="Q736">
        <v>0</v>
      </c>
      <c r="R736">
        <v>0</v>
      </c>
      <c r="S736">
        <v>0</v>
      </c>
    </row>
    <row r="737" spans="1:19" x14ac:dyDescent="0.3">
      <c r="B737">
        <v>77</v>
      </c>
      <c r="F737" s="3">
        <v>77</v>
      </c>
      <c r="N737">
        <v>1</v>
      </c>
      <c r="O737">
        <v>0</v>
      </c>
      <c r="P737">
        <v>1</v>
      </c>
      <c r="Q737">
        <v>0</v>
      </c>
      <c r="R737">
        <v>0</v>
      </c>
      <c r="S737">
        <v>0</v>
      </c>
    </row>
    <row r="738" spans="1:19" x14ac:dyDescent="0.3">
      <c r="C738">
        <v>12</v>
      </c>
      <c r="F738" s="3">
        <v>12</v>
      </c>
      <c r="H738">
        <v>22</v>
      </c>
      <c r="L738">
        <v>22</v>
      </c>
      <c r="N738">
        <v>2</v>
      </c>
      <c r="O738">
        <v>0</v>
      </c>
      <c r="P738">
        <v>1</v>
      </c>
      <c r="Q738">
        <v>1</v>
      </c>
      <c r="R738">
        <v>0</v>
      </c>
      <c r="S738">
        <v>0</v>
      </c>
    </row>
    <row r="739" spans="1:19" x14ac:dyDescent="0.3">
      <c r="A739">
        <v>10</v>
      </c>
      <c r="F739" s="3">
        <v>10</v>
      </c>
      <c r="N739">
        <v>1</v>
      </c>
      <c r="O739">
        <v>1</v>
      </c>
      <c r="P739">
        <v>0</v>
      </c>
      <c r="Q739">
        <v>0</v>
      </c>
      <c r="R739">
        <v>0</v>
      </c>
      <c r="S739">
        <v>0</v>
      </c>
    </row>
    <row r="740" spans="1:19" x14ac:dyDescent="0.3">
      <c r="K740">
        <v>8</v>
      </c>
      <c r="L740">
        <v>8</v>
      </c>
      <c r="N740">
        <v>1</v>
      </c>
      <c r="O740">
        <v>0</v>
      </c>
      <c r="P740">
        <v>0</v>
      </c>
      <c r="Q740">
        <v>0</v>
      </c>
      <c r="R740">
        <v>0</v>
      </c>
      <c r="S740">
        <v>1</v>
      </c>
    </row>
    <row r="741" spans="1:19" x14ac:dyDescent="0.3">
      <c r="B741">
        <v>4</v>
      </c>
      <c r="F741" s="3">
        <v>4</v>
      </c>
      <c r="J741">
        <v>26</v>
      </c>
      <c r="K741">
        <v>728</v>
      </c>
      <c r="L741">
        <v>754</v>
      </c>
      <c r="N741">
        <v>2</v>
      </c>
      <c r="O741">
        <v>0</v>
      </c>
      <c r="P741">
        <v>1</v>
      </c>
      <c r="Q741">
        <v>0</v>
      </c>
      <c r="R741">
        <v>1</v>
      </c>
      <c r="S741">
        <v>1</v>
      </c>
    </row>
    <row r="742" spans="1:19" x14ac:dyDescent="0.3">
      <c r="B742">
        <v>9</v>
      </c>
      <c r="D742">
        <v>92</v>
      </c>
      <c r="E742">
        <v>235</v>
      </c>
      <c r="F742" s="3">
        <v>336</v>
      </c>
      <c r="J742">
        <v>441</v>
      </c>
      <c r="K742">
        <v>418</v>
      </c>
      <c r="L742">
        <v>859</v>
      </c>
      <c r="N742">
        <v>2</v>
      </c>
      <c r="O742">
        <v>0</v>
      </c>
      <c r="P742">
        <v>1</v>
      </c>
      <c r="Q742">
        <v>0</v>
      </c>
      <c r="R742">
        <v>2</v>
      </c>
      <c r="S742">
        <v>2</v>
      </c>
    </row>
    <row r="743" spans="1:19" x14ac:dyDescent="0.3">
      <c r="D743">
        <v>2941</v>
      </c>
      <c r="E743">
        <v>19055</v>
      </c>
      <c r="F743" s="3">
        <v>21996</v>
      </c>
      <c r="I743">
        <v>4838</v>
      </c>
      <c r="J743">
        <v>41672</v>
      </c>
      <c r="K743">
        <v>83842</v>
      </c>
      <c r="L743">
        <v>130352</v>
      </c>
      <c r="N743">
        <v>2</v>
      </c>
      <c r="O743">
        <v>0</v>
      </c>
      <c r="P743">
        <v>0</v>
      </c>
      <c r="Q743">
        <v>1</v>
      </c>
      <c r="R743">
        <v>2</v>
      </c>
      <c r="S743">
        <v>2</v>
      </c>
    </row>
    <row r="744" spans="1:19" x14ac:dyDescent="0.3">
      <c r="K744">
        <v>24</v>
      </c>
      <c r="L744">
        <v>24</v>
      </c>
      <c r="N744">
        <v>1</v>
      </c>
      <c r="O744">
        <v>0</v>
      </c>
      <c r="P744">
        <v>0</v>
      </c>
      <c r="Q744">
        <v>0</v>
      </c>
      <c r="R744">
        <v>0</v>
      </c>
      <c r="S744">
        <v>1</v>
      </c>
    </row>
    <row r="745" spans="1:19" x14ac:dyDescent="0.3">
      <c r="B745">
        <v>5</v>
      </c>
      <c r="F745" s="3">
        <v>5</v>
      </c>
      <c r="N745">
        <v>1</v>
      </c>
      <c r="O745">
        <v>0</v>
      </c>
      <c r="P745">
        <v>1</v>
      </c>
      <c r="Q745">
        <v>0</v>
      </c>
      <c r="R745">
        <v>0</v>
      </c>
      <c r="S745">
        <v>0</v>
      </c>
    </row>
    <row r="746" spans="1:19" x14ac:dyDescent="0.3">
      <c r="I746">
        <v>7</v>
      </c>
      <c r="L746">
        <v>7</v>
      </c>
      <c r="N746">
        <v>1</v>
      </c>
      <c r="O746">
        <v>0</v>
      </c>
      <c r="P746">
        <v>0</v>
      </c>
      <c r="Q746">
        <v>1</v>
      </c>
      <c r="R746">
        <v>0</v>
      </c>
      <c r="S746">
        <v>0</v>
      </c>
    </row>
    <row r="747" spans="1:19" x14ac:dyDescent="0.3">
      <c r="C747">
        <v>2</v>
      </c>
      <c r="F747" s="3">
        <v>2</v>
      </c>
      <c r="I747">
        <v>2</v>
      </c>
      <c r="L747">
        <v>2</v>
      </c>
      <c r="N747">
        <v>2</v>
      </c>
      <c r="O747">
        <v>0</v>
      </c>
      <c r="P747">
        <v>0</v>
      </c>
      <c r="Q747">
        <v>2</v>
      </c>
      <c r="R747">
        <v>0</v>
      </c>
      <c r="S747">
        <v>0</v>
      </c>
    </row>
    <row r="748" spans="1:19" x14ac:dyDescent="0.3">
      <c r="D748">
        <v>6021</v>
      </c>
      <c r="E748">
        <v>17458</v>
      </c>
      <c r="F748" s="3">
        <v>23479</v>
      </c>
      <c r="H748">
        <v>8</v>
      </c>
      <c r="I748">
        <v>175</v>
      </c>
      <c r="J748">
        <v>13857</v>
      </c>
      <c r="K748">
        <v>56315</v>
      </c>
      <c r="L748">
        <v>70355</v>
      </c>
      <c r="N748">
        <v>2</v>
      </c>
      <c r="O748">
        <v>0</v>
      </c>
      <c r="P748">
        <v>1</v>
      </c>
      <c r="Q748">
        <v>1</v>
      </c>
      <c r="R748">
        <v>2</v>
      </c>
      <c r="S748">
        <v>2</v>
      </c>
    </row>
    <row r="749" spans="1:19" x14ac:dyDescent="0.3">
      <c r="A749">
        <v>18</v>
      </c>
      <c r="F749" s="3">
        <v>18</v>
      </c>
      <c r="N749">
        <v>1</v>
      </c>
      <c r="O749">
        <v>1</v>
      </c>
      <c r="P749">
        <v>0</v>
      </c>
      <c r="Q749">
        <v>0</v>
      </c>
      <c r="R749">
        <v>0</v>
      </c>
      <c r="S749">
        <v>0</v>
      </c>
    </row>
    <row r="750" spans="1:19" x14ac:dyDescent="0.3">
      <c r="A750">
        <v>311</v>
      </c>
      <c r="B750">
        <v>339</v>
      </c>
      <c r="C750">
        <v>72</v>
      </c>
      <c r="D750">
        <v>522</v>
      </c>
      <c r="E750">
        <v>1104</v>
      </c>
      <c r="F750" s="3">
        <v>2348</v>
      </c>
      <c r="H750">
        <v>44</v>
      </c>
      <c r="I750">
        <v>103</v>
      </c>
      <c r="J750">
        <v>528</v>
      </c>
      <c r="K750">
        <v>11376</v>
      </c>
      <c r="L750">
        <v>12051</v>
      </c>
      <c r="N750">
        <v>2</v>
      </c>
      <c r="O750">
        <v>1</v>
      </c>
      <c r="P750">
        <v>2</v>
      </c>
      <c r="Q750">
        <v>2</v>
      </c>
      <c r="R750">
        <v>2</v>
      </c>
      <c r="S750">
        <v>2</v>
      </c>
    </row>
    <row r="751" spans="1:19" x14ac:dyDescent="0.3">
      <c r="J751">
        <v>45</v>
      </c>
      <c r="K751">
        <v>1639</v>
      </c>
      <c r="L751">
        <v>1684</v>
      </c>
      <c r="N751">
        <v>1</v>
      </c>
      <c r="O751">
        <v>0</v>
      </c>
      <c r="P751">
        <v>0</v>
      </c>
      <c r="Q751">
        <v>0</v>
      </c>
      <c r="R751">
        <v>1</v>
      </c>
      <c r="S751">
        <v>1</v>
      </c>
    </row>
    <row r="752" spans="1:19" x14ac:dyDescent="0.3">
      <c r="B752">
        <v>6</v>
      </c>
      <c r="F752" s="3">
        <v>6</v>
      </c>
      <c r="N752">
        <v>1</v>
      </c>
      <c r="O752">
        <v>0</v>
      </c>
      <c r="P752">
        <v>1</v>
      </c>
      <c r="Q752">
        <v>0</v>
      </c>
      <c r="R752">
        <v>0</v>
      </c>
      <c r="S752">
        <v>0</v>
      </c>
    </row>
    <row r="753" spans="1:19" x14ac:dyDescent="0.3">
      <c r="E753">
        <v>121</v>
      </c>
      <c r="F753" s="3">
        <v>121</v>
      </c>
      <c r="N753">
        <v>1</v>
      </c>
      <c r="O753">
        <v>0</v>
      </c>
      <c r="P753">
        <v>0</v>
      </c>
      <c r="Q753">
        <v>0</v>
      </c>
      <c r="R753">
        <v>0</v>
      </c>
      <c r="S753">
        <v>1</v>
      </c>
    </row>
    <row r="754" spans="1:19" x14ac:dyDescent="0.3">
      <c r="C754">
        <v>6</v>
      </c>
      <c r="F754" s="3">
        <v>6</v>
      </c>
      <c r="N754">
        <v>1</v>
      </c>
      <c r="O754">
        <v>0</v>
      </c>
      <c r="P754">
        <v>0</v>
      </c>
      <c r="Q754">
        <v>1</v>
      </c>
      <c r="R754">
        <v>0</v>
      </c>
      <c r="S754">
        <v>0</v>
      </c>
    </row>
    <row r="755" spans="1:19" x14ac:dyDescent="0.3">
      <c r="D755">
        <v>55</v>
      </c>
      <c r="E755">
        <v>7</v>
      </c>
      <c r="F755" s="3">
        <v>62</v>
      </c>
      <c r="H755">
        <v>89</v>
      </c>
      <c r="K755">
        <v>23</v>
      </c>
      <c r="L755">
        <v>112</v>
      </c>
      <c r="N755">
        <v>2</v>
      </c>
      <c r="O755">
        <v>0</v>
      </c>
      <c r="P755">
        <v>1</v>
      </c>
      <c r="Q755">
        <v>0</v>
      </c>
      <c r="R755">
        <v>1</v>
      </c>
      <c r="S755">
        <v>2</v>
      </c>
    </row>
    <row r="756" spans="1:19" x14ac:dyDescent="0.3">
      <c r="E756">
        <v>72</v>
      </c>
      <c r="F756" s="3">
        <v>72</v>
      </c>
      <c r="N756">
        <v>1</v>
      </c>
      <c r="O756">
        <v>0</v>
      </c>
      <c r="P756">
        <v>0</v>
      </c>
      <c r="Q756">
        <v>0</v>
      </c>
      <c r="R756">
        <v>0</v>
      </c>
      <c r="S756">
        <v>1</v>
      </c>
    </row>
    <row r="757" spans="1:19" x14ac:dyDescent="0.3">
      <c r="I757">
        <v>83</v>
      </c>
      <c r="L757">
        <v>83</v>
      </c>
      <c r="N757">
        <v>1</v>
      </c>
      <c r="O757">
        <v>0</v>
      </c>
      <c r="P757">
        <v>0</v>
      </c>
      <c r="Q757">
        <v>1</v>
      </c>
      <c r="R757">
        <v>0</v>
      </c>
      <c r="S757">
        <v>0</v>
      </c>
    </row>
    <row r="758" spans="1:19" x14ac:dyDescent="0.3">
      <c r="C758">
        <v>2167</v>
      </c>
      <c r="D758">
        <v>1691</v>
      </c>
      <c r="F758" s="3">
        <v>3858</v>
      </c>
      <c r="I758">
        <v>2826</v>
      </c>
      <c r="J758">
        <v>50</v>
      </c>
      <c r="L758">
        <v>2876</v>
      </c>
      <c r="N758">
        <v>2</v>
      </c>
      <c r="O758">
        <v>0</v>
      </c>
      <c r="P758">
        <v>0</v>
      </c>
      <c r="Q758">
        <v>2</v>
      </c>
      <c r="R758">
        <v>2</v>
      </c>
      <c r="S758">
        <v>0</v>
      </c>
    </row>
    <row r="759" spans="1:19" x14ac:dyDescent="0.3">
      <c r="C759">
        <v>6</v>
      </c>
      <c r="F759" s="3">
        <v>6</v>
      </c>
      <c r="N759">
        <v>1</v>
      </c>
      <c r="O759">
        <v>0</v>
      </c>
      <c r="P759">
        <v>0</v>
      </c>
      <c r="Q759">
        <v>1</v>
      </c>
      <c r="R759">
        <v>0</v>
      </c>
      <c r="S759">
        <v>0</v>
      </c>
    </row>
    <row r="760" spans="1:19" x14ac:dyDescent="0.3">
      <c r="A760">
        <v>142</v>
      </c>
      <c r="F760" s="3">
        <v>142</v>
      </c>
      <c r="G760">
        <v>48</v>
      </c>
      <c r="L760">
        <v>48</v>
      </c>
      <c r="N760">
        <v>2</v>
      </c>
      <c r="O760">
        <v>2</v>
      </c>
      <c r="P760">
        <v>0</v>
      </c>
      <c r="Q760">
        <v>0</v>
      </c>
      <c r="R760">
        <v>0</v>
      </c>
      <c r="S760">
        <v>0</v>
      </c>
    </row>
    <row r="761" spans="1:19" x14ac:dyDescent="0.3">
      <c r="E761">
        <v>15</v>
      </c>
      <c r="F761" s="3">
        <v>15</v>
      </c>
      <c r="N761">
        <v>1</v>
      </c>
      <c r="O761">
        <v>0</v>
      </c>
      <c r="P761">
        <v>0</v>
      </c>
      <c r="Q761">
        <v>0</v>
      </c>
      <c r="R761">
        <v>0</v>
      </c>
      <c r="S761">
        <v>1</v>
      </c>
    </row>
    <row r="762" spans="1:19" x14ac:dyDescent="0.3">
      <c r="C762">
        <v>9</v>
      </c>
      <c r="D762">
        <v>13</v>
      </c>
      <c r="F762" s="3">
        <v>22</v>
      </c>
      <c r="I762">
        <v>6</v>
      </c>
      <c r="L762">
        <v>6</v>
      </c>
      <c r="N762">
        <v>2</v>
      </c>
      <c r="O762">
        <v>0</v>
      </c>
      <c r="P762">
        <v>0</v>
      </c>
      <c r="Q762">
        <v>2</v>
      </c>
      <c r="R762">
        <v>1</v>
      </c>
      <c r="S762">
        <v>0</v>
      </c>
    </row>
    <row r="763" spans="1:19" x14ac:dyDescent="0.3">
      <c r="H763">
        <v>75</v>
      </c>
      <c r="L763">
        <v>75</v>
      </c>
      <c r="N763">
        <v>1</v>
      </c>
      <c r="O763">
        <v>0</v>
      </c>
      <c r="P763">
        <v>1</v>
      </c>
      <c r="Q763">
        <v>0</v>
      </c>
      <c r="R763">
        <v>0</v>
      </c>
      <c r="S763">
        <v>0</v>
      </c>
    </row>
    <row r="764" spans="1:19" x14ac:dyDescent="0.3">
      <c r="D764">
        <v>440</v>
      </c>
      <c r="F764" s="3">
        <v>440</v>
      </c>
      <c r="N764">
        <v>1</v>
      </c>
      <c r="O764">
        <v>0</v>
      </c>
      <c r="P764">
        <v>0</v>
      </c>
      <c r="Q764">
        <v>0</v>
      </c>
      <c r="R764">
        <v>1</v>
      </c>
      <c r="S764">
        <v>0</v>
      </c>
    </row>
    <row r="765" spans="1:19" x14ac:dyDescent="0.3">
      <c r="G765">
        <v>101</v>
      </c>
      <c r="I765">
        <v>146</v>
      </c>
      <c r="L765">
        <v>247</v>
      </c>
      <c r="N765">
        <v>1</v>
      </c>
      <c r="O765">
        <v>1</v>
      </c>
      <c r="P765">
        <v>0</v>
      </c>
      <c r="Q765">
        <v>1</v>
      </c>
      <c r="R765">
        <v>0</v>
      </c>
      <c r="S765">
        <v>0</v>
      </c>
    </row>
    <row r="766" spans="1:19" x14ac:dyDescent="0.3">
      <c r="I766">
        <v>517</v>
      </c>
      <c r="J766">
        <v>19</v>
      </c>
      <c r="L766">
        <v>536</v>
      </c>
      <c r="N766">
        <v>1</v>
      </c>
      <c r="O766">
        <v>0</v>
      </c>
      <c r="P766">
        <v>0</v>
      </c>
      <c r="Q766">
        <v>1</v>
      </c>
      <c r="R766">
        <v>1</v>
      </c>
      <c r="S766">
        <v>0</v>
      </c>
    </row>
    <row r="767" spans="1:19" x14ac:dyDescent="0.3">
      <c r="C767">
        <v>93</v>
      </c>
      <c r="F767" s="3">
        <v>93</v>
      </c>
      <c r="H767">
        <v>211</v>
      </c>
      <c r="I767">
        <v>96</v>
      </c>
      <c r="L767">
        <v>307</v>
      </c>
      <c r="N767">
        <v>2</v>
      </c>
      <c r="O767">
        <v>0</v>
      </c>
      <c r="P767">
        <v>1</v>
      </c>
      <c r="Q767">
        <v>2</v>
      </c>
      <c r="R767">
        <v>0</v>
      </c>
      <c r="S767">
        <v>0</v>
      </c>
    </row>
    <row r="768" spans="1:19" x14ac:dyDescent="0.3">
      <c r="D768">
        <v>77</v>
      </c>
      <c r="F768" s="3">
        <v>77</v>
      </c>
      <c r="N768">
        <v>1</v>
      </c>
      <c r="O768">
        <v>0</v>
      </c>
      <c r="P768">
        <v>0</v>
      </c>
      <c r="Q768">
        <v>0</v>
      </c>
      <c r="R768">
        <v>1</v>
      </c>
      <c r="S768">
        <v>0</v>
      </c>
    </row>
    <row r="769" spans="1:19" x14ac:dyDescent="0.3">
      <c r="I769">
        <v>3</v>
      </c>
      <c r="L769">
        <v>3</v>
      </c>
      <c r="N769">
        <v>1</v>
      </c>
      <c r="O769">
        <v>0</v>
      </c>
      <c r="P769">
        <v>0</v>
      </c>
      <c r="Q769">
        <v>1</v>
      </c>
      <c r="R769">
        <v>0</v>
      </c>
      <c r="S769">
        <v>0</v>
      </c>
    </row>
    <row r="770" spans="1:19" x14ac:dyDescent="0.3">
      <c r="K770">
        <v>15</v>
      </c>
      <c r="L770">
        <v>15</v>
      </c>
      <c r="N770">
        <v>1</v>
      </c>
      <c r="O770">
        <v>0</v>
      </c>
      <c r="P770">
        <v>0</v>
      </c>
      <c r="Q770">
        <v>0</v>
      </c>
      <c r="R770">
        <v>0</v>
      </c>
      <c r="S770">
        <v>1</v>
      </c>
    </row>
    <row r="771" spans="1:19" x14ac:dyDescent="0.3">
      <c r="B771">
        <v>12</v>
      </c>
      <c r="F771" s="3">
        <v>12</v>
      </c>
      <c r="N771">
        <v>1</v>
      </c>
      <c r="O771">
        <v>0</v>
      </c>
      <c r="P771">
        <v>1</v>
      </c>
      <c r="Q771">
        <v>0</v>
      </c>
      <c r="R771">
        <v>0</v>
      </c>
      <c r="S771">
        <v>0</v>
      </c>
    </row>
    <row r="772" spans="1:19" x14ac:dyDescent="0.3">
      <c r="D772">
        <v>11</v>
      </c>
      <c r="F772" s="3">
        <v>11</v>
      </c>
      <c r="N772">
        <v>1</v>
      </c>
      <c r="O772">
        <v>0</v>
      </c>
      <c r="P772">
        <v>0</v>
      </c>
      <c r="Q772">
        <v>0</v>
      </c>
      <c r="R772">
        <v>1</v>
      </c>
      <c r="S772">
        <v>0</v>
      </c>
    </row>
    <row r="773" spans="1:19" x14ac:dyDescent="0.3">
      <c r="A773">
        <v>27</v>
      </c>
      <c r="E773">
        <v>4</v>
      </c>
      <c r="F773" s="3">
        <v>31</v>
      </c>
      <c r="N773">
        <v>1</v>
      </c>
      <c r="O773">
        <v>1</v>
      </c>
      <c r="P773">
        <v>0</v>
      </c>
      <c r="Q773">
        <v>0</v>
      </c>
      <c r="R773">
        <v>0</v>
      </c>
      <c r="S773">
        <v>1</v>
      </c>
    </row>
    <row r="774" spans="1:19" x14ac:dyDescent="0.3">
      <c r="D774">
        <v>478</v>
      </c>
      <c r="E774">
        <v>1044</v>
      </c>
      <c r="F774" s="3">
        <v>1522</v>
      </c>
      <c r="J774">
        <v>2876</v>
      </c>
      <c r="K774">
        <v>304</v>
      </c>
      <c r="L774">
        <v>3180</v>
      </c>
      <c r="N774">
        <v>2</v>
      </c>
      <c r="O774">
        <v>0</v>
      </c>
      <c r="P774">
        <v>0</v>
      </c>
      <c r="Q774">
        <v>0</v>
      </c>
      <c r="R774">
        <v>2</v>
      </c>
      <c r="S774">
        <v>2</v>
      </c>
    </row>
    <row r="775" spans="1:19" x14ac:dyDescent="0.3">
      <c r="H775">
        <v>5</v>
      </c>
      <c r="L775">
        <v>5</v>
      </c>
      <c r="N775">
        <v>1</v>
      </c>
      <c r="O775">
        <v>0</v>
      </c>
      <c r="P775">
        <v>1</v>
      </c>
      <c r="Q775">
        <v>0</v>
      </c>
      <c r="R775">
        <v>0</v>
      </c>
      <c r="S775">
        <v>0</v>
      </c>
    </row>
    <row r="776" spans="1:19" x14ac:dyDescent="0.3">
      <c r="I776">
        <v>8</v>
      </c>
      <c r="L776">
        <v>8</v>
      </c>
      <c r="N776">
        <v>1</v>
      </c>
      <c r="O776">
        <v>0</v>
      </c>
      <c r="P776">
        <v>0</v>
      </c>
      <c r="Q776">
        <v>1</v>
      </c>
      <c r="R776">
        <v>0</v>
      </c>
      <c r="S776">
        <v>0</v>
      </c>
    </row>
    <row r="777" spans="1:19" x14ac:dyDescent="0.3">
      <c r="A777">
        <v>16</v>
      </c>
      <c r="B777">
        <v>8</v>
      </c>
      <c r="C777">
        <v>12</v>
      </c>
      <c r="E777">
        <v>13</v>
      </c>
      <c r="F777" s="3">
        <v>49</v>
      </c>
      <c r="G777">
        <v>11</v>
      </c>
      <c r="H777">
        <v>24</v>
      </c>
      <c r="I777">
        <v>16</v>
      </c>
      <c r="L777">
        <v>51</v>
      </c>
      <c r="N777">
        <v>2</v>
      </c>
      <c r="O777">
        <v>2</v>
      </c>
      <c r="P777">
        <v>2</v>
      </c>
      <c r="Q777">
        <v>2</v>
      </c>
      <c r="R777">
        <v>0</v>
      </c>
      <c r="S777">
        <v>1</v>
      </c>
    </row>
    <row r="778" spans="1:19" x14ac:dyDescent="0.3">
      <c r="A778">
        <v>11</v>
      </c>
      <c r="E778">
        <v>6</v>
      </c>
      <c r="F778" s="3">
        <v>17</v>
      </c>
      <c r="I778">
        <v>15</v>
      </c>
      <c r="K778">
        <v>19</v>
      </c>
      <c r="L778">
        <v>34</v>
      </c>
      <c r="N778">
        <v>2</v>
      </c>
      <c r="O778">
        <v>1</v>
      </c>
      <c r="P778">
        <v>0</v>
      </c>
      <c r="Q778">
        <v>1</v>
      </c>
      <c r="R778">
        <v>0</v>
      </c>
      <c r="S778">
        <v>2</v>
      </c>
    </row>
    <row r="779" spans="1:19" x14ac:dyDescent="0.3">
      <c r="D779">
        <v>63</v>
      </c>
      <c r="F779" s="3">
        <v>63</v>
      </c>
      <c r="N779">
        <v>1</v>
      </c>
      <c r="O779">
        <v>0</v>
      </c>
      <c r="P779">
        <v>0</v>
      </c>
      <c r="Q779">
        <v>0</v>
      </c>
      <c r="R779">
        <v>1</v>
      </c>
      <c r="S779">
        <v>0</v>
      </c>
    </row>
    <row r="780" spans="1:19" x14ac:dyDescent="0.3">
      <c r="E780">
        <v>339</v>
      </c>
      <c r="F780" s="3">
        <v>339</v>
      </c>
      <c r="K780">
        <v>220</v>
      </c>
      <c r="L780">
        <v>220</v>
      </c>
      <c r="N780">
        <v>2</v>
      </c>
      <c r="O780">
        <v>0</v>
      </c>
      <c r="P780">
        <v>0</v>
      </c>
      <c r="Q780">
        <v>0</v>
      </c>
      <c r="R780">
        <v>0</v>
      </c>
      <c r="S780">
        <v>2</v>
      </c>
    </row>
    <row r="781" spans="1:19" x14ac:dyDescent="0.3">
      <c r="G781">
        <v>195</v>
      </c>
      <c r="K781">
        <v>3</v>
      </c>
      <c r="L781">
        <v>198</v>
      </c>
      <c r="N781">
        <v>1</v>
      </c>
      <c r="O781">
        <v>1</v>
      </c>
      <c r="P781">
        <v>0</v>
      </c>
      <c r="Q781">
        <v>0</v>
      </c>
      <c r="R781">
        <v>0</v>
      </c>
      <c r="S781">
        <v>1</v>
      </c>
    </row>
    <row r="782" spans="1:19" x14ac:dyDescent="0.3">
      <c r="B782">
        <v>440</v>
      </c>
      <c r="C782">
        <v>1530</v>
      </c>
      <c r="F782" s="3">
        <v>1970</v>
      </c>
      <c r="I782">
        <v>546</v>
      </c>
      <c r="L782">
        <v>546</v>
      </c>
      <c r="N782">
        <v>2</v>
      </c>
      <c r="O782">
        <v>0</v>
      </c>
      <c r="P782">
        <v>1</v>
      </c>
      <c r="Q782">
        <v>2</v>
      </c>
      <c r="R782">
        <v>0</v>
      </c>
      <c r="S782">
        <v>0</v>
      </c>
    </row>
    <row r="783" spans="1:19" x14ac:dyDescent="0.3">
      <c r="H783">
        <v>556</v>
      </c>
      <c r="L783">
        <v>556</v>
      </c>
      <c r="N783">
        <v>1</v>
      </c>
      <c r="O783">
        <v>0</v>
      </c>
      <c r="P783">
        <v>1</v>
      </c>
      <c r="Q783">
        <v>0</v>
      </c>
      <c r="R783">
        <v>0</v>
      </c>
      <c r="S783">
        <v>0</v>
      </c>
    </row>
    <row r="784" spans="1:19" x14ac:dyDescent="0.3">
      <c r="A784">
        <v>830</v>
      </c>
      <c r="F784" s="3">
        <v>830</v>
      </c>
      <c r="N784">
        <v>1</v>
      </c>
      <c r="O784">
        <v>1</v>
      </c>
      <c r="P784">
        <v>0</v>
      </c>
      <c r="Q784">
        <v>0</v>
      </c>
      <c r="R784">
        <v>0</v>
      </c>
      <c r="S784">
        <v>0</v>
      </c>
    </row>
    <row r="785" spans="1:19" x14ac:dyDescent="0.3">
      <c r="D785">
        <v>1755</v>
      </c>
      <c r="E785">
        <v>417</v>
      </c>
      <c r="F785" s="3">
        <v>2172</v>
      </c>
      <c r="J785">
        <v>53</v>
      </c>
      <c r="K785">
        <v>376</v>
      </c>
      <c r="L785">
        <v>429</v>
      </c>
      <c r="N785">
        <v>2</v>
      </c>
      <c r="O785">
        <v>0</v>
      </c>
      <c r="P785">
        <v>0</v>
      </c>
      <c r="Q785">
        <v>0</v>
      </c>
      <c r="R785">
        <v>2</v>
      </c>
      <c r="S785">
        <v>2</v>
      </c>
    </row>
    <row r="786" spans="1:19" x14ac:dyDescent="0.3">
      <c r="C786">
        <v>189</v>
      </c>
      <c r="F786" s="3">
        <v>189</v>
      </c>
      <c r="N786">
        <v>1</v>
      </c>
      <c r="O786">
        <v>0</v>
      </c>
      <c r="P786">
        <v>0</v>
      </c>
      <c r="Q786">
        <v>1</v>
      </c>
      <c r="R786">
        <v>0</v>
      </c>
      <c r="S786">
        <v>0</v>
      </c>
    </row>
    <row r="787" spans="1:19" x14ac:dyDescent="0.3">
      <c r="J787">
        <v>17</v>
      </c>
      <c r="L787">
        <v>17</v>
      </c>
      <c r="N787">
        <v>1</v>
      </c>
      <c r="O787">
        <v>0</v>
      </c>
      <c r="P787">
        <v>0</v>
      </c>
      <c r="Q787">
        <v>0</v>
      </c>
      <c r="R787">
        <v>1</v>
      </c>
      <c r="S787">
        <v>0</v>
      </c>
    </row>
    <row r="788" spans="1:19" x14ac:dyDescent="0.3">
      <c r="D788">
        <v>12</v>
      </c>
      <c r="F788" s="3">
        <v>12</v>
      </c>
      <c r="K788">
        <v>6</v>
      </c>
      <c r="L788">
        <v>6</v>
      </c>
      <c r="N788">
        <v>2</v>
      </c>
      <c r="O788">
        <v>0</v>
      </c>
      <c r="P788">
        <v>0</v>
      </c>
      <c r="Q788">
        <v>0</v>
      </c>
      <c r="R788">
        <v>1</v>
      </c>
      <c r="S788">
        <v>1</v>
      </c>
    </row>
    <row r="789" spans="1:19" x14ac:dyDescent="0.3">
      <c r="I789">
        <v>52</v>
      </c>
      <c r="L789">
        <v>52</v>
      </c>
      <c r="N789">
        <v>1</v>
      </c>
      <c r="O789">
        <v>0</v>
      </c>
      <c r="P789">
        <v>0</v>
      </c>
      <c r="Q789">
        <v>1</v>
      </c>
      <c r="R789">
        <v>0</v>
      </c>
      <c r="S789">
        <v>0</v>
      </c>
    </row>
    <row r="790" spans="1:19" x14ac:dyDescent="0.3">
      <c r="H790">
        <v>100</v>
      </c>
      <c r="L790">
        <v>100</v>
      </c>
      <c r="N790">
        <v>1</v>
      </c>
      <c r="O790">
        <v>0</v>
      </c>
      <c r="P790">
        <v>1</v>
      </c>
      <c r="Q790">
        <v>0</v>
      </c>
      <c r="R790">
        <v>0</v>
      </c>
      <c r="S790">
        <v>0</v>
      </c>
    </row>
    <row r="791" spans="1:19" x14ac:dyDescent="0.3">
      <c r="H791">
        <v>442</v>
      </c>
      <c r="L791">
        <v>442</v>
      </c>
      <c r="N791">
        <v>1</v>
      </c>
      <c r="O791">
        <v>0</v>
      </c>
      <c r="P791">
        <v>1</v>
      </c>
      <c r="Q791">
        <v>0</v>
      </c>
      <c r="R791">
        <v>0</v>
      </c>
      <c r="S791">
        <v>0</v>
      </c>
    </row>
    <row r="792" spans="1:19" x14ac:dyDescent="0.3">
      <c r="D792">
        <v>344</v>
      </c>
      <c r="F792" s="3">
        <v>344</v>
      </c>
      <c r="J792">
        <v>92</v>
      </c>
      <c r="L792">
        <v>92</v>
      </c>
      <c r="N792">
        <v>2</v>
      </c>
      <c r="O792">
        <v>0</v>
      </c>
      <c r="P792">
        <v>0</v>
      </c>
      <c r="Q792">
        <v>0</v>
      </c>
      <c r="R792">
        <v>2</v>
      </c>
      <c r="S792">
        <v>0</v>
      </c>
    </row>
    <row r="793" spans="1:19" x14ac:dyDescent="0.3">
      <c r="C793">
        <v>337</v>
      </c>
      <c r="F793" s="3">
        <v>337</v>
      </c>
      <c r="N793">
        <v>1</v>
      </c>
      <c r="O793">
        <v>0</v>
      </c>
      <c r="P793">
        <v>0</v>
      </c>
      <c r="Q793">
        <v>1</v>
      </c>
      <c r="R793">
        <v>0</v>
      </c>
      <c r="S793">
        <v>0</v>
      </c>
    </row>
    <row r="794" spans="1:19" x14ac:dyDescent="0.3">
      <c r="G794">
        <v>1904</v>
      </c>
      <c r="L794">
        <v>1904</v>
      </c>
      <c r="N794">
        <v>1</v>
      </c>
      <c r="O794">
        <v>1</v>
      </c>
      <c r="P794">
        <v>0</v>
      </c>
      <c r="Q794">
        <v>0</v>
      </c>
      <c r="R794">
        <v>0</v>
      </c>
      <c r="S794">
        <v>0</v>
      </c>
    </row>
    <row r="795" spans="1:19" x14ac:dyDescent="0.3">
      <c r="H795">
        <v>1229</v>
      </c>
      <c r="L795">
        <v>1229</v>
      </c>
      <c r="N795">
        <v>1</v>
      </c>
      <c r="O795">
        <v>0</v>
      </c>
      <c r="P795">
        <v>1</v>
      </c>
      <c r="Q795">
        <v>0</v>
      </c>
      <c r="R795">
        <v>0</v>
      </c>
      <c r="S795">
        <v>0</v>
      </c>
    </row>
    <row r="796" spans="1:19" x14ac:dyDescent="0.3">
      <c r="H796">
        <v>66</v>
      </c>
      <c r="L796">
        <v>66</v>
      </c>
      <c r="N796">
        <v>1</v>
      </c>
      <c r="O796">
        <v>0</v>
      </c>
      <c r="P796">
        <v>1</v>
      </c>
      <c r="Q796">
        <v>0</v>
      </c>
      <c r="R796">
        <v>0</v>
      </c>
      <c r="S796">
        <v>0</v>
      </c>
    </row>
    <row r="797" spans="1:19" x14ac:dyDescent="0.3">
      <c r="C797">
        <v>258</v>
      </c>
      <c r="F797" s="3">
        <v>258</v>
      </c>
      <c r="I797">
        <v>45</v>
      </c>
      <c r="L797">
        <v>45</v>
      </c>
      <c r="N797">
        <v>2</v>
      </c>
      <c r="O797">
        <v>0</v>
      </c>
      <c r="P797">
        <v>0</v>
      </c>
      <c r="Q797">
        <v>2</v>
      </c>
      <c r="R797">
        <v>0</v>
      </c>
      <c r="S797">
        <v>0</v>
      </c>
    </row>
    <row r="798" spans="1:19" x14ac:dyDescent="0.3">
      <c r="A798">
        <v>1836</v>
      </c>
      <c r="F798" s="3">
        <v>1836</v>
      </c>
      <c r="N798">
        <v>1</v>
      </c>
      <c r="O798">
        <v>1</v>
      </c>
      <c r="P798">
        <v>0</v>
      </c>
      <c r="Q798">
        <v>0</v>
      </c>
      <c r="R798">
        <v>0</v>
      </c>
      <c r="S798">
        <v>0</v>
      </c>
    </row>
    <row r="799" spans="1:19" x14ac:dyDescent="0.3">
      <c r="B799">
        <v>5</v>
      </c>
      <c r="F799" s="3">
        <v>5</v>
      </c>
      <c r="N799">
        <v>1</v>
      </c>
      <c r="O799">
        <v>0</v>
      </c>
      <c r="P799">
        <v>1</v>
      </c>
      <c r="Q799">
        <v>0</v>
      </c>
      <c r="R799">
        <v>0</v>
      </c>
      <c r="S799">
        <v>0</v>
      </c>
    </row>
    <row r="800" spans="1:19" x14ac:dyDescent="0.3">
      <c r="A800">
        <v>629</v>
      </c>
      <c r="F800" s="3">
        <v>629</v>
      </c>
      <c r="N800">
        <v>1</v>
      </c>
      <c r="O800">
        <v>1</v>
      </c>
      <c r="P800">
        <v>0</v>
      </c>
      <c r="Q800">
        <v>0</v>
      </c>
      <c r="R800">
        <v>0</v>
      </c>
      <c r="S800">
        <v>0</v>
      </c>
    </row>
    <row r="801" spans="1:19" x14ac:dyDescent="0.3">
      <c r="B801">
        <v>90</v>
      </c>
      <c r="F801" s="3">
        <v>90</v>
      </c>
      <c r="H801">
        <v>33</v>
      </c>
      <c r="L801">
        <v>33</v>
      </c>
      <c r="N801">
        <v>2</v>
      </c>
      <c r="O801">
        <v>0</v>
      </c>
      <c r="P801">
        <v>2</v>
      </c>
      <c r="Q801">
        <v>0</v>
      </c>
      <c r="R801">
        <v>0</v>
      </c>
      <c r="S801">
        <v>0</v>
      </c>
    </row>
    <row r="802" spans="1:19" x14ac:dyDescent="0.3">
      <c r="K802">
        <v>449</v>
      </c>
      <c r="L802">
        <v>449</v>
      </c>
      <c r="N802">
        <v>1</v>
      </c>
      <c r="O802">
        <v>0</v>
      </c>
      <c r="P802">
        <v>0</v>
      </c>
      <c r="Q802">
        <v>0</v>
      </c>
      <c r="R802">
        <v>0</v>
      </c>
      <c r="S802">
        <v>1</v>
      </c>
    </row>
    <row r="803" spans="1:19" x14ac:dyDescent="0.3">
      <c r="H803">
        <v>975</v>
      </c>
      <c r="L803">
        <v>975</v>
      </c>
      <c r="N803">
        <v>1</v>
      </c>
      <c r="O803">
        <v>0</v>
      </c>
      <c r="P803">
        <v>1</v>
      </c>
      <c r="Q803">
        <v>0</v>
      </c>
      <c r="R803">
        <v>0</v>
      </c>
      <c r="S803">
        <v>0</v>
      </c>
    </row>
    <row r="804" spans="1:19" x14ac:dyDescent="0.3">
      <c r="D804">
        <v>158</v>
      </c>
      <c r="F804" s="3">
        <v>158</v>
      </c>
      <c r="I804">
        <v>167</v>
      </c>
      <c r="J804">
        <v>24</v>
      </c>
      <c r="L804">
        <v>191</v>
      </c>
      <c r="N804">
        <v>2</v>
      </c>
      <c r="O804">
        <v>0</v>
      </c>
      <c r="P804">
        <v>0</v>
      </c>
      <c r="Q804">
        <v>1</v>
      </c>
      <c r="R804">
        <v>2</v>
      </c>
      <c r="S804">
        <v>0</v>
      </c>
    </row>
    <row r="805" spans="1:19" x14ac:dyDescent="0.3">
      <c r="A805">
        <v>4</v>
      </c>
      <c r="F805" s="3">
        <v>4</v>
      </c>
      <c r="N805">
        <v>1</v>
      </c>
      <c r="O805">
        <v>1</v>
      </c>
      <c r="P805">
        <v>0</v>
      </c>
      <c r="Q805">
        <v>0</v>
      </c>
      <c r="R805">
        <v>0</v>
      </c>
      <c r="S805">
        <v>0</v>
      </c>
    </row>
    <row r="806" spans="1:19" x14ac:dyDescent="0.3">
      <c r="B806">
        <v>46</v>
      </c>
      <c r="F806" s="3">
        <v>46</v>
      </c>
      <c r="N806">
        <v>1</v>
      </c>
      <c r="O806">
        <v>0</v>
      </c>
      <c r="P806">
        <v>1</v>
      </c>
      <c r="Q806">
        <v>0</v>
      </c>
      <c r="R806">
        <v>0</v>
      </c>
      <c r="S806">
        <v>0</v>
      </c>
    </row>
    <row r="807" spans="1:19" x14ac:dyDescent="0.3">
      <c r="B807">
        <v>8</v>
      </c>
      <c r="C807">
        <v>193</v>
      </c>
      <c r="F807" s="3">
        <v>201</v>
      </c>
      <c r="G807">
        <v>6</v>
      </c>
      <c r="J807">
        <v>20</v>
      </c>
      <c r="L807">
        <v>26</v>
      </c>
      <c r="N807">
        <v>2</v>
      </c>
      <c r="O807">
        <v>1</v>
      </c>
      <c r="P807">
        <v>1</v>
      </c>
      <c r="Q807">
        <v>1</v>
      </c>
      <c r="R807">
        <v>1</v>
      </c>
      <c r="S807">
        <v>0</v>
      </c>
    </row>
    <row r="808" spans="1:19" x14ac:dyDescent="0.3">
      <c r="A808">
        <v>324</v>
      </c>
      <c r="B808">
        <v>98</v>
      </c>
      <c r="F808" s="3">
        <v>422</v>
      </c>
      <c r="G808">
        <v>51</v>
      </c>
      <c r="L808">
        <v>51</v>
      </c>
      <c r="N808">
        <v>2</v>
      </c>
      <c r="O808">
        <v>2</v>
      </c>
      <c r="P808">
        <v>1</v>
      </c>
      <c r="Q808">
        <v>0</v>
      </c>
      <c r="R808">
        <v>0</v>
      </c>
      <c r="S808">
        <v>0</v>
      </c>
    </row>
    <row r="809" spans="1:19" x14ac:dyDescent="0.3">
      <c r="B809">
        <v>83</v>
      </c>
      <c r="F809" s="3">
        <v>83</v>
      </c>
      <c r="N809">
        <v>1</v>
      </c>
      <c r="O809">
        <v>0</v>
      </c>
      <c r="P809">
        <v>1</v>
      </c>
      <c r="Q809">
        <v>0</v>
      </c>
      <c r="R809">
        <v>0</v>
      </c>
      <c r="S809">
        <v>0</v>
      </c>
    </row>
    <row r="810" spans="1:19" x14ac:dyDescent="0.3">
      <c r="A810">
        <v>408</v>
      </c>
      <c r="B810">
        <v>348</v>
      </c>
      <c r="C810">
        <v>478</v>
      </c>
      <c r="D810">
        <v>470</v>
      </c>
      <c r="E810">
        <v>174</v>
      </c>
      <c r="F810" s="3">
        <v>1878</v>
      </c>
      <c r="G810">
        <v>226</v>
      </c>
      <c r="H810">
        <v>417</v>
      </c>
      <c r="I810">
        <v>338</v>
      </c>
      <c r="J810">
        <v>35</v>
      </c>
      <c r="K810">
        <v>408</v>
      </c>
      <c r="L810">
        <v>1424</v>
      </c>
      <c r="N810">
        <v>2</v>
      </c>
      <c r="O810">
        <v>2</v>
      </c>
      <c r="P810">
        <v>2</v>
      </c>
      <c r="Q810">
        <v>2</v>
      </c>
      <c r="R810">
        <v>2</v>
      </c>
      <c r="S810">
        <v>2</v>
      </c>
    </row>
    <row r="811" spans="1:19" x14ac:dyDescent="0.3">
      <c r="A811">
        <v>723</v>
      </c>
      <c r="B811">
        <v>26</v>
      </c>
      <c r="C811">
        <v>150</v>
      </c>
      <c r="D811">
        <v>686</v>
      </c>
      <c r="E811">
        <v>136</v>
      </c>
      <c r="F811" s="3">
        <v>1721</v>
      </c>
      <c r="G811">
        <v>190</v>
      </c>
      <c r="H811">
        <v>30</v>
      </c>
      <c r="I811">
        <v>109</v>
      </c>
      <c r="K811">
        <v>447</v>
      </c>
      <c r="L811">
        <v>776</v>
      </c>
      <c r="N811">
        <v>2</v>
      </c>
      <c r="O811">
        <v>2</v>
      </c>
      <c r="P811">
        <v>2</v>
      </c>
      <c r="Q811">
        <v>2</v>
      </c>
      <c r="R811">
        <v>1</v>
      </c>
      <c r="S811">
        <v>2</v>
      </c>
    </row>
    <row r="812" spans="1:19" x14ac:dyDescent="0.3">
      <c r="E812">
        <v>3933</v>
      </c>
      <c r="F812" s="3">
        <v>3933</v>
      </c>
      <c r="K812">
        <v>1295</v>
      </c>
      <c r="L812">
        <v>1295</v>
      </c>
      <c r="N812">
        <v>2</v>
      </c>
      <c r="O812">
        <v>0</v>
      </c>
      <c r="P812">
        <v>0</v>
      </c>
      <c r="Q812">
        <v>0</v>
      </c>
      <c r="R812">
        <v>0</v>
      </c>
      <c r="S812">
        <v>2</v>
      </c>
    </row>
    <row r="813" spans="1:19" x14ac:dyDescent="0.3">
      <c r="E813">
        <v>46</v>
      </c>
      <c r="F813" s="3">
        <v>46</v>
      </c>
      <c r="N813">
        <v>1</v>
      </c>
      <c r="O813">
        <v>0</v>
      </c>
      <c r="P813">
        <v>0</v>
      </c>
      <c r="Q813">
        <v>0</v>
      </c>
      <c r="R813">
        <v>0</v>
      </c>
      <c r="S813">
        <v>1</v>
      </c>
    </row>
    <row r="814" spans="1:19" x14ac:dyDescent="0.3">
      <c r="E814">
        <v>131</v>
      </c>
      <c r="F814" s="3">
        <v>131</v>
      </c>
      <c r="N814">
        <v>1</v>
      </c>
      <c r="O814">
        <v>0</v>
      </c>
      <c r="P814">
        <v>0</v>
      </c>
      <c r="Q814">
        <v>0</v>
      </c>
      <c r="R814">
        <v>0</v>
      </c>
      <c r="S814">
        <v>1</v>
      </c>
    </row>
    <row r="815" spans="1:19" x14ac:dyDescent="0.3">
      <c r="C815">
        <v>49</v>
      </c>
      <c r="D815">
        <v>40</v>
      </c>
      <c r="E815">
        <v>162</v>
      </c>
      <c r="F815" s="3">
        <v>251</v>
      </c>
      <c r="H815">
        <v>31</v>
      </c>
      <c r="I815">
        <v>46</v>
      </c>
      <c r="J815">
        <v>18</v>
      </c>
      <c r="K815">
        <v>177</v>
      </c>
      <c r="L815">
        <v>272</v>
      </c>
      <c r="N815">
        <v>2</v>
      </c>
      <c r="O815">
        <v>0</v>
      </c>
      <c r="P815">
        <v>1</v>
      </c>
      <c r="Q815">
        <v>2</v>
      </c>
      <c r="R815">
        <v>2</v>
      </c>
      <c r="S815">
        <v>2</v>
      </c>
    </row>
    <row r="816" spans="1:19" x14ac:dyDescent="0.3">
      <c r="K816">
        <v>235</v>
      </c>
      <c r="L816">
        <v>235</v>
      </c>
      <c r="N816">
        <v>1</v>
      </c>
      <c r="O816">
        <v>0</v>
      </c>
      <c r="P816">
        <v>0</v>
      </c>
      <c r="Q816">
        <v>0</v>
      </c>
      <c r="R816">
        <v>0</v>
      </c>
      <c r="S816">
        <v>1</v>
      </c>
    </row>
    <row r="817" spans="1:19" x14ac:dyDescent="0.3">
      <c r="I817">
        <v>9</v>
      </c>
      <c r="L817">
        <v>9</v>
      </c>
      <c r="N817">
        <v>1</v>
      </c>
      <c r="O817">
        <v>0</v>
      </c>
      <c r="P817">
        <v>0</v>
      </c>
      <c r="Q817">
        <v>1</v>
      </c>
      <c r="R817">
        <v>0</v>
      </c>
      <c r="S817">
        <v>0</v>
      </c>
    </row>
    <row r="818" spans="1:19" x14ac:dyDescent="0.3">
      <c r="J818">
        <v>71</v>
      </c>
      <c r="L818">
        <v>71</v>
      </c>
      <c r="N818">
        <v>1</v>
      </c>
      <c r="O818">
        <v>0</v>
      </c>
      <c r="P818">
        <v>0</v>
      </c>
      <c r="Q818">
        <v>0</v>
      </c>
      <c r="R818">
        <v>1</v>
      </c>
      <c r="S818">
        <v>0</v>
      </c>
    </row>
    <row r="819" spans="1:19" x14ac:dyDescent="0.3">
      <c r="K819">
        <v>29</v>
      </c>
      <c r="L819">
        <v>29</v>
      </c>
      <c r="N819">
        <v>1</v>
      </c>
      <c r="O819">
        <v>0</v>
      </c>
      <c r="P819">
        <v>0</v>
      </c>
      <c r="Q819">
        <v>0</v>
      </c>
      <c r="R819">
        <v>0</v>
      </c>
      <c r="S819">
        <v>1</v>
      </c>
    </row>
    <row r="820" spans="1:19" x14ac:dyDescent="0.3">
      <c r="C820">
        <v>18</v>
      </c>
      <c r="F820" s="3">
        <v>18</v>
      </c>
      <c r="N820">
        <v>1</v>
      </c>
      <c r="O820">
        <v>0</v>
      </c>
      <c r="P820">
        <v>0</v>
      </c>
      <c r="Q820">
        <v>1</v>
      </c>
      <c r="R820">
        <v>0</v>
      </c>
      <c r="S820">
        <v>0</v>
      </c>
    </row>
    <row r="821" spans="1:19" x14ac:dyDescent="0.3">
      <c r="I821">
        <v>12</v>
      </c>
      <c r="L821">
        <v>12</v>
      </c>
      <c r="N821">
        <v>1</v>
      </c>
      <c r="O821">
        <v>0</v>
      </c>
      <c r="P821">
        <v>0</v>
      </c>
      <c r="Q821">
        <v>1</v>
      </c>
      <c r="R821">
        <v>0</v>
      </c>
      <c r="S821">
        <v>0</v>
      </c>
    </row>
    <row r="822" spans="1:19" x14ac:dyDescent="0.3">
      <c r="H822">
        <v>5</v>
      </c>
      <c r="L822">
        <v>5</v>
      </c>
      <c r="N822">
        <v>1</v>
      </c>
      <c r="O822">
        <v>0</v>
      </c>
      <c r="P822">
        <v>1</v>
      </c>
      <c r="Q822">
        <v>0</v>
      </c>
      <c r="R822">
        <v>0</v>
      </c>
      <c r="S822">
        <v>0</v>
      </c>
    </row>
    <row r="823" spans="1:19" x14ac:dyDescent="0.3">
      <c r="C823">
        <v>10</v>
      </c>
      <c r="D823">
        <v>6</v>
      </c>
      <c r="F823" s="3">
        <v>16</v>
      </c>
      <c r="N823">
        <v>1</v>
      </c>
      <c r="O823">
        <v>0</v>
      </c>
      <c r="P823">
        <v>0</v>
      </c>
      <c r="Q823">
        <v>1</v>
      </c>
      <c r="R823">
        <v>1</v>
      </c>
      <c r="S823">
        <v>0</v>
      </c>
    </row>
    <row r="824" spans="1:19" x14ac:dyDescent="0.3">
      <c r="H824">
        <v>5</v>
      </c>
      <c r="L824">
        <v>5</v>
      </c>
      <c r="N824">
        <v>1</v>
      </c>
      <c r="O824">
        <v>0</v>
      </c>
      <c r="P824">
        <v>1</v>
      </c>
      <c r="Q824">
        <v>0</v>
      </c>
      <c r="R824">
        <v>0</v>
      </c>
      <c r="S824">
        <v>0</v>
      </c>
    </row>
    <row r="825" spans="1:19" x14ac:dyDescent="0.3">
      <c r="B825">
        <v>369</v>
      </c>
      <c r="F825" s="3">
        <v>369</v>
      </c>
      <c r="I825">
        <v>44</v>
      </c>
      <c r="L825">
        <v>44</v>
      </c>
      <c r="N825">
        <v>2</v>
      </c>
      <c r="O825">
        <v>0</v>
      </c>
      <c r="P825">
        <v>1</v>
      </c>
      <c r="Q825">
        <v>1</v>
      </c>
      <c r="R825">
        <v>0</v>
      </c>
      <c r="S825">
        <v>0</v>
      </c>
    </row>
    <row r="826" spans="1:19" x14ac:dyDescent="0.3">
      <c r="D826">
        <v>541</v>
      </c>
      <c r="E826">
        <v>190</v>
      </c>
      <c r="F826" s="3">
        <v>731</v>
      </c>
      <c r="J826">
        <v>68</v>
      </c>
      <c r="K826">
        <v>101</v>
      </c>
      <c r="L826">
        <v>169</v>
      </c>
      <c r="N826">
        <v>2</v>
      </c>
      <c r="O826">
        <v>0</v>
      </c>
      <c r="P826">
        <v>0</v>
      </c>
      <c r="Q826">
        <v>0</v>
      </c>
      <c r="R826">
        <v>2</v>
      </c>
      <c r="S826">
        <v>2</v>
      </c>
    </row>
    <row r="827" spans="1:19" x14ac:dyDescent="0.3">
      <c r="C827">
        <v>333</v>
      </c>
      <c r="F827" s="3">
        <v>333</v>
      </c>
      <c r="N827">
        <v>1</v>
      </c>
      <c r="O827">
        <v>0</v>
      </c>
      <c r="P827">
        <v>0</v>
      </c>
      <c r="Q827">
        <v>1</v>
      </c>
      <c r="R827">
        <v>0</v>
      </c>
      <c r="S827">
        <v>0</v>
      </c>
    </row>
    <row r="828" spans="1:19" x14ac:dyDescent="0.3">
      <c r="H828">
        <v>101</v>
      </c>
      <c r="I828">
        <v>46</v>
      </c>
      <c r="L828">
        <v>147</v>
      </c>
      <c r="N828">
        <v>1</v>
      </c>
      <c r="O828">
        <v>0</v>
      </c>
      <c r="P828">
        <v>1</v>
      </c>
      <c r="Q828">
        <v>1</v>
      </c>
      <c r="R828">
        <v>0</v>
      </c>
      <c r="S828">
        <v>0</v>
      </c>
    </row>
    <row r="829" spans="1:19" x14ac:dyDescent="0.3">
      <c r="A829">
        <v>2</v>
      </c>
      <c r="F829" s="3">
        <v>2</v>
      </c>
      <c r="N829">
        <v>1</v>
      </c>
      <c r="O829">
        <v>1</v>
      </c>
      <c r="P829">
        <v>0</v>
      </c>
      <c r="Q829">
        <v>0</v>
      </c>
      <c r="R829">
        <v>0</v>
      </c>
      <c r="S829">
        <v>0</v>
      </c>
    </row>
    <row r="830" spans="1:19" x14ac:dyDescent="0.3">
      <c r="I830">
        <v>48</v>
      </c>
      <c r="J830">
        <v>19</v>
      </c>
      <c r="K830">
        <v>51</v>
      </c>
      <c r="L830">
        <v>118</v>
      </c>
      <c r="N830">
        <v>1</v>
      </c>
      <c r="O830">
        <v>0</v>
      </c>
      <c r="P830">
        <v>0</v>
      </c>
      <c r="Q830">
        <v>1</v>
      </c>
      <c r="R830">
        <v>1</v>
      </c>
      <c r="S830">
        <v>1</v>
      </c>
    </row>
    <row r="831" spans="1:19" x14ac:dyDescent="0.3">
      <c r="B831">
        <v>66</v>
      </c>
      <c r="F831" s="3">
        <v>66</v>
      </c>
      <c r="H831">
        <v>475</v>
      </c>
      <c r="L831">
        <v>475</v>
      </c>
      <c r="N831">
        <v>2</v>
      </c>
      <c r="O831">
        <v>0</v>
      </c>
      <c r="P831">
        <v>2</v>
      </c>
      <c r="Q831">
        <v>0</v>
      </c>
      <c r="R831">
        <v>0</v>
      </c>
      <c r="S831">
        <v>0</v>
      </c>
    </row>
    <row r="832" spans="1:19" x14ac:dyDescent="0.3">
      <c r="H832">
        <v>50</v>
      </c>
      <c r="I832">
        <v>130</v>
      </c>
      <c r="L832">
        <v>180</v>
      </c>
      <c r="N832">
        <v>1</v>
      </c>
      <c r="O832">
        <v>0</v>
      </c>
      <c r="P832">
        <v>1</v>
      </c>
      <c r="Q832">
        <v>1</v>
      </c>
      <c r="R832">
        <v>0</v>
      </c>
      <c r="S832">
        <v>0</v>
      </c>
    </row>
    <row r="833" spans="1:19" x14ac:dyDescent="0.3">
      <c r="B833">
        <v>136</v>
      </c>
      <c r="F833" s="3">
        <v>136</v>
      </c>
      <c r="G833">
        <v>9</v>
      </c>
      <c r="L833">
        <v>9</v>
      </c>
      <c r="N833">
        <v>2</v>
      </c>
      <c r="O833">
        <v>1</v>
      </c>
      <c r="P833">
        <v>1</v>
      </c>
      <c r="Q833">
        <v>0</v>
      </c>
      <c r="R833">
        <v>0</v>
      </c>
      <c r="S833">
        <v>0</v>
      </c>
    </row>
    <row r="834" spans="1:19" x14ac:dyDescent="0.3">
      <c r="C834">
        <v>189</v>
      </c>
      <c r="E834">
        <v>34</v>
      </c>
      <c r="F834" s="3">
        <v>223</v>
      </c>
      <c r="N834">
        <v>1</v>
      </c>
      <c r="O834">
        <v>0</v>
      </c>
      <c r="P834">
        <v>0</v>
      </c>
      <c r="Q834">
        <v>1</v>
      </c>
      <c r="R834">
        <v>0</v>
      </c>
      <c r="S834">
        <v>1</v>
      </c>
    </row>
    <row r="835" spans="1:19" x14ac:dyDescent="0.3">
      <c r="C835">
        <v>77</v>
      </c>
      <c r="F835" s="3">
        <v>77</v>
      </c>
      <c r="N835">
        <v>1</v>
      </c>
      <c r="O835">
        <v>0</v>
      </c>
      <c r="P835">
        <v>0</v>
      </c>
      <c r="Q835">
        <v>1</v>
      </c>
      <c r="R835">
        <v>0</v>
      </c>
      <c r="S835">
        <v>0</v>
      </c>
    </row>
    <row r="836" spans="1:19" x14ac:dyDescent="0.3">
      <c r="B836">
        <v>36</v>
      </c>
      <c r="C836">
        <v>11</v>
      </c>
      <c r="F836" s="3">
        <v>47</v>
      </c>
      <c r="H836">
        <v>40</v>
      </c>
      <c r="I836">
        <v>17</v>
      </c>
      <c r="L836">
        <v>57</v>
      </c>
      <c r="N836">
        <v>2</v>
      </c>
      <c r="O836">
        <v>0</v>
      </c>
      <c r="P836">
        <v>2</v>
      </c>
      <c r="Q836">
        <v>2</v>
      </c>
      <c r="R836">
        <v>0</v>
      </c>
      <c r="S836">
        <v>0</v>
      </c>
    </row>
    <row r="837" spans="1:19" x14ac:dyDescent="0.3">
      <c r="A837">
        <v>27424</v>
      </c>
      <c r="B837">
        <v>20269</v>
      </c>
      <c r="C837">
        <v>11997</v>
      </c>
      <c r="D837">
        <v>130</v>
      </c>
      <c r="E837">
        <v>238</v>
      </c>
      <c r="F837" s="3">
        <v>60058</v>
      </c>
      <c r="G837">
        <v>155</v>
      </c>
      <c r="H837">
        <v>200</v>
      </c>
      <c r="I837">
        <v>74</v>
      </c>
      <c r="L837">
        <v>429</v>
      </c>
      <c r="N837">
        <v>2</v>
      </c>
      <c r="O837">
        <v>2</v>
      </c>
      <c r="P837">
        <v>2</v>
      </c>
      <c r="Q837">
        <v>2</v>
      </c>
      <c r="R837">
        <v>1</v>
      </c>
      <c r="S837">
        <v>1</v>
      </c>
    </row>
    <row r="838" spans="1:19" x14ac:dyDescent="0.3">
      <c r="H838">
        <v>24</v>
      </c>
      <c r="L838">
        <v>24</v>
      </c>
      <c r="N838">
        <v>1</v>
      </c>
      <c r="O838">
        <v>0</v>
      </c>
      <c r="P838">
        <v>1</v>
      </c>
      <c r="Q838">
        <v>0</v>
      </c>
      <c r="R838">
        <v>0</v>
      </c>
      <c r="S838">
        <v>0</v>
      </c>
    </row>
    <row r="839" spans="1:19" x14ac:dyDescent="0.3">
      <c r="C839">
        <v>131</v>
      </c>
      <c r="E839">
        <v>42</v>
      </c>
      <c r="F839" s="3">
        <v>173</v>
      </c>
      <c r="N839">
        <v>1</v>
      </c>
      <c r="O839">
        <v>0</v>
      </c>
      <c r="P839">
        <v>0</v>
      </c>
      <c r="Q839">
        <v>1</v>
      </c>
      <c r="R839">
        <v>0</v>
      </c>
      <c r="S839">
        <v>1</v>
      </c>
    </row>
    <row r="840" spans="1:19" x14ac:dyDescent="0.3">
      <c r="C840">
        <v>152</v>
      </c>
      <c r="F840" s="3">
        <v>152</v>
      </c>
      <c r="N840">
        <v>1</v>
      </c>
      <c r="O840">
        <v>0</v>
      </c>
      <c r="P840">
        <v>0</v>
      </c>
      <c r="Q840">
        <v>1</v>
      </c>
      <c r="R840">
        <v>0</v>
      </c>
      <c r="S840">
        <v>0</v>
      </c>
    </row>
    <row r="841" spans="1:19" x14ac:dyDescent="0.3">
      <c r="E841">
        <v>23</v>
      </c>
      <c r="F841" s="3">
        <v>23</v>
      </c>
      <c r="N841">
        <v>1</v>
      </c>
      <c r="O841">
        <v>0</v>
      </c>
      <c r="P841">
        <v>0</v>
      </c>
      <c r="Q841">
        <v>0</v>
      </c>
      <c r="R841">
        <v>0</v>
      </c>
      <c r="S841">
        <v>1</v>
      </c>
    </row>
    <row r="842" spans="1:19" x14ac:dyDescent="0.3">
      <c r="B842">
        <v>11</v>
      </c>
      <c r="C842">
        <v>3</v>
      </c>
      <c r="F842" s="3">
        <v>14</v>
      </c>
      <c r="N842">
        <v>1</v>
      </c>
      <c r="O842">
        <v>0</v>
      </c>
      <c r="P842">
        <v>1</v>
      </c>
      <c r="Q842">
        <v>1</v>
      </c>
      <c r="R842">
        <v>0</v>
      </c>
      <c r="S842">
        <v>0</v>
      </c>
    </row>
    <row r="843" spans="1:19" x14ac:dyDescent="0.3">
      <c r="E843">
        <v>9</v>
      </c>
      <c r="F843" s="3">
        <v>9</v>
      </c>
      <c r="N843">
        <v>1</v>
      </c>
      <c r="O843">
        <v>0</v>
      </c>
      <c r="P843">
        <v>0</v>
      </c>
      <c r="Q843">
        <v>0</v>
      </c>
      <c r="R843">
        <v>0</v>
      </c>
      <c r="S843">
        <v>1</v>
      </c>
    </row>
    <row r="844" spans="1:19" x14ac:dyDescent="0.3">
      <c r="C844">
        <v>34</v>
      </c>
      <c r="D844">
        <v>8</v>
      </c>
      <c r="F844" s="3">
        <v>42</v>
      </c>
      <c r="N844">
        <v>1</v>
      </c>
      <c r="O844">
        <v>0</v>
      </c>
      <c r="P844">
        <v>0</v>
      </c>
      <c r="Q844">
        <v>1</v>
      </c>
      <c r="R844">
        <v>1</v>
      </c>
      <c r="S844">
        <v>0</v>
      </c>
    </row>
    <row r="845" spans="1:19" x14ac:dyDescent="0.3">
      <c r="E845">
        <v>210</v>
      </c>
      <c r="F845" s="3">
        <v>210</v>
      </c>
      <c r="H845">
        <v>28</v>
      </c>
      <c r="J845">
        <v>13</v>
      </c>
      <c r="K845">
        <v>533</v>
      </c>
      <c r="L845">
        <v>574</v>
      </c>
      <c r="N845">
        <v>2</v>
      </c>
      <c r="O845">
        <v>0</v>
      </c>
      <c r="P845">
        <v>1</v>
      </c>
      <c r="Q845">
        <v>0</v>
      </c>
      <c r="R845">
        <v>1</v>
      </c>
      <c r="S845">
        <v>2</v>
      </c>
    </row>
    <row r="846" spans="1:19" x14ac:dyDescent="0.3">
      <c r="H846">
        <v>36</v>
      </c>
      <c r="L846">
        <v>36</v>
      </c>
      <c r="N846">
        <v>1</v>
      </c>
      <c r="O846">
        <v>0</v>
      </c>
      <c r="P846">
        <v>1</v>
      </c>
      <c r="Q846">
        <v>0</v>
      </c>
      <c r="R846">
        <v>0</v>
      </c>
      <c r="S846">
        <v>0</v>
      </c>
    </row>
    <row r="847" spans="1:19" x14ac:dyDescent="0.3">
      <c r="B847">
        <v>10</v>
      </c>
      <c r="F847" s="3">
        <v>10</v>
      </c>
      <c r="N847">
        <v>1</v>
      </c>
      <c r="O847">
        <v>0</v>
      </c>
      <c r="P847">
        <v>1</v>
      </c>
      <c r="Q847">
        <v>0</v>
      </c>
      <c r="R847">
        <v>0</v>
      </c>
      <c r="S847">
        <v>0</v>
      </c>
    </row>
    <row r="848" spans="1:19" x14ac:dyDescent="0.3">
      <c r="D848">
        <v>52</v>
      </c>
      <c r="E848">
        <v>38</v>
      </c>
      <c r="F848" s="3">
        <v>90</v>
      </c>
      <c r="H848">
        <v>50</v>
      </c>
      <c r="K848">
        <v>301</v>
      </c>
      <c r="L848">
        <v>351</v>
      </c>
      <c r="N848">
        <v>2</v>
      </c>
      <c r="O848">
        <v>0</v>
      </c>
      <c r="P848">
        <v>1</v>
      </c>
      <c r="Q848">
        <v>0</v>
      </c>
      <c r="R848">
        <v>1</v>
      </c>
      <c r="S848">
        <v>2</v>
      </c>
    </row>
    <row r="849" spans="1:19" x14ac:dyDescent="0.3">
      <c r="A849">
        <v>36</v>
      </c>
      <c r="F849" s="3">
        <v>36</v>
      </c>
      <c r="N849">
        <v>1</v>
      </c>
      <c r="O849">
        <v>1</v>
      </c>
      <c r="P849">
        <v>0</v>
      </c>
      <c r="Q849">
        <v>0</v>
      </c>
      <c r="R849">
        <v>0</v>
      </c>
      <c r="S849">
        <v>0</v>
      </c>
    </row>
    <row r="850" spans="1:19" x14ac:dyDescent="0.3">
      <c r="C850">
        <v>60</v>
      </c>
      <c r="F850" s="3">
        <v>60</v>
      </c>
      <c r="N850">
        <v>1</v>
      </c>
      <c r="O850">
        <v>0</v>
      </c>
      <c r="P850">
        <v>0</v>
      </c>
      <c r="Q850">
        <v>1</v>
      </c>
      <c r="R850">
        <v>0</v>
      </c>
      <c r="S850">
        <v>0</v>
      </c>
    </row>
    <row r="851" spans="1:19" x14ac:dyDescent="0.3">
      <c r="G851">
        <v>16</v>
      </c>
      <c r="L851">
        <v>16</v>
      </c>
      <c r="N851">
        <v>1</v>
      </c>
      <c r="O851">
        <v>1</v>
      </c>
      <c r="P851">
        <v>0</v>
      </c>
      <c r="Q851">
        <v>0</v>
      </c>
      <c r="R851">
        <v>0</v>
      </c>
      <c r="S851">
        <v>0</v>
      </c>
    </row>
    <row r="852" spans="1:19" x14ac:dyDescent="0.3">
      <c r="I852">
        <v>11</v>
      </c>
      <c r="L852">
        <v>11</v>
      </c>
      <c r="N852">
        <v>1</v>
      </c>
      <c r="O852">
        <v>0</v>
      </c>
      <c r="P852">
        <v>0</v>
      </c>
      <c r="Q852">
        <v>1</v>
      </c>
      <c r="R852">
        <v>0</v>
      </c>
      <c r="S852">
        <v>0</v>
      </c>
    </row>
    <row r="853" spans="1:19" x14ac:dyDescent="0.3">
      <c r="C853">
        <v>70</v>
      </c>
      <c r="F853" s="3">
        <v>70</v>
      </c>
      <c r="N853">
        <v>1</v>
      </c>
      <c r="O853">
        <v>0</v>
      </c>
      <c r="P853">
        <v>0</v>
      </c>
      <c r="Q853">
        <v>1</v>
      </c>
      <c r="R853">
        <v>0</v>
      </c>
      <c r="S853">
        <v>0</v>
      </c>
    </row>
    <row r="854" spans="1:19" x14ac:dyDescent="0.3">
      <c r="H854">
        <v>13</v>
      </c>
      <c r="I854">
        <v>11</v>
      </c>
      <c r="L854">
        <v>24</v>
      </c>
      <c r="N854">
        <v>1</v>
      </c>
      <c r="O854">
        <v>0</v>
      </c>
      <c r="P854">
        <v>1</v>
      </c>
      <c r="Q854">
        <v>1</v>
      </c>
      <c r="R854">
        <v>0</v>
      </c>
      <c r="S854">
        <v>0</v>
      </c>
    </row>
    <row r="855" spans="1:19" x14ac:dyDescent="0.3">
      <c r="C855">
        <v>2</v>
      </c>
      <c r="F855" s="3">
        <v>2</v>
      </c>
      <c r="N855">
        <v>1</v>
      </c>
      <c r="O855">
        <v>0</v>
      </c>
      <c r="P855">
        <v>0</v>
      </c>
      <c r="Q855">
        <v>1</v>
      </c>
      <c r="R855">
        <v>0</v>
      </c>
      <c r="S855">
        <v>0</v>
      </c>
    </row>
    <row r="856" spans="1:19" x14ac:dyDescent="0.3">
      <c r="D856">
        <v>140</v>
      </c>
      <c r="F856" s="3">
        <v>140</v>
      </c>
      <c r="N856">
        <v>1</v>
      </c>
      <c r="O856">
        <v>0</v>
      </c>
      <c r="P856">
        <v>0</v>
      </c>
      <c r="Q856">
        <v>0</v>
      </c>
      <c r="R856">
        <v>1</v>
      </c>
      <c r="S856">
        <v>0</v>
      </c>
    </row>
    <row r="857" spans="1:19" x14ac:dyDescent="0.3">
      <c r="C857">
        <v>177</v>
      </c>
      <c r="F857" s="3">
        <v>177</v>
      </c>
      <c r="N857">
        <v>1</v>
      </c>
      <c r="O857">
        <v>0</v>
      </c>
      <c r="P857">
        <v>0</v>
      </c>
      <c r="Q857">
        <v>1</v>
      </c>
      <c r="R857">
        <v>0</v>
      </c>
      <c r="S857">
        <v>0</v>
      </c>
    </row>
    <row r="858" spans="1:19" x14ac:dyDescent="0.3">
      <c r="E858">
        <v>412</v>
      </c>
      <c r="F858" s="3">
        <v>412</v>
      </c>
      <c r="N858">
        <v>1</v>
      </c>
      <c r="O858">
        <v>0</v>
      </c>
      <c r="P858">
        <v>0</v>
      </c>
      <c r="Q858">
        <v>0</v>
      </c>
      <c r="R858">
        <v>0</v>
      </c>
      <c r="S858">
        <v>1</v>
      </c>
    </row>
    <row r="859" spans="1:19" x14ac:dyDescent="0.3">
      <c r="B859">
        <v>71</v>
      </c>
      <c r="C859">
        <v>257</v>
      </c>
      <c r="F859" s="3">
        <v>328</v>
      </c>
      <c r="H859">
        <v>52</v>
      </c>
      <c r="I859">
        <v>35</v>
      </c>
      <c r="L859">
        <v>87</v>
      </c>
      <c r="N859">
        <v>2</v>
      </c>
      <c r="O859">
        <v>0</v>
      </c>
      <c r="P859">
        <v>2</v>
      </c>
      <c r="Q859">
        <v>2</v>
      </c>
      <c r="R859">
        <v>0</v>
      </c>
      <c r="S859">
        <v>0</v>
      </c>
    </row>
    <row r="860" spans="1:19" x14ac:dyDescent="0.3">
      <c r="D860">
        <v>44</v>
      </c>
      <c r="F860" s="3">
        <v>44</v>
      </c>
      <c r="J860">
        <v>3</v>
      </c>
      <c r="K860">
        <v>61</v>
      </c>
      <c r="L860">
        <v>64</v>
      </c>
      <c r="N860">
        <v>2</v>
      </c>
      <c r="O860">
        <v>0</v>
      </c>
      <c r="P860">
        <v>0</v>
      </c>
      <c r="Q860">
        <v>0</v>
      </c>
      <c r="R860">
        <v>2</v>
      </c>
      <c r="S860">
        <v>1</v>
      </c>
    </row>
    <row r="861" spans="1:19" x14ac:dyDescent="0.3">
      <c r="B861">
        <v>210</v>
      </c>
      <c r="C861">
        <v>66</v>
      </c>
      <c r="D861">
        <v>10</v>
      </c>
      <c r="F861" s="3">
        <v>286</v>
      </c>
      <c r="G861">
        <v>88</v>
      </c>
      <c r="H861">
        <v>7</v>
      </c>
      <c r="L861">
        <v>95</v>
      </c>
      <c r="N861">
        <v>2</v>
      </c>
      <c r="O861">
        <v>1</v>
      </c>
      <c r="P861">
        <v>2</v>
      </c>
      <c r="Q861">
        <v>1</v>
      </c>
      <c r="R861">
        <v>1</v>
      </c>
      <c r="S861">
        <v>0</v>
      </c>
    </row>
    <row r="862" spans="1:19" x14ac:dyDescent="0.3">
      <c r="D862">
        <v>12</v>
      </c>
      <c r="F862" s="3">
        <v>12</v>
      </c>
      <c r="K862">
        <v>5</v>
      </c>
      <c r="L862">
        <v>5</v>
      </c>
      <c r="N862">
        <v>2</v>
      </c>
      <c r="O862">
        <v>0</v>
      </c>
      <c r="P862">
        <v>0</v>
      </c>
      <c r="Q862">
        <v>0</v>
      </c>
      <c r="R862">
        <v>1</v>
      </c>
      <c r="S862">
        <v>1</v>
      </c>
    </row>
    <row r="863" spans="1:19" x14ac:dyDescent="0.3">
      <c r="C863">
        <v>303</v>
      </c>
      <c r="D863">
        <v>32</v>
      </c>
      <c r="F863" s="3">
        <v>335</v>
      </c>
      <c r="K863">
        <v>6</v>
      </c>
      <c r="L863">
        <v>6</v>
      </c>
      <c r="N863">
        <v>2</v>
      </c>
      <c r="O863">
        <v>0</v>
      </c>
      <c r="P863">
        <v>0</v>
      </c>
      <c r="Q863">
        <v>1</v>
      </c>
      <c r="R863">
        <v>1</v>
      </c>
      <c r="S863">
        <v>1</v>
      </c>
    </row>
    <row r="864" spans="1:19" x14ac:dyDescent="0.3">
      <c r="B864">
        <v>196</v>
      </c>
      <c r="F864" s="3">
        <v>196</v>
      </c>
      <c r="H864">
        <v>221</v>
      </c>
      <c r="J864">
        <v>5</v>
      </c>
      <c r="K864">
        <v>117</v>
      </c>
      <c r="L864">
        <v>343</v>
      </c>
      <c r="N864">
        <v>2</v>
      </c>
      <c r="O864">
        <v>0</v>
      </c>
      <c r="P864">
        <v>2</v>
      </c>
      <c r="Q864">
        <v>0</v>
      </c>
      <c r="R864">
        <v>1</v>
      </c>
      <c r="S864">
        <v>1</v>
      </c>
    </row>
    <row r="865" spans="1:19" x14ac:dyDescent="0.3">
      <c r="K865">
        <v>15</v>
      </c>
      <c r="L865">
        <v>15</v>
      </c>
      <c r="N865">
        <v>1</v>
      </c>
      <c r="O865">
        <v>0</v>
      </c>
      <c r="P865">
        <v>0</v>
      </c>
      <c r="Q865">
        <v>0</v>
      </c>
      <c r="R865">
        <v>0</v>
      </c>
      <c r="S865">
        <v>1</v>
      </c>
    </row>
    <row r="866" spans="1:19" x14ac:dyDescent="0.3">
      <c r="H866">
        <v>82</v>
      </c>
      <c r="L866">
        <v>82</v>
      </c>
      <c r="N866">
        <v>1</v>
      </c>
      <c r="O866">
        <v>0</v>
      </c>
      <c r="P866">
        <v>1</v>
      </c>
      <c r="Q866">
        <v>0</v>
      </c>
      <c r="R866">
        <v>0</v>
      </c>
      <c r="S866">
        <v>0</v>
      </c>
    </row>
    <row r="867" spans="1:19" x14ac:dyDescent="0.3">
      <c r="D867">
        <v>2</v>
      </c>
      <c r="F867" s="3">
        <v>2</v>
      </c>
      <c r="N867">
        <v>1</v>
      </c>
      <c r="O867">
        <v>0</v>
      </c>
      <c r="P867">
        <v>0</v>
      </c>
      <c r="Q867">
        <v>0</v>
      </c>
      <c r="R867">
        <v>1</v>
      </c>
      <c r="S867">
        <v>0</v>
      </c>
    </row>
    <row r="868" spans="1:19" x14ac:dyDescent="0.3">
      <c r="E868">
        <v>22</v>
      </c>
      <c r="F868" s="3">
        <v>22</v>
      </c>
      <c r="K868">
        <v>46</v>
      </c>
      <c r="L868">
        <v>46</v>
      </c>
      <c r="N868">
        <v>2</v>
      </c>
      <c r="O868">
        <v>0</v>
      </c>
      <c r="P868">
        <v>0</v>
      </c>
      <c r="Q868">
        <v>0</v>
      </c>
      <c r="R868">
        <v>0</v>
      </c>
      <c r="S868">
        <v>2</v>
      </c>
    </row>
    <row r="869" spans="1:19" x14ac:dyDescent="0.3">
      <c r="C869">
        <v>13</v>
      </c>
      <c r="F869" s="3">
        <v>13</v>
      </c>
      <c r="N869">
        <v>1</v>
      </c>
      <c r="O869">
        <v>0</v>
      </c>
      <c r="P869">
        <v>0</v>
      </c>
      <c r="Q869">
        <v>1</v>
      </c>
      <c r="R869">
        <v>0</v>
      </c>
      <c r="S869">
        <v>0</v>
      </c>
    </row>
    <row r="870" spans="1:19" x14ac:dyDescent="0.3">
      <c r="B870">
        <v>21</v>
      </c>
      <c r="F870" s="3">
        <v>21</v>
      </c>
      <c r="G870">
        <v>14</v>
      </c>
      <c r="H870">
        <v>17</v>
      </c>
      <c r="L870">
        <v>31</v>
      </c>
      <c r="N870">
        <v>2</v>
      </c>
      <c r="O870">
        <v>1</v>
      </c>
      <c r="P870">
        <v>2</v>
      </c>
      <c r="Q870">
        <v>0</v>
      </c>
      <c r="R870">
        <v>0</v>
      </c>
      <c r="S870">
        <v>0</v>
      </c>
    </row>
    <row r="871" spans="1:19" x14ac:dyDescent="0.3">
      <c r="K871">
        <v>8</v>
      </c>
      <c r="L871">
        <v>8</v>
      </c>
      <c r="N871">
        <v>1</v>
      </c>
      <c r="O871">
        <v>0</v>
      </c>
      <c r="P871">
        <v>0</v>
      </c>
      <c r="Q871">
        <v>0</v>
      </c>
      <c r="R871">
        <v>0</v>
      </c>
      <c r="S871">
        <v>1</v>
      </c>
    </row>
    <row r="872" spans="1:19" x14ac:dyDescent="0.3">
      <c r="I872">
        <v>2</v>
      </c>
      <c r="L872">
        <v>2</v>
      </c>
      <c r="N872">
        <v>1</v>
      </c>
      <c r="O872">
        <v>0</v>
      </c>
      <c r="P872">
        <v>0</v>
      </c>
      <c r="Q872">
        <v>1</v>
      </c>
      <c r="R872">
        <v>0</v>
      </c>
      <c r="S872">
        <v>0</v>
      </c>
    </row>
    <row r="873" spans="1:19" x14ac:dyDescent="0.3">
      <c r="E873">
        <v>21</v>
      </c>
      <c r="F873" s="3">
        <v>21</v>
      </c>
      <c r="I873">
        <v>15</v>
      </c>
      <c r="J873">
        <v>3</v>
      </c>
      <c r="K873">
        <v>14</v>
      </c>
      <c r="L873">
        <v>32</v>
      </c>
      <c r="N873">
        <v>2</v>
      </c>
      <c r="O873">
        <v>0</v>
      </c>
      <c r="P873">
        <v>0</v>
      </c>
      <c r="Q873">
        <v>1</v>
      </c>
      <c r="R873">
        <v>1</v>
      </c>
      <c r="S873">
        <v>2</v>
      </c>
    </row>
    <row r="874" spans="1:19" x14ac:dyDescent="0.3">
      <c r="A874">
        <v>4</v>
      </c>
      <c r="F874" s="3">
        <v>4</v>
      </c>
      <c r="N874">
        <v>1</v>
      </c>
      <c r="O874">
        <v>1</v>
      </c>
      <c r="P874">
        <v>0</v>
      </c>
      <c r="Q874">
        <v>0</v>
      </c>
      <c r="R874">
        <v>0</v>
      </c>
      <c r="S874">
        <v>0</v>
      </c>
    </row>
    <row r="875" spans="1:19" x14ac:dyDescent="0.3">
      <c r="C875">
        <v>160</v>
      </c>
      <c r="F875" s="3">
        <v>160</v>
      </c>
      <c r="I875">
        <v>3</v>
      </c>
      <c r="L875">
        <v>3</v>
      </c>
      <c r="N875">
        <v>2</v>
      </c>
      <c r="O875">
        <v>0</v>
      </c>
      <c r="P875">
        <v>0</v>
      </c>
      <c r="Q875">
        <v>2</v>
      </c>
      <c r="R875">
        <v>0</v>
      </c>
      <c r="S875">
        <v>0</v>
      </c>
    </row>
    <row r="876" spans="1:19" x14ac:dyDescent="0.3">
      <c r="C876">
        <v>111</v>
      </c>
      <c r="F876" s="3">
        <v>111</v>
      </c>
      <c r="H876">
        <v>160</v>
      </c>
      <c r="L876">
        <v>160</v>
      </c>
      <c r="N876">
        <v>2</v>
      </c>
      <c r="O876">
        <v>0</v>
      </c>
      <c r="P876">
        <v>1</v>
      </c>
      <c r="Q876">
        <v>1</v>
      </c>
      <c r="R876">
        <v>0</v>
      </c>
      <c r="S876">
        <v>0</v>
      </c>
    </row>
    <row r="877" spans="1:19" x14ac:dyDescent="0.3">
      <c r="E877">
        <v>28</v>
      </c>
      <c r="F877" s="3">
        <v>28</v>
      </c>
      <c r="N877">
        <v>1</v>
      </c>
      <c r="O877">
        <v>0</v>
      </c>
      <c r="P877">
        <v>0</v>
      </c>
      <c r="Q877">
        <v>0</v>
      </c>
      <c r="R877">
        <v>0</v>
      </c>
      <c r="S877">
        <v>1</v>
      </c>
    </row>
    <row r="878" spans="1:19" x14ac:dyDescent="0.3">
      <c r="B878">
        <v>223</v>
      </c>
      <c r="F878" s="3">
        <v>223</v>
      </c>
      <c r="H878">
        <v>40</v>
      </c>
      <c r="L878">
        <v>40</v>
      </c>
      <c r="N878">
        <v>2</v>
      </c>
      <c r="O878">
        <v>0</v>
      </c>
      <c r="P878">
        <v>2</v>
      </c>
      <c r="Q878">
        <v>0</v>
      </c>
      <c r="R878">
        <v>0</v>
      </c>
      <c r="S878">
        <v>0</v>
      </c>
    </row>
    <row r="879" spans="1:19" x14ac:dyDescent="0.3">
      <c r="D879">
        <v>32</v>
      </c>
      <c r="E879">
        <v>13</v>
      </c>
      <c r="F879" s="3">
        <v>45</v>
      </c>
      <c r="N879">
        <v>1</v>
      </c>
      <c r="O879">
        <v>0</v>
      </c>
      <c r="P879">
        <v>0</v>
      </c>
      <c r="Q879">
        <v>0</v>
      </c>
      <c r="R879">
        <v>1</v>
      </c>
      <c r="S879">
        <v>1</v>
      </c>
    </row>
    <row r="880" spans="1:19" x14ac:dyDescent="0.3">
      <c r="C880">
        <v>32</v>
      </c>
      <c r="F880" s="3">
        <v>32</v>
      </c>
      <c r="H880">
        <v>16</v>
      </c>
      <c r="I880">
        <v>28</v>
      </c>
      <c r="L880">
        <v>44</v>
      </c>
      <c r="N880">
        <v>2</v>
      </c>
      <c r="O880">
        <v>0</v>
      </c>
      <c r="P880">
        <v>1</v>
      </c>
      <c r="Q880">
        <v>2</v>
      </c>
      <c r="R880">
        <v>0</v>
      </c>
      <c r="S880">
        <v>0</v>
      </c>
    </row>
    <row r="881" spans="1:19" x14ac:dyDescent="0.3">
      <c r="B881">
        <v>30</v>
      </c>
      <c r="F881" s="3">
        <v>30</v>
      </c>
      <c r="H881">
        <v>10</v>
      </c>
      <c r="L881">
        <v>10</v>
      </c>
      <c r="N881">
        <v>2</v>
      </c>
      <c r="O881">
        <v>0</v>
      </c>
      <c r="P881">
        <v>2</v>
      </c>
      <c r="Q881">
        <v>0</v>
      </c>
      <c r="R881">
        <v>0</v>
      </c>
      <c r="S881">
        <v>0</v>
      </c>
    </row>
    <row r="882" spans="1:19" x14ac:dyDescent="0.3">
      <c r="D882">
        <v>6</v>
      </c>
      <c r="F882" s="3">
        <v>6</v>
      </c>
      <c r="N882">
        <v>1</v>
      </c>
      <c r="O882">
        <v>0</v>
      </c>
      <c r="P882">
        <v>0</v>
      </c>
      <c r="Q882">
        <v>0</v>
      </c>
      <c r="R882">
        <v>1</v>
      </c>
      <c r="S882">
        <v>0</v>
      </c>
    </row>
    <row r="883" spans="1:19" x14ac:dyDescent="0.3">
      <c r="A883">
        <v>84</v>
      </c>
      <c r="C883">
        <v>267</v>
      </c>
      <c r="D883">
        <v>8</v>
      </c>
      <c r="E883">
        <v>24</v>
      </c>
      <c r="F883" s="3">
        <v>383</v>
      </c>
      <c r="H883">
        <v>20</v>
      </c>
      <c r="I883">
        <v>14</v>
      </c>
      <c r="K883">
        <v>372</v>
      </c>
      <c r="L883">
        <v>406</v>
      </c>
      <c r="N883">
        <v>2</v>
      </c>
      <c r="O883">
        <v>1</v>
      </c>
      <c r="P883">
        <v>1</v>
      </c>
      <c r="Q883">
        <v>2</v>
      </c>
      <c r="R883">
        <v>1</v>
      </c>
      <c r="S883">
        <v>2</v>
      </c>
    </row>
    <row r="884" spans="1:19" x14ac:dyDescent="0.3">
      <c r="E884">
        <v>10</v>
      </c>
      <c r="F884" s="3">
        <v>10</v>
      </c>
      <c r="H884">
        <v>2</v>
      </c>
      <c r="K884">
        <v>50</v>
      </c>
      <c r="L884">
        <v>52</v>
      </c>
      <c r="N884">
        <v>2</v>
      </c>
      <c r="O884">
        <v>0</v>
      </c>
      <c r="P884">
        <v>1</v>
      </c>
      <c r="Q884">
        <v>0</v>
      </c>
      <c r="R884">
        <v>0</v>
      </c>
      <c r="S884">
        <v>2</v>
      </c>
    </row>
    <row r="885" spans="1:19" x14ac:dyDescent="0.3">
      <c r="D885">
        <v>214</v>
      </c>
      <c r="F885" s="3">
        <v>214</v>
      </c>
      <c r="K885">
        <v>59</v>
      </c>
      <c r="L885">
        <v>59</v>
      </c>
      <c r="N885">
        <v>2</v>
      </c>
      <c r="O885">
        <v>0</v>
      </c>
      <c r="P885">
        <v>0</v>
      </c>
      <c r="Q885">
        <v>0</v>
      </c>
      <c r="R885">
        <v>1</v>
      </c>
      <c r="S885">
        <v>1</v>
      </c>
    </row>
    <row r="886" spans="1:19" x14ac:dyDescent="0.3">
      <c r="A886">
        <v>6</v>
      </c>
      <c r="B886">
        <v>10</v>
      </c>
      <c r="C886">
        <v>12</v>
      </c>
      <c r="D886">
        <v>68</v>
      </c>
      <c r="E886">
        <v>11</v>
      </c>
      <c r="F886" s="3">
        <v>107</v>
      </c>
      <c r="G886">
        <v>67</v>
      </c>
      <c r="H886">
        <v>19</v>
      </c>
      <c r="I886">
        <v>20</v>
      </c>
      <c r="K886">
        <v>5</v>
      </c>
      <c r="L886">
        <v>111</v>
      </c>
      <c r="N886">
        <v>2</v>
      </c>
      <c r="O886">
        <v>2</v>
      </c>
      <c r="P886">
        <v>2</v>
      </c>
      <c r="Q886">
        <v>2</v>
      </c>
      <c r="R886">
        <v>1</v>
      </c>
      <c r="S886">
        <v>2</v>
      </c>
    </row>
    <row r="887" spans="1:19" x14ac:dyDescent="0.3">
      <c r="E887">
        <v>90</v>
      </c>
      <c r="F887" s="3">
        <v>90</v>
      </c>
      <c r="K887">
        <v>163</v>
      </c>
      <c r="L887">
        <v>163</v>
      </c>
      <c r="N887">
        <v>2</v>
      </c>
      <c r="O887">
        <v>0</v>
      </c>
      <c r="P887">
        <v>0</v>
      </c>
      <c r="Q887">
        <v>0</v>
      </c>
      <c r="R887">
        <v>0</v>
      </c>
      <c r="S887">
        <v>2</v>
      </c>
    </row>
    <row r="888" spans="1:19" x14ac:dyDescent="0.3">
      <c r="D888">
        <v>21</v>
      </c>
      <c r="F888" s="3">
        <v>21</v>
      </c>
      <c r="N888">
        <v>1</v>
      </c>
      <c r="O888">
        <v>0</v>
      </c>
      <c r="P888">
        <v>0</v>
      </c>
      <c r="Q888">
        <v>0</v>
      </c>
      <c r="R888">
        <v>1</v>
      </c>
      <c r="S888">
        <v>0</v>
      </c>
    </row>
    <row r="889" spans="1:19" x14ac:dyDescent="0.3">
      <c r="E889">
        <v>15</v>
      </c>
      <c r="F889" s="3">
        <v>15</v>
      </c>
      <c r="N889">
        <v>1</v>
      </c>
      <c r="O889">
        <v>0</v>
      </c>
      <c r="P889">
        <v>0</v>
      </c>
      <c r="Q889">
        <v>0</v>
      </c>
      <c r="R889">
        <v>0</v>
      </c>
      <c r="S889">
        <v>1</v>
      </c>
    </row>
    <row r="890" spans="1:19" x14ac:dyDescent="0.3">
      <c r="E890">
        <v>28</v>
      </c>
      <c r="F890" s="3">
        <v>28</v>
      </c>
      <c r="N890">
        <v>1</v>
      </c>
      <c r="O890">
        <v>0</v>
      </c>
      <c r="P890">
        <v>0</v>
      </c>
      <c r="Q890">
        <v>0</v>
      </c>
      <c r="R890">
        <v>0</v>
      </c>
      <c r="S890">
        <v>1</v>
      </c>
    </row>
    <row r="891" spans="1:19" x14ac:dyDescent="0.3">
      <c r="A891">
        <v>57</v>
      </c>
      <c r="B891">
        <v>13</v>
      </c>
      <c r="C891">
        <v>681</v>
      </c>
      <c r="D891">
        <v>339</v>
      </c>
      <c r="F891" s="3">
        <v>1090</v>
      </c>
      <c r="G891">
        <v>11</v>
      </c>
      <c r="H891">
        <v>28</v>
      </c>
      <c r="J891">
        <v>6</v>
      </c>
      <c r="L891">
        <v>45</v>
      </c>
      <c r="N891">
        <v>2</v>
      </c>
      <c r="O891">
        <v>2</v>
      </c>
      <c r="P891">
        <v>2</v>
      </c>
      <c r="Q891">
        <v>1</v>
      </c>
      <c r="R891">
        <v>2</v>
      </c>
      <c r="S891">
        <v>0</v>
      </c>
    </row>
    <row r="892" spans="1:19" x14ac:dyDescent="0.3">
      <c r="C892">
        <v>25</v>
      </c>
      <c r="F892" s="3">
        <v>25</v>
      </c>
      <c r="N892">
        <v>1</v>
      </c>
      <c r="O892">
        <v>0</v>
      </c>
      <c r="P892">
        <v>0</v>
      </c>
      <c r="Q892">
        <v>1</v>
      </c>
      <c r="R892">
        <v>0</v>
      </c>
      <c r="S892">
        <v>0</v>
      </c>
    </row>
    <row r="893" spans="1:19" x14ac:dyDescent="0.3">
      <c r="I893">
        <v>6</v>
      </c>
      <c r="L893">
        <v>6</v>
      </c>
      <c r="N893">
        <v>1</v>
      </c>
      <c r="O893">
        <v>0</v>
      </c>
      <c r="P893">
        <v>0</v>
      </c>
      <c r="Q893">
        <v>1</v>
      </c>
      <c r="R893">
        <v>0</v>
      </c>
      <c r="S893">
        <v>0</v>
      </c>
    </row>
    <row r="894" spans="1:19" x14ac:dyDescent="0.3">
      <c r="K894">
        <v>12</v>
      </c>
      <c r="L894">
        <v>12</v>
      </c>
      <c r="N894">
        <v>1</v>
      </c>
      <c r="O894">
        <v>0</v>
      </c>
      <c r="P894">
        <v>0</v>
      </c>
      <c r="Q894">
        <v>0</v>
      </c>
      <c r="R894">
        <v>0</v>
      </c>
      <c r="S894">
        <v>1</v>
      </c>
    </row>
    <row r="895" spans="1:19" x14ac:dyDescent="0.3">
      <c r="B895">
        <v>35</v>
      </c>
      <c r="F895" s="3">
        <v>35</v>
      </c>
      <c r="N895">
        <v>1</v>
      </c>
      <c r="O895">
        <v>0</v>
      </c>
      <c r="P895">
        <v>1</v>
      </c>
      <c r="Q895">
        <v>0</v>
      </c>
      <c r="R895">
        <v>0</v>
      </c>
      <c r="S895">
        <v>0</v>
      </c>
    </row>
    <row r="896" spans="1:19" x14ac:dyDescent="0.3">
      <c r="C896">
        <v>59</v>
      </c>
      <c r="F896" s="3">
        <v>59</v>
      </c>
      <c r="N896">
        <v>1</v>
      </c>
      <c r="O896">
        <v>0</v>
      </c>
      <c r="P896">
        <v>0</v>
      </c>
      <c r="Q896">
        <v>1</v>
      </c>
      <c r="R896">
        <v>0</v>
      </c>
      <c r="S896">
        <v>0</v>
      </c>
    </row>
    <row r="897" spans="1:19" x14ac:dyDescent="0.3">
      <c r="C897">
        <v>149</v>
      </c>
      <c r="E897">
        <v>7</v>
      </c>
      <c r="F897" s="3">
        <v>156</v>
      </c>
      <c r="I897">
        <v>7</v>
      </c>
      <c r="L897">
        <v>7</v>
      </c>
      <c r="N897">
        <v>2</v>
      </c>
      <c r="O897">
        <v>0</v>
      </c>
      <c r="P897">
        <v>0</v>
      </c>
      <c r="Q897">
        <v>2</v>
      </c>
      <c r="R897">
        <v>0</v>
      </c>
      <c r="S897">
        <v>1</v>
      </c>
    </row>
    <row r="898" spans="1:19" x14ac:dyDescent="0.3">
      <c r="C898">
        <v>9</v>
      </c>
      <c r="F898" s="3">
        <v>9</v>
      </c>
      <c r="K898">
        <v>4</v>
      </c>
      <c r="L898">
        <v>4</v>
      </c>
      <c r="N898">
        <v>2</v>
      </c>
      <c r="O898">
        <v>0</v>
      </c>
      <c r="P898">
        <v>0</v>
      </c>
      <c r="Q898">
        <v>1</v>
      </c>
      <c r="R898">
        <v>0</v>
      </c>
      <c r="S898">
        <v>1</v>
      </c>
    </row>
    <row r="899" spans="1:19" x14ac:dyDescent="0.3">
      <c r="C899">
        <v>328</v>
      </c>
      <c r="E899">
        <v>7</v>
      </c>
      <c r="F899" s="3">
        <v>335</v>
      </c>
      <c r="N899">
        <v>1</v>
      </c>
      <c r="O899">
        <v>0</v>
      </c>
      <c r="P899">
        <v>0</v>
      </c>
      <c r="Q899">
        <v>1</v>
      </c>
      <c r="R899">
        <v>0</v>
      </c>
      <c r="S899">
        <v>1</v>
      </c>
    </row>
    <row r="900" spans="1:19" x14ac:dyDescent="0.3">
      <c r="K900">
        <v>23</v>
      </c>
      <c r="L900">
        <v>23</v>
      </c>
      <c r="N900">
        <v>1</v>
      </c>
      <c r="O900">
        <v>0</v>
      </c>
      <c r="P900">
        <v>0</v>
      </c>
      <c r="Q900">
        <v>0</v>
      </c>
      <c r="R900">
        <v>0</v>
      </c>
      <c r="S900">
        <v>1</v>
      </c>
    </row>
    <row r="901" spans="1:19" x14ac:dyDescent="0.3">
      <c r="B901">
        <v>10</v>
      </c>
      <c r="F901" s="3">
        <v>10</v>
      </c>
      <c r="K901">
        <v>11</v>
      </c>
      <c r="L901">
        <v>11</v>
      </c>
      <c r="N901">
        <v>2</v>
      </c>
      <c r="O901">
        <v>0</v>
      </c>
      <c r="P901">
        <v>1</v>
      </c>
      <c r="Q901">
        <v>0</v>
      </c>
      <c r="R901">
        <v>0</v>
      </c>
      <c r="S901">
        <v>1</v>
      </c>
    </row>
    <row r="902" spans="1:19" x14ac:dyDescent="0.3">
      <c r="B902">
        <v>33</v>
      </c>
      <c r="C902">
        <v>132</v>
      </c>
      <c r="F902" s="3">
        <v>165</v>
      </c>
      <c r="N902">
        <v>1</v>
      </c>
      <c r="O902">
        <v>0</v>
      </c>
      <c r="P902">
        <v>1</v>
      </c>
      <c r="Q902">
        <v>1</v>
      </c>
      <c r="R902">
        <v>0</v>
      </c>
      <c r="S902">
        <v>0</v>
      </c>
    </row>
    <row r="903" spans="1:19" x14ac:dyDescent="0.3">
      <c r="D903">
        <v>4</v>
      </c>
      <c r="F903" s="3">
        <v>4</v>
      </c>
      <c r="N903">
        <v>1</v>
      </c>
      <c r="O903">
        <v>0</v>
      </c>
      <c r="P903">
        <v>0</v>
      </c>
      <c r="Q903">
        <v>0</v>
      </c>
      <c r="R903">
        <v>1</v>
      </c>
      <c r="S903">
        <v>0</v>
      </c>
    </row>
    <row r="904" spans="1:19" x14ac:dyDescent="0.3">
      <c r="D904">
        <v>10</v>
      </c>
      <c r="F904" s="3">
        <v>10</v>
      </c>
      <c r="N904">
        <v>1</v>
      </c>
      <c r="O904">
        <v>0</v>
      </c>
      <c r="P904">
        <v>0</v>
      </c>
      <c r="Q904">
        <v>0</v>
      </c>
      <c r="R904">
        <v>1</v>
      </c>
      <c r="S904">
        <v>0</v>
      </c>
    </row>
    <row r="905" spans="1:19" x14ac:dyDescent="0.3">
      <c r="H905">
        <v>8</v>
      </c>
      <c r="L905">
        <v>8</v>
      </c>
      <c r="N905">
        <v>1</v>
      </c>
      <c r="O905">
        <v>0</v>
      </c>
      <c r="P905">
        <v>1</v>
      </c>
      <c r="Q905">
        <v>0</v>
      </c>
      <c r="R905">
        <v>0</v>
      </c>
      <c r="S905">
        <v>0</v>
      </c>
    </row>
    <row r="906" spans="1:19" x14ac:dyDescent="0.3">
      <c r="A906">
        <v>7</v>
      </c>
      <c r="F906" s="3">
        <v>7</v>
      </c>
      <c r="N906">
        <v>1</v>
      </c>
      <c r="O906">
        <v>1</v>
      </c>
      <c r="P906">
        <v>0</v>
      </c>
      <c r="Q906">
        <v>0</v>
      </c>
      <c r="R906">
        <v>0</v>
      </c>
      <c r="S906">
        <v>0</v>
      </c>
    </row>
    <row r="907" spans="1:19" x14ac:dyDescent="0.3">
      <c r="G907">
        <v>15</v>
      </c>
      <c r="H907">
        <v>10</v>
      </c>
      <c r="L907">
        <v>25</v>
      </c>
      <c r="N907">
        <v>1</v>
      </c>
      <c r="O907">
        <v>1</v>
      </c>
      <c r="P907">
        <v>1</v>
      </c>
      <c r="Q907">
        <v>0</v>
      </c>
      <c r="R907">
        <v>0</v>
      </c>
      <c r="S907">
        <v>0</v>
      </c>
    </row>
    <row r="908" spans="1:19" x14ac:dyDescent="0.3">
      <c r="C908">
        <v>76</v>
      </c>
      <c r="F908" s="3">
        <v>76</v>
      </c>
      <c r="N908">
        <v>1</v>
      </c>
      <c r="O908">
        <v>0</v>
      </c>
      <c r="P908">
        <v>0</v>
      </c>
      <c r="Q908">
        <v>1</v>
      </c>
      <c r="R908">
        <v>0</v>
      </c>
      <c r="S908">
        <v>0</v>
      </c>
    </row>
    <row r="909" spans="1:19" x14ac:dyDescent="0.3">
      <c r="I909">
        <v>6</v>
      </c>
      <c r="L909">
        <v>6</v>
      </c>
      <c r="N909">
        <v>1</v>
      </c>
      <c r="O909">
        <v>0</v>
      </c>
      <c r="P909">
        <v>0</v>
      </c>
      <c r="Q909">
        <v>1</v>
      </c>
      <c r="R909">
        <v>0</v>
      </c>
      <c r="S909">
        <v>0</v>
      </c>
    </row>
    <row r="910" spans="1:19" x14ac:dyDescent="0.3">
      <c r="C910">
        <v>60</v>
      </c>
      <c r="F910" s="3">
        <v>60</v>
      </c>
      <c r="N910">
        <v>1</v>
      </c>
      <c r="O910">
        <v>0</v>
      </c>
      <c r="P910">
        <v>0</v>
      </c>
      <c r="Q910">
        <v>1</v>
      </c>
      <c r="R910">
        <v>0</v>
      </c>
      <c r="S910">
        <v>0</v>
      </c>
    </row>
    <row r="911" spans="1:19" x14ac:dyDescent="0.3">
      <c r="I911">
        <v>97</v>
      </c>
      <c r="L911">
        <v>97</v>
      </c>
      <c r="N911">
        <v>1</v>
      </c>
      <c r="O911">
        <v>0</v>
      </c>
      <c r="P911">
        <v>0</v>
      </c>
      <c r="Q911">
        <v>1</v>
      </c>
      <c r="R911">
        <v>0</v>
      </c>
      <c r="S911">
        <v>0</v>
      </c>
    </row>
    <row r="912" spans="1:19" x14ac:dyDescent="0.3">
      <c r="D912">
        <v>32</v>
      </c>
      <c r="F912" s="3">
        <v>32</v>
      </c>
      <c r="N912">
        <v>1</v>
      </c>
      <c r="O912">
        <v>0</v>
      </c>
      <c r="P912">
        <v>0</v>
      </c>
      <c r="Q912">
        <v>0</v>
      </c>
      <c r="R912">
        <v>1</v>
      </c>
      <c r="S912">
        <v>0</v>
      </c>
    </row>
    <row r="913" spans="1:19" x14ac:dyDescent="0.3">
      <c r="C913">
        <v>38</v>
      </c>
      <c r="D913">
        <v>17</v>
      </c>
      <c r="F913" s="3">
        <v>55</v>
      </c>
      <c r="I913">
        <v>31</v>
      </c>
      <c r="L913">
        <v>31</v>
      </c>
      <c r="N913">
        <v>2</v>
      </c>
      <c r="O913">
        <v>0</v>
      </c>
      <c r="P913">
        <v>0</v>
      </c>
      <c r="Q913">
        <v>2</v>
      </c>
      <c r="R913">
        <v>1</v>
      </c>
      <c r="S913">
        <v>0</v>
      </c>
    </row>
    <row r="914" spans="1:19" x14ac:dyDescent="0.3">
      <c r="B914">
        <v>11</v>
      </c>
      <c r="F914" s="3">
        <v>11</v>
      </c>
      <c r="N914">
        <v>1</v>
      </c>
      <c r="O914">
        <v>0</v>
      </c>
      <c r="P914">
        <v>1</v>
      </c>
      <c r="Q914">
        <v>0</v>
      </c>
      <c r="R914">
        <v>0</v>
      </c>
      <c r="S914">
        <v>0</v>
      </c>
    </row>
    <row r="915" spans="1:19" x14ac:dyDescent="0.3">
      <c r="C915">
        <v>8</v>
      </c>
      <c r="F915" s="3">
        <v>8</v>
      </c>
      <c r="N915">
        <v>1</v>
      </c>
      <c r="O915">
        <v>0</v>
      </c>
      <c r="P915">
        <v>0</v>
      </c>
      <c r="Q915">
        <v>1</v>
      </c>
      <c r="R915">
        <v>0</v>
      </c>
      <c r="S915">
        <v>0</v>
      </c>
    </row>
    <row r="916" spans="1:19" x14ac:dyDescent="0.3">
      <c r="C916">
        <v>333</v>
      </c>
      <c r="D916">
        <v>294</v>
      </c>
      <c r="F916" s="3">
        <v>627</v>
      </c>
      <c r="G916">
        <v>150</v>
      </c>
      <c r="I916">
        <v>119</v>
      </c>
      <c r="L916">
        <v>269</v>
      </c>
      <c r="N916">
        <v>2</v>
      </c>
      <c r="O916">
        <v>1</v>
      </c>
      <c r="P916">
        <v>0</v>
      </c>
      <c r="Q916">
        <v>2</v>
      </c>
      <c r="R916">
        <v>1</v>
      </c>
      <c r="S916">
        <v>0</v>
      </c>
    </row>
    <row r="917" spans="1:19" x14ac:dyDescent="0.3">
      <c r="A917">
        <v>3</v>
      </c>
      <c r="F917" s="3">
        <v>3</v>
      </c>
      <c r="H917">
        <v>14</v>
      </c>
      <c r="L917">
        <v>14</v>
      </c>
      <c r="N917">
        <v>2</v>
      </c>
      <c r="O917">
        <v>1</v>
      </c>
      <c r="P917">
        <v>1</v>
      </c>
      <c r="Q917">
        <v>0</v>
      </c>
      <c r="R917">
        <v>0</v>
      </c>
      <c r="S917">
        <v>0</v>
      </c>
    </row>
    <row r="918" spans="1:19" x14ac:dyDescent="0.3">
      <c r="B918">
        <v>25</v>
      </c>
      <c r="E918">
        <v>17</v>
      </c>
      <c r="F918" s="3">
        <v>42</v>
      </c>
      <c r="K918">
        <v>140</v>
      </c>
      <c r="L918">
        <v>140</v>
      </c>
      <c r="N918">
        <v>2</v>
      </c>
      <c r="O918">
        <v>0</v>
      </c>
      <c r="P918">
        <v>1</v>
      </c>
      <c r="Q918">
        <v>0</v>
      </c>
      <c r="R918">
        <v>0</v>
      </c>
      <c r="S918">
        <v>2</v>
      </c>
    </row>
    <row r="919" spans="1:19" x14ac:dyDescent="0.3">
      <c r="H919">
        <v>19</v>
      </c>
      <c r="L919">
        <v>19</v>
      </c>
      <c r="N919">
        <v>1</v>
      </c>
      <c r="O919">
        <v>0</v>
      </c>
      <c r="P919">
        <v>1</v>
      </c>
      <c r="Q919">
        <v>0</v>
      </c>
      <c r="R919">
        <v>0</v>
      </c>
      <c r="S919">
        <v>0</v>
      </c>
    </row>
    <row r="920" spans="1:19" x14ac:dyDescent="0.3">
      <c r="K920">
        <v>20</v>
      </c>
      <c r="L920">
        <v>20</v>
      </c>
      <c r="N920">
        <v>1</v>
      </c>
      <c r="O920">
        <v>0</v>
      </c>
      <c r="P920">
        <v>0</v>
      </c>
      <c r="Q920">
        <v>0</v>
      </c>
      <c r="R920">
        <v>0</v>
      </c>
      <c r="S920">
        <v>1</v>
      </c>
    </row>
    <row r="921" spans="1:19" x14ac:dyDescent="0.3">
      <c r="C921">
        <v>39</v>
      </c>
      <c r="F921" s="3">
        <v>39</v>
      </c>
      <c r="N921">
        <v>1</v>
      </c>
      <c r="O921">
        <v>0</v>
      </c>
      <c r="P921">
        <v>0</v>
      </c>
      <c r="Q921">
        <v>1</v>
      </c>
      <c r="R921">
        <v>0</v>
      </c>
      <c r="S921">
        <v>0</v>
      </c>
    </row>
    <row r="922" spans="1:19" x14ac:dyDescent="0.3">
      <c r="C922">
        <v>14</v>
      </c>
      <c r="F922" s="3">
        <v>14</v>
      </c>
      <c r="N922">
        <v>1</v>
      </c>
      <c r="O922">
        <v>0</v>
      </c>
      <c r="P922">
        <v>0</v>
      </c>
      <c r="Q922">
        <v>1</v>
      </c>
      <c r="R922">
        <v>0</v>
      </c>
      <c r="S922">
        <v>0</v>
      </c>
    </row>
    <row r="923" spans="1:19" x14ac:dyDescent="0.3">
      <c r="D923">
        <v>10</v>
      </c>
      <c r="F923" s="3">
        <v>10</v>
      </c>
      <c r="N923">
        <v>1</v>
      </c>
      <c r="O923">
        <v>0</v>
      </c>
      <c r="P923">
        <v>0</v>
      </c>
      <c r="Q923">
        <v>0</v>
      </c>
      <c r="R923">
        <v>1</v>
      </c>
      <c r="S923">
        <v>0</v>
      </c>
    </row>
    <row r="924" spans="1:19" x14ac:dyDescent="0.3">
      <c r="B924">
        <v>40</v>
      </c>
      <c r="F924" s="3">
        <v>40</v>
      </c>
      <c r="N924">
        <v>1</v>
      </c>
      <c r="O924">
        <v>0</v>
      </c>
      <c r="P924">
        <v>1</v>
      </c>
      <c r="Q924">
        <v>0</v>
      </c>
      <c r="R924">
        <v>0</v>
      </c>
      <c r="S924">
        <v>0</v>
      </c>
    </row>
    <row r="925" spans="1:19" x14ac:dyDescent="0.3">
      <c r="D925">
        <v>38</v>
      </c>
      <c r="F925" s="3">
        <v>38</v>
      </c>
      <c r="N925">
        <v>1</v>
      </c>
      <c r="O925">
        <v>0</v>
      </c>
      <c r="P925">
        <v>0</v>
      </c>
      <c r="Q925">
        <v>0</v>
      </c>
      <c r="R925">
        <v>1</v>
      </c>
      <c r="S925">
        <v>0</v>
      </c>
    </row>
    <row r="926" spans="1:19" x14ac:dyDescent="0.3">
      <c r="C926">
        <v>24</v>
      </c>
      <c r="D926">
        <v>14</v>
      </c>
      <c r="F926" s="3">
        <v>38</v>
      </c>
      <c r="N926">
        <v>1</v>
      </c>
      <c r="O926">
        <v>0</v>
      </c>
      <c r="P926">
        <v>0</v>
      </c>
      <c r="Q926">
        <v>1</v>
      </c>
      <c r="R926">
        <v>1</v>
      </c>
      <c r="S926">
        <v>0</v>
      </c>
    </row>
    <row r="927" spans="1:19" x14ac:dyDescent="0.3">
      <c r="C927">
        <v>8</v>
      </c>
      <c r="F927" s="3">
        <v>8</v>
      </c>
      <c r="I927">
        <v>56</v>
      </c>
      <c r="L927">
        <v>56</v>
      </c>
      <c r="N927">
        <v>2</v>
      </c>
      <c r="O927">
        <v>0</v>
      </c>
      <c r="P927">
        <v>0</v>
      </c>
      <c r="Q927">
        <v>2</v>
      </c>
      <c r="R927">
        <v>0</v>
      </c>
      <c r="S927">
        <v>0</v>
      </c>
    </row>
    <row r="928" spans="1:19" x14ac:dyDescent="0.3">
      <c r="D928">
        <v>23</v>
      </c>
      <c r="F928" s="3">
        <v>23</v>
      </c>
      <c r="N928">
        <v>1</v>
      </c>
      <c r="O928">
        <v>0</v>
      </c>
      <c r="P928">
        <v>0</v>
      </c>
      <c r="Q928">
        <v>0</v>
      </c>
      <c r="R928">
        <v>1</v>
      </c>
      <c r="S928">
        <v>0</v>
      </c>
    </row>
    <row r="929" spans="1:19" x14ac:dyDescent="0.3">
      <c r="D929">
        <v>36</v>
      </c>
      <c r="F929" s="3">
        <v>36</v>
      </c>
      <c r="N929">
        <v>1</v>
      </c>
      <c r="O929">
        <v>0</v>
      </c>
      <c r="P929">
        <v>0</v>
      </c>
      <c r="Q929">
        <v>0</v>
      </c>
      <c r="R929">
        <v>1</v>
      </c>
      <c r="S929">
        <v>0</v>
      </c>
    </row>
    <row r="930" spans="1:19" x14ac:dyDescent="0.3">
      <c r="H930">
        <v>13</v>
      </c>
      <c r="L930">
        <v>13</v>
      </c>
      <c r="N930">
        <v>1</v>
      </c>
      <c r="O930">
        <v>0</v>
      </c>
      <c r="P930">
        <v>1</v>
      </c>
      <c r="Q930">
        <v>0</v>
      </c>
      <c r="R930">
        <v>0</v>
      </c>
      <c r="S930">
        <v>0</v>
      </c>
    </row>
    <row r="931" spans="1:19" x14ac:dyDescent="0.3">
      <c r="H931">
        <v>4</v>
      </c>
      <c r="L931">
        <v>4</v>
      </c>
      <c r="N931">
        <v>1</v>
      </c>
      <c r="O931">
        <v>0</v>
      </c>
      <c r="P931">
        <v>1</v>
      </c>
      <c r="Q931">
        <v>0</v>
      </c>
      <c r="R931">
        <v>0</v>
      </c>
      <c r="S931">
        <v>0</v>
      </c>
    </row>
    <row r="932" spans="1:19" x14ac:dyDescent="0.3">
      <c r="C932">
        <v>33</v>
      </c>
      <c r="F932" s="3">
        <v>33</v>
      </c>
      <c r="N932">
        <v>1</v>
      </c>
      <c r="O932">
        <v>0</v>
      </c>
      <c r="P932">
        <v>0</v>
      </c>
      <c r="Q932">
        <v>1</v>
      </c>
      <c r="R932">
        <v>0</v>
      </c>
      <c r="S932">
        <v>0</v>
      </c>
    </row>
    <row r="933" spans="1:19" x14ac:dyDescent="0.3">
      <c r="K933">
        <v>33</v>
      </c>
      <c r="L933">
        <v>33</v>
      </c>
      <c r="N933">
        <v>1</v>
      </c>
      <c r="O933">
        <v>0</v>
      </c>
      <c r="P933">
        <v>0</v>
      </c>
      <c r="Q933">
        <v>0</v>
      </c>
      <c r="R933">
        <v>0</v>
      </c>
      <c r="S933">
        <v>1</v>
      </c>
    </row>
    <row r="934" spans="1:19" x14ac:dyDescent="0.3">
      <c r="A934">
        <v>3</v>
      </c>
      <c r="F934" s="3">
        <v>3</v>
      </c>
      <c r="N934">
        <v>1</v>
      </c>
      <c r="O934">
        <v>1</v>
      </c>
      <c r="P934">
        <v>0</v>
      </c>
      <c r="Q934">
        <v>0</v>
      </c>
      <c r="R934">
        <v>0</v>
      </c>
      <c r="S934">
        <v>0</v>
      </c>
    </row>
    <row r="935" spans="1:19" x14ac:dyDescent="0.3">
      <c r="B935">
        <v>8</v>
      </c>
      <c r="F935" s="3">
        <v>8</v>
      </c>
      <c r="N935">
        <v>1</v>
      </c>
      <c r="O935">
        <v>0</v>
      </c>
      <c r="P935">
        <v>1</v>
      </c>
      <c r="Q935">
        <v>0</v>
      </c>
      <c r="R935">
        <v>0</v>
      </c>
      <c r="S935">
        <v>0</v>
      </c>
    </row>
    <row r="936" spans="1:19" x14ac:dyDescent="0.3">
      <c r="H936">
        <v>101</v>
      </c>
      <c r="J936">
        <v>22</v>
      </c>
      <c r="K936">
        <v>69</v>
      </c>
      <c r="L936">
        <v>192</v>
      </c>
      <c r="N936">
        <v>1</v>
      </c>
      <c r="O936">
        <v>0</v>
      </c>
      <c r="P936">
        <v>1</v>
      </c>
      <c r="Q936">
        <v>0</v>
      </c>
      <c r="R936">
        <v>1</v>
      </c>
      <c r="S936">
        <v>1</v>
      </c>
    </row>
    <row r="937" spans="1:19" x14ac:dyDescent="0.3">
      <c r="B937">
        <v>8</v>
      </c>
      <c r="F937" s="3">
        <v>8</v>
      </c>
      <c r="N937">
        <v>1</v>
      </c>
      <c r="O937">
        <v>0</v>
      </c>
      <c r="P937">
        <v>1</v>
      </c>
      <c r="Q937">
        <v>0</v>
      </c>
      <c r="R937">
        <v>0</v>
      </c>
      <c r="S937">
        <v>0</v>
      </c>
    </row>
    <row r="938" spans="1:19" x14ac:dyDescent="0.3">
      <c r="B938">
        <v>15</v>
      </c>
      <c r="F938" s="3">
        <v>15</v>
      </c>
      <c r="N938">
        <v>1</v>
      </c>
      <c r="O938">
        <v>0</v>
      </c>
      <c r="P938">
        <v>1</v>
      </c>
      <c r="Q938">
        <v>0</v>
      </c>
      <c r="R938">
        <v>0</v>
      </c>
      <c r="S938">
        <v>0</v>
      </c>
    </row>
    <row r="939" spans="1:19" x14ac:dyDescent="0.3">
      <c r="C939">
        <v>13</v>
      </c>
      <c r="F939" s="3">
        <v>13</v>
      </c>
      <c r="N939">
        <v>1</v>
      </c>
      <c r="O939">
        <v>0</v>
      </c>
      <c r="P939">
        <v>0</v>
      </c>
      <c r="Q939">
        <v>1</v>
      </c>
      <c r="R939">
        <v>0</v>
      </c>
      <c r="S939">
        <v>0</v>
      </c>
    </row>
    <row r="940" spans="1:19" x14ac:dyDescent="0.3">
      <c r="C940">
        <v>13</v>
      </c>
      <c r="F940" s="3">
        <v>13</v>
      </c>
      <c r="N940">
        <v>1</v>
      </c>
      <c r="O940">
        <v>0</v>
      </c>
      <c r="P940">
        <v>0</v>
      </c>
      <c r="Q940">
        <v>1</v>
      </c>
      <c r="R940">
        <v>0</v>
      </c>
      <c r="S940">
        <v>0</v>
      </c>
    </row>
    <row r="941" spans="1:19" x14ac:dyDescent="0.3">
      <c r="C941">
        <v>12</v>
      </c>
      <c r="F941" s="3">
        <v>12</v>
      </c>
      <c r="N941">
        <v>1</v>
      </c>
      <c r="O941">
        <v>0</v>
      </c>
      <c r="P941">
        <v>0</v>
      </c>
      <c r="Q941">
        <v>1</v>
      </c>
      <c r="R941">
        <v>0</v>
      </c>
      <c r="S941">
        <v>0</v>
      </c>
    </row>
    <row r="942" spans="1:19" x14ac:dyDescent="0.3">
      <c r="E942">
        <v>11</v>
      </c>
      <c r="F942" s="3">
        <v>11</v>
      </c>
      <c r="N942">
        <v>1</v>
      </c>
      <c r="O942">
        <v>0</v>
      </c>
      <c r="P942">
        <v>0</v>
      </c>
      <c r="Q942">
        <v>0</v>
      </c>
      <c r="R942">
        <v>0</v>
      </c>
      <c r="S942">
        <v>1</v>
      </c>
    </row>
    <row r="943" spans="1:19" x14ac:dyDescent="0.3">
      <c r="D943">
        <v>16</v>
      </c>
      <c r="F943" s="3">
        <v>16</v>
      </c>
      <c r="N943">
        <v>1</v>
      </c>
      <c r="O943">
        <v>0</v>
      </c>
      <c r="P943">
        <v>0</v>
      </c>
      <c r="Q943">
        <v>0</v>
      </c>
      <c r="R943">
        <v>1</v>
      </c>
      <c r="S943">
        <v>0</v>
      </c>
    </row>
    <row r="944" spans="1:19" x14ac:dyDescent="0.3">
      <c r="B944">
        <v>10</v>
      </c>
      <c r="F944" s="3">
        <v>10</v>
      </c>
      <c r="N944">
        <v>1</v>
      </c>
      <c r="O944">
        <v>0</v>
      </c>
      <c r="P944">
        <v>1</v>
      </c>
      <c r="Q944">
        <v>0</v>
      </c>
      <c r="R944">
        <v>0</v>
      </c>
      <c r="S944">
        <v>0</v>
      </c>
    </row>
    <row r="945" spans="1:19" x14ac:dyDescent="0.3">
      <c r="K945">
        <v>10</v>
      </c>
      <c r="L945">
        <v>10</v>
      </c>
      <c r="N945">
        <v>1</v>
      </c>
      <c r="O945">
        <v>0</v>
      </c>
      <c r="P945">
        <v>0</v>
      </c>
      <c r="Q945">
        <v>0</v>
      </c>
      <c r="R945">
        <v>0</v>
      </c>
      <c r="S945">
        <v>1</v>
      </c>
    </row>
    <row r="946" spans="1:19" x14ac:dyDescent="0.3">
      <c r="C946">
        <v>9</v>
      </c>
      <c r="F946" s="3">
        <v>9</v>
      </c>
      <c r="N946">
        <v>1</v>
      </c>
      <c r="O946">
        <v>0</v>
      </c>
      <c r="P946">
        <v>0</v>
      </c>
      <c r="Q946">
        <v>1</v>
      </c>
      <c r="R946">
        <v>0</v>
      </c>
      <c r="S946">
        <v>0</v>
      </c>
    </row>
    <row r="947" spans="1:19" x14ac:dyDescent="0.3">
      <c r="B947">
        <v>38</v>
      </c>
      <c r="C947">
        <v>104</v>
      </c>
      <c r="F947" s="3">
        <v>142</v>
      </c>
      <c r="N947">
        <v>1</v>
      </c>
      <c r="O947">
        <v>0</v>
      </c>
      <c r="P947">
        <v>1</v>
      </c>
      <c r="Q947">
        <v>1</v>
      </c>
      <c r="R947">
        <v>0</v>
      </c>
      <c r="S947">
        <v>0</v>
      </c>
    </row>
    <row r="948" spans="1:19" x14ac:dyDescent="0.3">
      <c r="I948">
        <v>7</v>
      </c>
      <c r="L948">
        <v>7</v>
      </c>
      <c r="N948">
        <v>1</v>
      </c>
      <c r="O948">
        <v>0</v>
      </c>
      <c r="P948">
        <v>0</v>
      </c>
      <c r="Q948">
        <v>1</v>
      </c>
      <c r="R948">
        <v>0</v>
      </c>
      <c r="S948">
        <v>0</v>
      </c>
    </row>
    <row r="949" spans="1:19" x14ac:dyDescent="0.3">
      <c r="H949">
        <v>5</v>
      </c>
      <c r="L949">
        <v>5</v>
      </c>
      <c r="N949">
        <v>1</v>
      </c>
      <c r="O949">
        <v>0</v>
      </c>
      <c r="P949">
        <v>1</v>
      </c>
      <c r="Q949">
        <v>0</v>
      </c>
      <c r="R949">
        <v>0</v>
      </c>
      <c r="S949">
        <v>0</v>
      </c>
    </row>
    <row r="950" spans="1:19" x14ac:dyDescent="0.3">
      <c r="B950">
        <v>4</v>
      </c>
      <c r="F950" s="3">
        <v>4</v>
      </c>
      <c r="N950">
        <v>1</v>
      </c>
      <c r="O950">
        <v>0</v>
      </c>
      <c r="P950">
        <v>1</v>
      </c>
      <c r="Q950">
        <v>0</v>
      </c>
      <c r="R950">
        <v>0</v>
      </c>
      <c r="S950">
        <v>0</v>
      </c>
    </row>
    <row r="951" spans="1:19" x14ac:dyDescent="0.3">
      <c r="H951">
        <v>23</v>
      </c>
      <c r="L951">
        <v>23</v>
      </c>
      <c r="N951">
        <v>1</v>
      </c>
      <c r="O951">
        <v>0</v>
      </c>
      <c r="P951">
        <v>1</v>
      </c>
      <c r="Q951">
        <v>0</v>
      </c>
      <c r="R951">
        <v>0</v>
      </c>
      <c r="S951">
        <v>0</v>
      </c>
    </row>
    <row r="952" spans="1:19" x14ac:dyDescent="0.3">
      <c r="E952">
        <v>30</v>
      </c>
      <c r="F952" s="3">
        <v>30</v>
      </c>
      <c r="K952">
        <v>38</v>
      </c>
      <c r="L952">
        <v>38</v>
      </c>
      <c r="N952">
        <v>2</v>
      </c>
      <c r="O952">
        <v>0</v>
      </c>
      <c r="P952">
        <v>0</v>
      </c>
      <c r="Q952">
        <v>0</v>
      </c>
      <c r="R952">
        <v>0</v>
      </c>
      <c r="S952">
        <v>2</v>
      </c>
    </row>
    <row r="953" spans="1:19" x14ac:dyDescent="0.3">
      <c r="C953">
        <v>13</v>
      </c>
      <c r="F953" s="3">
        <v>13</v>
      </c>
      <c r="N953">
        <v>1</v>
      </c>
      <c r="O953">
        <v>0</v>
      </c>
      <c r="P953">
        <v>0</v>
      </c>
      <c r="Q953">
        <v>1</v>
      </c>
      <c r="R953">
        <v>0</v>
      </c>
      <c r="S953">
        <v>0</v>
      </c>
    </row>
    <row r="954" spans="1:19" x14ac:dyDescent="0.3">
      <c r="I954">
        <v>29</v>
      </c>
      <c r="K954">
        <v>87</v>
      </c>
      <c r="L954">
        <v>116</v>
      </c>
      <c r="N954">
        <v>1</v>
      </c>
      <c r="O954">
        <v>0</v>
      </c>
      <c r="P954">
        <v>0</v>
      </c>
      <c r="Q954">
        <v>1</v>
      </c>
      <c r="R954">
        <v>0</v>
      </c>
      <c r="S954">
        <v>1</v>
      </c>
    </row>
    <row r="955" spans="1:19" x14ac:dyDescent="0.3">
      <c r="A955">
        <v>7</v>
      </c>
      <c r="E955">
        <v>26</v>
      </c>
      <c r="F955" s="3">
        <v>33</v>
      </c>
      <c r="H955">
        <v>9</v>
      </c>
      <c r="K955">
        <v>190</v>
      </c>
      <c r="L955">
        <v>199</v>
      </c>
      <c r="N955">
        <v>2</v>
      </c>
      <c r="O955">
        <v>1</v>
      </c>
      <c r="P955">
        <v>1</v>
      </c>
      <c r="Q955">
        <v>0</v>
      </c>
      <c r="R955">
        <v>0</v>
      </c>
      <c r="S955">
        <v>2</v>
      </c>
    </row>
    <row r="956" spans="1:19" x14ac:dyDescent="0.3">
      <c r="D956">
        <v>81</v>
      </c>
      <c r="E956">
        <v>76</v>
      </c>
      <c r="F956" s="3">
        <v>157</v>
      </c>
      <c r="K956">
        <v>110</v>
      </c>
      <c r="L956">
        <v>110</v>
      </c>
      <c r="N956">
        <v>2</v>
      </c>
      <c r="O956">
        <v>0</v>
      </c>
      <c r="P956">
        <v>0</v>
      </c>
      <c r="Q956">
        <v>0</v>
      </c>
      <c r="R956">
        <v>1</v>
      </c>
      <c r="S956">
        <v>2</v>
      </c>
    </row>
    <row r="957" spans="1:19" x14ac:dyDescent="0.3">
      <c r="A957">
        <v>144</v>
      </c>
      <c r="F957" s="3">
        <v>144</v>
      </c>
      <c r="N957">
        <v>1</v>
      </c>
      <c r="O957">
        <v>1</v>
      </c>
      <c r="P957">
        <v>0</v>
      </c>
      <c r="Q957">
        <v>0</v>
      </c>
      <c r="R957">
        <v>0</v>
      </c>
      <c r="S957">
        <v>0</v>
      </c>
    </row>
    <row r="958" spans="1:19" x14ac:dyDescent="0.3">
      <c r="C958">
        <v>98</v>
      </c>
      <c r="F958" s="3">
        <v>98</v>
      </c>
      <c r="N958">
        <v>1</v>
      </c>
      <c r="O958">
        <v>0</v>
      </c>
      <c r="P958">
        <v>0</v>
      </c>
      <c r="Q958">
        <v>1</v>
      </c>
      <c r="R958">
        <v>0</v>
      </c>
      <c r="S958">
        <v>0</v>
      </c>
    </row>
    <row r="959" spans="1:19" x14ac:dyDescent="0.3">
      <c r="B959">
        <v>4</v>
      </c>
      <c r="F959" s="3">
        <v>4</v>
      </c>
      <c r="N959">
        <v>1</v>
      </c>
      <c r="O959">
        <v>0</v>
      </c>
      <c r="P959">
        <v>1</v>
      </c>
      <c r="Q959">
        <v>0</v>
      </c>
      <c r="R959">
        <v>0</v>
      </c>
      <c r="S959">
        <v>0</v>
      </c>
    </row>
    <row r="960" spans="1:19" x14ac:dyDescent="0.3">
      <c r="C960">
        <v>36</v>
      </c>
      <c r="F960" s="3">
        <v>36</v>
      </c>
      <c r="I960">
        <v>21</v>
      </c>
      <c r="L960">
        <v>21</v>
      </c>
      <c r="N960">
        <v>2</v>
      </c>
      <c r="O960">
        <v>0</v>
      </c>
      <c r="P960">
        <v>0</v>
      </c>
      <c r="Q960">
        <v>2</v>
      </c>
      <c r="R960">
        <v>0</v>
      </c>
      <c r="S960">
        <v>0</v>
      </c>
    </row>
    <row r="961" spans="2:19" x14ac:dyDescent="0.3">
      <c r="D961">
        <v>8</v>
      </c>
      <c r="E961">
        <v>7</v>
      </c>
      <c r="F961" s="3">
        <v>15</v>
      </c>
      <c r="N961">
        <v>1</v>
      </c>
      <c r="O961">
        <v>0</v>
      </c>
      <c r="P961">
        <v>0</v>
      </c>
      <c r="Q961">
        <v>0</v>
      </c>
      <c r="R961">
        <v>1</v>
      </c>
      <c r="S961">
        <v>1</v>
      </c>
    </row>
    <row r="962" spans="2:19" x14ac:dyDescent="0.3">
      <c r="H962">
        <v>28</v>
      </c>
      <c r="L962">
        <v>28</v>
      </c>
      <c r="N962">
        <v>1</v>
      </c>
      <c r="O962">
        <v>0</v>
      </c>
      <c r="P962">
        <v>1</v>
      </c>
      <c r="Q962">
        <v>0</v>
      </c>
      <c r="R962">
        <v>0</v>
      </c>
      <c r="S962">
        <v>0</v>
      </c>
    </row>
    <row r="963" spans="2:19" x14ac:dyDescent="0.3">
      <c r="B963">
        <v>46</v>
      </c>
      <c r="F963" s="3">
        <v>46</v>
      </c>
      <c r="N963">
        <v>1</v>
      </c>
      <c r="O963">
        <v>0</v>
      </c>
      <c r="P963">
        <v>1</v>
      </c>
      <c r="Q963">
        <v>0</v>
      </c>
      <c r="R963">
        <v>0</v>
      </c>
      <c r="S963">
        <v>0</v>
      </c>
    </row>
    <row r="964" spans="2:19" x14ac:dyDescent="0.3">
      <c r="B964">
        <v>56</v>
      </c>
      <c r="F964" s="3">
        <v>56</v>
      </c>
      <c r="N964">
        <v>1</v>
      </c>
      <c r="O964">
        <v>0</v>
      </c>
      <c r="P964">
        <v>1</v>
      </c>
      <c r="Q964">
        <v>0</v>
      </c>
      <c r="R964">
        <v>0</v>
      </c>
      <c r="S964">
        <v>0</v>
      </c>
    </row>
    <row r="965" spans="2:19" x14ac:dyDescent="0.3">
      <c r="K965">
        <v>117</v>
      </c>
      <c r="L965">
        <v>117</v>
      </c>
      <c r="N965">
        <v>1</v>
      </c>
      <c r="O965">
        <v>0</v>
      </c>
      <c r="P965">
        <v>0</v>
      </c>
      <c r="Q965">
        <v>0</v>
      </c>
      <c r="R965">
        <v>0</v>
      </c>
      <c r="S965">
        <v>1</v>
      </c>
    </row>
    <row r="966" spans="2:19" x14ac:dyDescent="0.3">
      <c r="C966">
        <v>64</v>
      </c>
      <c r="F966" s="3">
        <v>64</v>
      </c>
      <c r="N966">
        <v>1</v>
      </c>
      <c r="O966">
        <v>0</v>
      </c>
      <c r="P966">
        <v>0</v>
      </c>
      <c r="Q966">
        <v>1</v>
      </c>
      <c r="R966">
        <v>0</v>
      </c>
      <c r="S966">
        <v>0</v>
      </c>
    </row>
    <row r="967" spans="2:19" x14ac:dyDescent="0.3">
      <c r="B967">
        <v>12</v>
      </c>
      <c r="F967" s="3">
        <v>12</v>
      </c>
      <c r="N967">
        <v>1</v>
      </c>
      <c r="O967">
        <v>0</v>
      </c>
      <c r="P967">
        <v>1</v>
      </c>
      <c r="Q967">
        <v>0</v>
      </c>
      <c r="R967">
        <v>0</v>
      </c>
      <c r="S967">
        <v>0</v>
      </c>
    </row>
    <row r="968" spans="2:19" x14ac:dyDescent="0.3">
      <c r="B968">
        <v>7</v>
      </c>
      <c r="C968">
        <v>10</v>
      </c>
      <c r="D968">
        <v>22</v>
      </c>
      <c r="E968">
        <v>20</v>
      </c>
      <c r="F968" s="3">
        <v>59</v>
      </c>
      <c r="G968">
        <v>32</v>
      </c>
      <c r="H968">
        <v>15</v>
      </c>
      <c r="I968">
        <v>15</v>
      </c>
      <c r="K968">
        <v>56</v>
      </c>
      <c r="L968">
        <v>118</v>
      </c>
      <c r="N968">
        <v>2</v>
      </c>
      <c r="O968">
        <v>1</v>
      </c>
      <c r="P968">
        <v>2</v>
      </c>
      <c r="Q968">
        <v>2</v>
      </c>
      <c r="R968">
        <v>1</v>
      </c>
      <c r="S968">
        <v>2</v>
      </c>
    </row>
    <row r="969" spans="2:19" x14ac:dyDescent="0.3">
      <c r="G969">
        <v>22</v>
      </c>
      <c r="H969">
        <v>11</v>
      </c>
      <c r="K969">
        <v>15</v>
      </c>
      <c r="L969">
        <v>48</v>
      </c>
      <c r="N969">
        <v>1</v>
      </c>
      <c r="O969">
        <v>1</v>
      </c>
      <c r="P969">
        <v>1</v>
      </c>
      <c r="Q969">
        <v>0</v>
      </c>
      <c r="R969">
        <v>0</v>
      </c>
      <c r="S969">
        <v>1</v>
      </c>
    </row>
    <row r="970" spans="2:19" x14ac:dyDescent="0.3">
      <c r="K970">
        <v>138</v>
      </c>
      <c r="L970">
        <v>138</v>
      </c>
      <c r="N970">
        <v>1</v>
      </c>
      <c r="O970">
        <v>0</v>
      </c>
      <c r="P970">
        <v>0</v>
      </c>
      <c r="Q970">
        <v>0</v>
      </c>
      <c r="R970">
        <v>0</v>
      </c>
      <c r="S970">
        <v>1</v>
      </c>
    </row>
    <row r="971" spans="2:19" x14ac:dyDescent="0.3">
      <c r="D971">
        <v>51</v>
      </c>
      <c r="F971" s="3">
        <v>51</v>
      </c>
      <c r="N971">
        <v>1</v>
      </c>
      <c r="O971">
        <v>0</v>
      </c>
      <c r="P971">
        <v>0</v>
      </c>
      <c r="Q971">
        <v>0</v>
      </c>
      <c r="R971">
        <v>1</v>
      </c>
      <c r="S971">
        <v>0</v>
      </c>
    </row>
    <row r="972" spans="2:19" x14ac:dyDescent="0.3">
      <c r="D972">
        <v>21</v>
      </c>
      <c r="F972" s="3">
        <v>21</v>
      </c>
      <c r="H972">
        <v>12</v>
      </c>
      <c r="L972">
        <v>12</v>
      </c>
      <c r="N972">
        <v>2</v>
      </c>
      <c r="O972">
        <v>0</v>
      </c>
      <c r="P972">
        <v>1</v>
      </c>
      <c r="Q972">
        <v>0</v>
      </c>
      <c r="R972">
        <v>1</v>
      </c>
      <c r="S972">
        <v>0</v>
      </c>
    </row>
    <row r="973" spans="2:19" x14ac:dyDescent="0.3">
      <c r="E973">
        <v>7</v>
      </c>
      <c r="F973" s="3">
        <v>7</v>
      </c>
      <c r="K973">
        <v>67</v>
      </c>
      <c r="L973">
        <v>67</v>
      </c>
      <c r="N973">
        <v>2</v>
      </c>
      <c r="O973">
        <v>0</v>
      </c>
      <c r="P973">
        <v>0</v>
      </c>
      <c r="Q973">
        <v>0</v>
      </c>
      <c r="R973">
        <v>0</v>
      </c>
      <c r="S973">
        <v>2</v>
      </c>
    </row>
    <row r="974" spans="2:19" x14ac:dyDescent="0.3">
      <c r="B974">
        <v>335</v>
      </c>
      <c r="F974" s="3">
        <v>335</v>
      </c>
      <c r="G974">
        <v>22</v>
      </c>
      <c r="H974">
        <v>267</v>
      </c>
      <c r="L974">
        <v>289</v>
      </c>
      <c r="N974">
        <v>2</v>
      </c>
      <c r="O974">
        <v>1</v>
      </c>
      <c r="P974">
        <v>2</v>
      </c>
      <c r="Q974">
        <v>0</v>
      </c>
      <c r="R974">
        <v>0</v>
      </c>
      <c r="S974">
        <v>0</v>
      </c>
    </row>
    <row r="975" spans="2:19" x14ac:dyDescent="0.3">
      <c r="E975">
        <v>59</v>
      </c>
      <c r="F975" s="3">
        <v>59</v>
      </c>
      <c r="K975">
        <v>150</v>
      </c>
      <c r="L975">
        <v>150</v>
      </c>
      <c r="N975">
        <v>2</v>
      </c>
      <c r="O975">
        <v>0</v>
      </c>
      <c r="P975">
        <v>0</v>
      </c>
      <c r="Q975">
        <v>0</v>
      </c>
      <c r="R975">
        <v>0</v>
      </c>
      <c r="S975">
        <v>2</v>
      </c>
    </row>
    <row r="976" spans="2:19" x14ac:dyDescent="0.3">
      <c r="D976">
        <v>393</v>
      </c>
      <c r="E976">
        <v>137</v>
      </c>
      <c r="F976" s="3">
        <v>530</v>
      </c>
      <c r="G976">
        <v>240</v>
      </c>
      <c r="H976">
        <v>72</v>
      </c>
      <c r="K976">
        <v>65</v>
      </c>
      <c r="L976">
        <v>377</v>
      </c>
      <c r="N976">
        <v>2</v>
      </c>
      <c r="O976">
        <v>1</v>
      </c>
      <c r="P976">
        <v>1</v>
      </c>
      <c r="Q976">
        <v>0</v>
      </c>
      <c r="R976">
        <v>1</v>
      </c>
      <c r="S976">
        <v>2</v>
      </c>
    </row>
    <row r="977" spans="2:19" x14ac:dyDescent="0.3">
      <c r="E977">
        <v>21</v>
      </c>
      <c r="F977" s="3">
        <v>21</v>
      </c>
      <c r="K977">
        <v>13</v>
      </c>
      <c r="L977">
        <v>13</v>
      </c>
      <c r="N977">
        <v>2</v>
      </c>
      <c r="O977">
        <v>0</v>
      </c>
      <c r="P977">
        <v>0</v>
      </c>
      <c r="Q977">
        <v>0</v>
      </c>
      <c r="R977">
        <v>0</v>
      </c>
      <c r="S977">
        <v>2</v>
      </c>
    </row>
    <row r="978" spans="2:19" x14ac:dyDescent="0.3">
      <c r="B978">
        <v>11</v>
      </c>
      <c r="F978" s="3">
        <v>11</v>
      </c>
      <c r="H978">
        <v>33</v>
      </c>
      <c r="I978">
        <v>3</v>
      </c>
      <c r="L978">
        <v>36</v>
      </c>
      <c r="N978">
        <v>2</v>
      </c>
      <c r="O978">
        <v>0</v>
      </c>
      <c r="P978">
        <v>2</v>
      </c>
      <c r="Q978">
        <v>1</v>
      </c>
      <c r="R978">
        <v>0</v>
      </c>
      <c r="S978">
        <v>0</v>
      </c>
    </row>
    <row r="979" spans="2:19" x14ac:dyDescent="0.3">
      <c r="B979">
        <v>22</v>
      </c>
      <c r="C979">
        <v>52</v>
      </c>
      <c r="E979">
        <v>16</v>
      </c>
      <c r="F979" s="3">
        <v>90</v>
      </c>
      <c r="H979">
        <v>21</v>
      </c>
      <c r="L979">
        <v>21</v>
      </c>
      <c r="N979">
        <v>2</v>
      </c>
      <c r="O979">
        <v>0</v>
      </c>
      <c r="P979">
        <v>2</v>
      </c>
      <c r="Q979">
        <v>1</v>
      </c>
      <c r="R979">
        <v>0</v>
      </c>
      <c r="S979">
        <v>1</v>
      </c>
    </row>
    <row r="980" spans="2:19" x14ac:dyDescent="0.3">
      <c r="D980">
        <v>9</v>
      </c>
      <c r="E980">
        <v>58</v>
      </c>
      <c r="F980" s="3">
        <v>67</v>
      </c>
      <c r="H980">
        <v>12</v>
      </c>
      <c r="K980">
        <v>220</v>
      </c>
      <c r="L980">
        <v>232</v>
      </c>
      <c r="N980">
        <v>2</v>
      </c>
      <c r="O980">
        <v>0</v>
      </c>
      <c r="P980">
        <v>1</v>
      </c>
      <c r="Q980">
        <v>0</v>
      </c>
      <c r="R980">
        <v>1</v>
      </c>
      <c r="S980">
        <v>2</v>
      </c>
    </row>
    <row r="981" spans="2:19" x14ac:dyDescent="0.3">
      <c r="B981">
        <v>347</v>
      </c>
      <c r="F981" s="3">
        <v>347</v>
      </c>
      <c r="N981">
        <v>1</v>
      </c>
      <c r="O981">
        <v>0</v>
      </c>
      <c r="P981">
        <v>1</v>
      </c>
      <c r="Q981">
        <v>0</v>
      </c>
      <c r="R981">
        <v>0</v>
      </c>
      <c r="S981">
        <v>0</v>
      </c>
    </row>
    <row r="982" spans="2:19" x14ac:dyDescent="0.3">
      <c r="B982">
        <v>479</v>
      </c>
      <c r="C982">
        <v>1808</v>
      </c>
      <c r="D982">
        <v>93</v>
      </c>
      <c r="E982">
        <v>45</v>
      </c>
      <c r="F982" s="3">
        <v>2425</v>
      </c>
      <c r="H982">
        <v>20</v>
      </c>
      <c r="I982">
        <v>118</v>
      </c>
      <c r="J982">
        <v>5</v>
      </c>
      <c r="K982">
        <v>61</v>
      </c>
      <c r="L982">
        <v>204</v>
      </c>
      <c r="N982">
        <v>2</v>
      </c>
      <c r="O982">
        <v>0</v>
      </c>
      <c r="P982">
        <v>2</v>
      </c>
      <c r="Q982">
        <v>2</v>
      </c>
      <c r="R982">
        <v>2</v>
      </c>
      <c r="S982">
        <v>2</v>
      </c>
    </row>
    <row r="983" spans="2:19" x14ac:dyDescent="0.3">
      <c r="C983">
        <v>52</v>
      </c>
      <c r="F983" s="3">
        <v>52</v>
      </c>
      <c r="N983">
        <v>1</v>
      </c>
      <c r="O983">
        <v>0</v>
      </c>
      <c r="P983">
        <v>0</v>
      </c>
      <c r="Q983">
        <v>1</v>
      </c>
      <c r="R983">
        <v>0</v>
      </c>
      <c r="S983">
        <v>0</v>
      </c>
    </row>
    <row r="984" spans="2:19" x14ac:dyDescent="0.3">
      <c r="B984">
        <v>3</v>
      </c>
      <c r="F984" s="3">
        <v>3</v>
      </c>
      <c r="N984">
        <v>1</v>
      </c>
      <c r="O984">
        <v>0</v>
      </c>
      <c r="P984">
        <v>1</v>
      </c>
      <c r="Q984">
        <v>0</v>
      </c>
      <c r="R984">
        <v>0</v>
      </c>
      <c r="S984">
        <v>0</v>
      </c>
    </row>
    <row r="985" spans="2:19" x14ac:dyDescent="0.3">
      <c r="D985">
        <v>16</v>
      </c>
      <c r="F985" s="3">
        <v>16</v>
      </c>
      <c r="N985">
        <v>1</v>
      </c>
      <c r="O985">
        <v>0</v>
      </c>
      <c r="P985">
        <v>0</v>
      </c>
      <c r="Q985">
        <v>0</v>
      </c>
      <c r="R985">
        <v>1</v>
      </c>
      <c r="S985">
        <v>0</v>
      </c>
    </row>
    <row r="986" spans="2:19" x14ac:dyDescent="0.3">
      <c r="D986">
        <v>23</v>
      </c>
      <c r="F986" s="3">
        <v>23</v>
      </c>
      <c r="J986">
        <v>11</v>
      </c>
      <c r="L986">
        <v>11</v>
      </c>
      <c r="N986">
        <v>2</v>
      </c>
      <c r="O986">
        <v>0</v>
      </c>
      <c r="P986">
        <v>0</v>
      </c>
      <c r="Q986">
        <v>0</v>
      </c>
      <c r="R986">
        <v>2</v>
      </c>
      <c r="S986">
        <v>0</v>
      </c>
    </row>
    <row r="987" spans="2:19" x14ac:dyDescent="0.3">
      <c r="D987">
        <v>5</v>
      </c>
      <c r="F987" s="3">
        <v>5</v>
      </c>
      <c r="N987">
        <v>1</v>
      </c>
      <c r="O987">
        <v>0</v>
      </c>
      <c r="P987">
        <v>0</v>
      </c>
      <c r="Q987">
        <v>0</v>
      </c>
      <c r="R987">
        <v>1</v>
      </c>
      <c r="S987">
        <v>0</v>
      </c>
    </row>
    <row r="988" spans="2:19" x14ac:dyDescent="0.3">
      <c r="D988">
        <v>169</v>
      </c>
      <c r="F988" s="3">
        <v>169</v>
      </c>
      <c r="N988">
        <v>1</v>
      </c>
      <c r="O988">
        <v>0</v>
      </c>
      <c r="P988">
        <v>0</v>
      </c>
      <c r="Q988">
        <v>0</v>
      </c>
      <c r="R988">
        <v>1</v>
      </c>
      <c r="S988">
        <v>0</v>
      </c>
    </row>
    <row r="989" spans="2:19" x14ac:dyDescent="0.3">
      <c r="C989">
        <v>168</v>
      </c>
      <c r="D989">
        <v>15</v>
      </c>
      <c r="E989">
        <v>133</v>
      </c>
      <c r="F989" s="3">
        <v>316</v>
      </c>
      <c r="G989">
        <v>55</v>
      </c>
      <c r="H989">
        <v>23</v>
      </c>
      <c r="J989">
        <v>44</v>
      </c>
      <c r="K989">
        <v>194</v>
      </c>
      <c r="L989">
        <v>316</v>
      </c>
      <c r="N989">
        <v>2</v>
      </c>
      <c r="O989">
        <v>1</v>
      </c>
      <c r="P989">
        <v>1</v>
      </c>
      <c r="Q989">
        <v>1</v>
      </c>
      <c r="R989">
        <v>2</v>
      </c>
      <c r="S989">
        <v>2</v>
      </c>
    </row>
    <row r="990" spans="2:19" x14ac:dyDescent="0.3">
      <c r="H990">
        <v>3</v>
      </c>
      <c r="L990">
        <v>3</v>
      </c>
      <c r="N990">
        <v>1</v>
      </c>
      <c r="O990">
        <v>0</v>
      </c>
      <c r="P990">
        <v>1</v>
      </c>
      <c r="Q990">
        <v>0</v>
      </c>
      <c r="R990">
        <v>0</v>
      </c>
      <c r="S990">
        <v>0</v>
      </c>
    </row>
    <row r="991" spans="2:19" x14ac:dyDescent="0.3">
      <c r="D991">
        <v>479</v>
      </c>
      <c r="F991" s="3">
        <v>479</v>
      </c>
      <c r="I991">
        <v>85</v>
      </c>
      <c r="L991">
        <v>85</v>
      </c>
      <c r="N991">
        <v>2</v>
      </c>
      <c r="O991">
        <v>0</v>
      </c>
      <c r="P991">
        <v>0</v>
      </c>
      <c r="Q991">
        <v>1</v>
      </c>
      <c r="R991">
        <v>1</v>
      </c>
      <c r="S991">
        <v>0</v>
      </c>
    </row>
    <row r="992" spans="2:19" x14ac:dyDescent="0.3">
      <c r="B992">
        <v>30</v>
      </c>
      <c r="E992">
        <v>16</v>
      </c>
      <c r="F992" s="3">
        <v>46</v>
      </c>
      <c r="H992">
        <v>12</v>
      </c>
      <c r="L992">
        <v>12</v>
      </c>
      <c r="N992">
        <v>2</v>
      </c>
      <c r="O992">
        <v>0</v>
      </c>
      <c r="P992">
        <v>2</v>
      </c>
      <c r="Q992">
        <v>0</v>
      </c>
      <c r="R992">
        <v>0</v>
      </c>
      <c r="S992">
        <v>1</v>
      </c>
    </row>
    <row r="993" spans="1:19" x14ac:dyDescent="0.3">
      <c r="G993">
        <v>77</v>
      </c>
      <c r="L993">
        <v>77</v>
      </c>
      <c r="N993">
        <v>1</v>
      </c>
      <c r="O993">
        <v>1</v>
      </c>
      <c r="P993">
        <v>0</v>
      </c>
      <c r="Q993">
        <v>0</v>
      </c>
      <c r="R993">
        <v>0</v>
      </c>
      <c r="S993">
        <v>0</v>
      </c>
    </row>
    <row r="994" spans="1:19" x14ac:dyDescent="0.3">
      <c r="I994">
        <v>112</v>
      </c>
      <c r="L994">
        <v>112</v>
      </c>
      <c r="N994">
        <v>1</v>
      </c>
      <c r="O994">
        <v>0</v>
      </c>
      <c r="P994">
        <v>0</v>
      </c>
      <c r="Q994">
        <v>1</v>
      </c>
      <c r="R994">
        <v>0</v>
      </c>
      <c r="S994">
        <v>0</v>
      </c>
    </row>
    <row r="995" spans="1:19" x14ac:dyDescent="0.3">
      <c r="G995">
        <v>31</v>
      </c>
      <c r="L995">
        <v>31</v>
      </c>
      <c r="N995">
        <v>1</v>
      </c>
      <c r="O995">
        <v>1</v>
      </c>
      <c r="P995">
        <v>0</v>
      </c>
      <c r="Q995">
        <v>0</v>
      </c>
      <c r="R995">
        <v>0</v>
      </c>
      <c r="S995">
        <v>0</v>
      </c>
    </row>
    <row r="996" spans="1:19" x14ac:dyDescent="0.3">
      <c r="I996">
        <v>4</v>
      </c>
      <c r="L996">
        <v>4</v>
      </c>
      <c r="N996">
        <v>1</v>
      </c>
      <c r="O996">
        <v>0</v>
      </c>
      <c r="P996">
        <v>0</v>
      </c>
      <c r="Q996">
        <v>1</v>
      </c>
      <c r="R996">
        <v>0</v>
      </c>
      <c r="S996">
        <v>0</v>
      </c>
    </row>
    <row r="997" spans="1:19" x14ac:dyDescent="0.3">
      <c r="J997">
        <v>2</v>
      </c>
      <c r="L997">
        <v>2</v>
      </c>
      <c r="N997">
        <v>1</v>
      </c>
      <c r="O997">
        <v>0</v>
      </c>
      <c r="P997">
        <v>0</v>
      </c>
      <c r="Q997">
        <v>0</v>
      </c>
      <c r="R997">
        <v>1</v>
      </c>
      <c r="S997">
        <v>0</v>
      </c>
    </row>
    <row r="998" spans="1:19" x14ac:dyDescent="0.3">
      <c r="B998">
        <v>3</v>
      </c>
      <c r="F998" s="3">
        <v>3</v>
      </c>
      <c r="N998">
        <v>1</v>
      </c>
      <c r="O998">
        <v>0</v>
      </c>
      <c r="P998">
        <v>1</v>
      </c>
      <c r="Q998">
        <v>0</v>
      </c>
      <c r="R998">
        <v>0</v>
      </c>
      <c r="S998">
        <v>0</v>
      </c>
    </row>
    <row r="999" spans="1:19" x14ac:dyDescent="0.3">
      <c r="C999">
        <v>145</v>
      </c>
      <c r="F999" s="3">
        <v>145</v>
      </c>
      <c r="N999">
        <v>1</v>
      </c>
      <c r="O999">
        <v>0</v>
      </c>
      <c r="P999">
        <v>0</v>
      </c>
      <c r="Q999">
        <v>1</v>
      </c>
      <c r="R999">
        <v>0</v>
      </c>
      <c r="S999">
        <v>0</v>
      </c>
    </row>
    <row r="1000" spans="1:19" x14ac:dyDescent="0.3">
      <c r="E1000">
        <v>43</v>
      </c>
      <c r="F1000" s="3">
        <v>43</v>
      </c>
      <c r="N1000">
        <v>1</v>
      </c>
      <c r="O1000">
        <v>0</v>
      </c>
      <c r="P1000">
        <v>0</v>
      </c>
      <c r="Q1000">
        <v>0</v>
      </c>
      <c r="R1000">
        <v>0</v>
      </c>
      <c r="S1000">
        <v>1</v>
      </c>
    </row>
    <row r="1001" spans="1:19" x14ac:dyDescent="0.3">
      <c r="B1001">
        <v>7</v>
      </c>
      <c r="F1001" s="3">
        <v>7</v>
      </c>
      <c r="G1001">
        <v>18</v>
      </c>
      <c r="K1001">
        <v>48</v>
      </c>
      <c r="L1001">
        <v>66</v>
      </c>
      <c r="N1001">
        <v>2</v>
      </c>
      <c r="O1001">
        <v>1</v>
      </c>
      <c r="P1001">
        <v>1</v>
      </c>
      <c r="Q1001">
        <v>0</v>
      </c>
      <c r="R1001">
        <v>0</v>
      </c>
      <c r="S1001">
        <v>1</v>
      </c>
    </row>
    <row r="1002" spans="1:19" x14ac:dyDescent="0.3">
      <c r="K1002">
        <v>27</v>
      </c>
      <c r="L1002">
        <v>27</v>
      </c>
      <c r="N1002">
        <v>1</v>
      </c>
      <c r="O1002">
        <v>0</v>
      </c>
      <c r="P1002">
        <v>0</v>
      </c>
      <c r="Q1002">
        <v>0</v>
      </c>
      <c r="R1002">
        <v>0</v>
      </c>
      <c r="S1002">
        <v>1</v>
      </c>
    </row>
    <row r="1003" spans="1:19" x14ac:dyDescent="0.3">
      <c r="C1003">
        <v>8</v>
      </c>
      <c r="F1003" s="3">
        <v>8</v>
      </c>
      <c r="N1003">
        <v>1</v>
      </c>
      <c r="O1003">
        <v>0</v>
      </c>
      <c r="P1003">
        <v>0</v>
      </c>
      <c r="Q1003">
        <v>1</v>
      </c>
      <c r="R1003">
        <v>0</v>
      </c>
      <c r="S1003">
        <v>0</v>
      </c>
    </row>
    <row r="1004" spans="1:19" x14ac:dyDescent="0.3">
      <c r="C1004">
        <v>1123</v>
      </c>
      <c r="F1004" s="3">
        <v>1123</v>
      </c>
      <c r="N1004">
        <v>1</v>
      </c>
      <c r="O1004">
        <v>0</v>
      </c>
      <c r="P1004">
        <v>0</v>
      </c>
      <c r="Q1004">
        <v>1</v>
      </c>
      <c r="R1004">
        <v>0</v>
      </c>
      <c r="S1004">
        <v>0</v>
      </c>
    </row>
    <row r="1005" spans="1:19" x14ac:dyDescent="0.3">
      <c r="C1005">
        <v>12</v>
      </c>
      <c r="E1005">
        <v>4</v>
      </c>
      <c r="F1005" s="3">
        <v>16</v>
      </c>
      <c r="K1005">
        <v>21</v>
      </c>
      <c r="L1005">
        <v>21</v>
      </c>
      <c r="N1005">
        <v>2</v>
      </c>
      <c r="O1005">
        <v>0</v>
      </c>
      <c r="P1005">
        <v>0</v>
      </c>
      <c r="Q1005">
        <v>1</v>
      </c>
      <c r="R1005">
        <v>0</v>
      </c>
      <c r="S1005">
        <v>2</v>
      </c>
    </row>
    <row r="1006" spans="1:19" x14ac:dyDescent="0.3">
      <c r="A1006">
        <v>169</v>
      </c>
      <c r="F1006" s="3">
        <v>169</v>
      </c>
      <c r="G1006">
        <v>117</v>
      </c>
      <c r="L1006">
        <v>117</v>
      </c>
      <c r="N1006">
        <v>2</v>
      </c>
      <c r="O1006">
        <v>2</v>
      </c>
      <c r="P1006">
        <v>0</v>
      </c>
      <c r="Q1006">
        <v>0</v>
      </c>
      <c r="R1006">
        <v>0</v>
      </c>
      <c r="S1006">
        <v>0</v>
      </c>
    </row>
    <row r="1007" spans="1:19" x14ac:dyDescent="0.3">
      <c r="G1007">
        <v>6</v>
      </c>
      <c r="H1007">
        <v>29</v>
      </c>
      <c r="L1007">
        <v>35</v>
      </c>
      <c r="N1007">
        <v>1</v>
      </c>
      <c r="O1007">
        <v>1</v>
      </c>
      <c r="P1007">
        <v>1</v>
      </c>
      <c r="Q1007">
        <v>0</v>
      </c>
      <c r="R1007">
        <v>0</v>
      </c>
      <c r="S1007">
        <v>0</v>
      </c>
    </row>
    <row r="1008" spans="1:19" x14ac:dyDescent="0.3">
      <c r="A1008">
        <v>19</v>
      </c>
      <c r="F1008" s="3">
        <v>19</v>
      </c>
      <c r="N1008">
        <v>1</v>
      </c>
      <c r="O1008">
        <v>1</v>
      </c>
      <c r="P1008">
        <v>0</v>
      </c>
      <c r="Q1008">
        <v>0</v>
      </c>
      <c r="R1008">
        <v>0</v>
      </c>
      <c r="S1008">
        <v>0</v>
      </c>
    </row>
    <row r="1009" spans="1:19" x14ac:dyDescent="0.3">
      <c r="B1009">
        <v>18</v>
      </c>
      <c r="C1009">
        <v>45</v>
      </c>
      <c r="F1009" s="3">
        <v>63</v>
      </c>
      <c r="I1009">
        <v>15</v>
      </c>
      <c r="L1009">
        <v>15</v>
      </c>
      <c r="N1009">
        <v>2</v>
      </c>
      <c r="O1009">
        <v>0</v>
      </c>
      <c r="P1009">
        <v>1</v>
      </c>
      <c r="Q1009">
        <v>2</v>
      </c>
      <c r="R1009">
        <v>0</v>
      </c>
      <c r="S1009">
        <v>0</v>
      </c>
    </row>
    <row r="1010" spans="1:19" x14ac:dyDescent="0.3">
      <c r="B1010">
        <v>14</v>
      </c>
      <c r="C1010">
        <v>277</v>
      </c>
      <c r="D1010">
        <v>282</v>
      </c>
      <c r="E1010">
        <v>46</v>
      </c>
      <c r="F1010" s="3">
        <v>619</v>
      </c>
      <c r="I1010">
        <v>69</v>
      </c>
      <c r="J1010">
        <v>10</v>
      </c>
      <c r="K1010">
        <v>40</v>
      </c>
      <c r="L1010">
        <v>119</v>
      </c>
      <c r="N1010">
        <v>2</v>
      </c>
      <c r="O1010">
        <v>0</v>
      </c>
      <c r="P1010">
        <v>1</v>
      </c>
      <c r="Q1010">
        <v>2</v>
      </c>
      <c r="R1010">
        <v>2</v>
      </c>
      <c r="S1010">
        <v>2</v>
      </c>
    </row>
    <row r="1011" spans="1:19" x14ac:dyDescent="0.3">
      <c r="I1011">
        <v>3</v>
      </c>
      <c r="L1011">
        <v>3</v>
      </c>
      <c r="N1011">
        <v>1</v>
      </c>
      <c r="O1011">
        <v>0</v>
      </c>
      <c r="P1011">
        <v>0</v>
      </c>
      <c r="Q1011">
        <v>1</v>
      </c>
      <c r="R1011">
        <v>0</v>
      </c>
      <c r="S1011">
        <v>0</v>
      </c>
    </row>
    <row r="1012" spans="1:19" x14ac:dyDescent="0.3">
      <c r="B1012">
        <v>82</v>
      </c>
      <c r="F1012" s="3">
        <v>82</v>
      </c>
      <c r="N1012">
        <v>1</v>
      </c>
      <c r="O1012">
        <v>0</v>
      </c>
      <c r="P1012">
        <v>1</v>
      </c>
      <c r="Q1012">
        <v>0</v>
      </c>
      <c r="R1012">
        <v>0</v>
      </c>
      <c r="S1012">
        <v>0</v>
      </c>
    </row>
    <row r="1013" spans="1:19" x14ac:dyDescent="0.3">
      <c r="C1013">
        <v>13</v>
      </c>
      <c r="F1013" s="3">
        <v>13</v>
      </c>
      <c r="N1013">
        <v>1</v>
      </c>
      <c r="O1013">
        <v>0</v>
      </c>
      <c r="P1013">
        <v>0</v>
      </c>
      <c r="Q1013">
        <v>1</v>
      </c>
      <c r="R1013">
        <v>0</v>
      </c>
      <c r="S1013">
        <v>0</v>
      </c>
    </row>
    <row r="1014" spans="1:19" x14ac:dyDescent="0.3">
      <c r="B1014">
        <v>15</v>
      </c>
      <c r="F1014" s="3">
        <v>15</v>
      </c>
      <c r="N1014">
        <v>1</v>
      </c>
      <c r="O1014">
        <v>0</v>
      </c>
      <c r="P1014">
        <v>1</v>
      </c>
      <c r="Q1014">
        <v>0</v>
      </c>
      <c r="R1014">
        <v>0</v>
      </c>
      <c r="S1014">
        <v>0</v>
      </c>
    </row>
    <row r="1015" spans="1:19" x14ac:dyDescent="0.3">
      <c r="B1015">
        <v>173</v>
      </c>
      <c r="F1015" s="3">
        <v>173</v>
      </c>
      <c r="N1015">
        <v>1</v>
      </c>
      <c r="O1015">
        <v>0</v>
      </c>
      <c r="P1015">
        <v>1</v>
      </c>
      <c r="Q1015">
        <v>0</v>
      </c>
      <c r="R1015">
        <v>0</v>
      </c>
      <c r="S1015">
        <v>0</v>
      </c>
    </row>
    <row r="1016" spans="1:19" x14ac:dyDescent="0.3">
      <c r="B1016">
        <v>58</v>
      </c>
      <c r="F1016" s="3">
        <v>58</v>
      </c>
      <c r="N1016">
        <v>1</v>
      </c>
      <c r="O1016">
        <v>0</v>
      </c>
      <c r="P1016">
        <v>1</v>
      </c>
      <c r="Q1016">
        <v>0</v>
      </c>
      <c r="R1016">
        <v>0</v>
      </c>
      <c r="S1016">
        <v>0</v>
      </c>
    </row>
    <row r="1017" spans="1:19" x14ac:dyDescent="0.3">
      <c r="B1017">
        <v>147</v>
      </c>
      <c r="C1017">
        <v>59</v>
      </c>
      <c r="F1017" s="3">
        <v>206</v>
      </c>
      <c r="N1017">
        <v>1</v>
      </c>
      <c r="O1017">
        <v>0</v>
      </c>
      <c r="P1017">
        <v>1</v>
      </c>
      <c r="Q1017">
        <v>1</v>
      </c>
      <c r="R1017">
        <v>0</v>
      </c>
      <c r="S1017">
        <v>0</v>
      </c>
    </row>
    <row r="1018" spans="1:19" x14ac:dyDescent="0.3">
      <c r="C1018">
        <v>171</v>
      </c>
      <c r="F1018" s="3">
        <v>171</v>
      </c>
      <c r="N1018">
        <v>1</v>
      </c>
      <c r="O1018">
        <v>0</v>
      </c>
      <c r="P1018">
        <v>0</v>
      </c>
      <c r="Q1018">
        <v>1</v>
      </c>
      <c r="R1018">
        <v>0</v>
      </c>
      <c r="S1018">
        <v>0</v>
      </c>
    </row>
    <row r="1019" spans="1:19" x14ac:dyDescent="0.3">
      <c r="C1019">
        <v>7</v>
      </c>
      <c r="F1019" s="3">
        <v>7</v>
      </c>
      <c r="N1019">
        <v>1</v>
      </c>
      <c r="O1019">
        <v>0</v>
      </c>
      <c r="P1019">
        <v>0</v>
      </c>
      <c r="Q1019">
        <v>1</v>
      </c>
      <c r="R1019">
        <v>0</v>
      </c>
      <c r="S1019">
        <v>0</v>
      </c>
    </row>
    <row r="1020" spans="1:19" x14ac:dyDescent="0.3">
      <c r="D1020">
        <v>5</v>
      </c>
      <c r="F1020" s="3">
        <v>5</v>
      </c>
      <c r="N1020">
        <v>1</v>
      </c>
      <c r="O1020">
        <v>0</v>
      </c>
      <c r="P1020">
        <v>0</v>
      </c>
      <c r="Q1020">
        <v>0</v>
      </c>
      <c r="R1020">
        <v>1</v>
      </c>
      <c r="S1020">
        <v>0</v>
      </c>
    </row>
    <row r="1021" spans="1:19" x14ac:dyDescent="0.3">
      <c r="A1021">
        <v>5</v>
      </c>
      <c r="F1021" s="3">
        <v>5</v>
      </c>
      <c r="I1021">
        <v>5</v>
      </c>
      <c r="L1021">
        <v>5</v>
      </c>
      <c r="N1021">
        <v>2</v>
      </c>
      <c r="O1021">
        <v>1</v>
      </c>
      <c r="P1021">
        <v>0</v>
      </c>
      <c r="Q1021">
        <v>1</v>
      </c>
      <c r="R1021">
        <v>0</v>
      </c>
      <c r="S1021">
        <v>0</v>
      </c>
    </row>
    <row r="1022" spans="1:19" x14ac:dyDescent="0.3">
      <c r="D1022">
        <v>15</v>
      </c>
      <c r="F1022" s="3">
        <v>15</v>
      </c>
      <c r="N1022">
        <v>1</v>
      </c>
      <c r="O1022">
        <v>0</v>
      </c>
      <c r="P1022">
        <v>0</v>
      </c>
      <c r="Q1022">
        <v>0</v>
      </c>
      <c r="R1022">
        <v>1</v>
      </c>
      <c r="S1022">
        <v>0</v>
      </c>
    </row>
    <row r="1023" spans="1:19" x14ac:dyDescent="0.3">
      <c r="B1023">
        <v>23</v>
      </c>
      <c r="C1023">
        <v>11</v>
      </c>
      <c r="E1023">
        <v>8</v>
      </c>
      <c r="F1023" s="3">
        <v>42</v>
      </c>
      <c r="N1023">
        <v>1</v>
      </c>
      <c r="O1023">
        <v>0</v>
      </c>
      <c r="P1023">
        <v>1</v>
      </c>
      <c r="Q1023">
        <v>1</v>
      </c>
      <c r="R1023">
        <v>0</v>
      </c>
      <c r="S1023">
        <v>1</v>
      </c>
    </row>
    <row r="1024" spans="1:19" x14ac:dyDescent="0.3">
      <c r="D1024">
        <v>20</v>
      </c>
      <c r="E1024">
        <v>8</v>
      </c>
      <c r="F1024" s="3">
        <v>28</v>
      </c>
      <c r="H1024">
        <v>10</v>
      </c>
      <c r="L1024">
        <v>10</v>
      </c>
      <c r="N1024">
        <v>2</v>
      </c>
      <c r="O1024">
        <v>0</v>
      </c>
      <c r="P1024">
        <v>1</v>
      </c>
      <c r="Q1024">
        <v>0</v>
      </c>
      <c r="R1024">
        <v>1</v>
      </c>
      <c r="S1024">
        <v>1</v>
      </c>
    </row>
    <row r="1025" spans="1:19" x14ac:dyDescent="0.3">
      <c r="C1025">
        <v>25</v>
      </c>
      <c r="F1025" s="3">
        <v>25</v>
      </c>
      <c r="I1025">
        <v>16</v>
      </c>
      <c r="K1025">
        <v>61</v>
      </c>
      <c r="L1025">
        <v>77</v>
      </c>
      <c r="N1025">
        <v>2</v>
      </c>
      <c r="O1025">
        <v>0</v>
      </c>
      <c r="P1025">
        <v>0</v>
      </c>
      <c r="Q1025">
        <v>2</v>
      </c>
      <c r="R1025">
        <v>0</v>
      </c>
      <c r="S1025">
        <v>1</v>
      </c>
    </row>
    <row r="1026" spans="1:19" x14ac:dyDescent="0.3">
      <c r="C1026">
        <v>298</v>
      </c>
      <c r="F1026" s="3">
        <v>298</v>
      </c>
      <c r="N1026">
        <v>1</v>
      </c>
      <c r="O1026">
        <v>0</v>
      </c>
      <c r="P1026">
        <v>0</v>
      </c>
      <c r="Q1026">
        <v>1</v>
      </c>
      <c r="R1026">
        <v>0</v>
      </c>
      <c r="S1026">
        <v>0</v>
      </c>
    </row>
    <row r="1027" spans="1:19" x14ac:dyDescent="0.3">
      <c r="D1027">
        <v>12</v>
      </c>
      <c r="F1027" s="3">
        <v>12</v>
      </c>
      <c r="N1027">
        <v>1</v>
      </c>
      <c r="O1027">
        <v>0</v>
      </c>
      <c r="P1027">
        <v>0</v>
      </c>
      <c r="Q1027">
        <v>0</v>
      </c>
      <c r="R1027">
        <v>1</v>
      </c>
      <c r="S1027">
        <v>0</v>
      </c>
    </row>
    <row r="1028" spans="1:19" x14ac:dyDescent="0.3">
      <c r="K1028">
        <v>19</v>
      </c>
      <c r="L1028">
        <v>19</v>
      </c>
      <c r="N1028">
        <v>1</v>
      </c>
      <c r="O1028">
        <v>0</v>
      </c>
      <c r="P1028">
        <v>0</v>
      </c>
      <c r="Q1028">
        <v>0</v>
      </c>
      <c r="R1028">
        <v>0</v>
      </c>
      <c r="S1028">
        <v>1</v>
      </c>
    </row>
    <row r="1029" spans="1:19" x14ac:dyDescent="0.3">
      <c r="K1029">
        <v>5</v>
      </c>
      <c r="L1029">
        <v>5</v>
      </c>
      <c r="N1029">
        <v>1</v>
      </c>
      <c r="O1029">
        <v>0</v>
      </c>
      <c r="P1029">
        <v>0</v>
      </c>
      <c r="Q1029">
        <v>0</v>
      </c>
      <c r="R1029">
        <v>0</v>
      </c>
      <c r="S1029">
        <v>1</v>
      </c>
    </row>
    <row r="1030" spans="1:19" x14ac:dyDescent="0.3">
      <c r="B1030">
        <v>635</v>
      </c>
      <c r="C1030">
        <v>327</v>
      </c>
      <c r="F1030" s="3">
        <v>962</v>
      </c>
      <c r="H1030">
        <v>726</v>
      </c>
      <c r="L1030">
        <v>726</v>
      </c>
      <c r="N1030">
        <v>2</v>
      </c>
      <c r="O1030">
        <v>0</v>
      </c>
      <c r="P1030">
        <v>2</v>
      </c>
      <c r="Q1030">
        <v>1</v>
      </c>
      <c r="R1030">
        <v>0</v>
      </c>
      <c r="S1030">
        <v>0</v>
      </c>
    </row>
    <row r="1031" spans="1:19" x14ac:dyDescent="0.3">
      <c r="B1031">
        <v>14</v>
      </c>
      <c r="F1031" s="3">
        <v>14</v>
      </c>
      <c r="H1031">
        <v>3</v>
      </c>
      <c r="L1031">
        <v>3</v>
      </c>
      <c r="N1031">
        <v>2</v>
      </c>
      <c r="O1031">
        <v>0</v>
      </c>
      <c r="P1031">
        <v>2</v>
      </c>
      <c r="Q1031">
        <v>0</v>
      </c>
      <c r="R1031">
        <v>0</v>
      </c>
      <c r="S1031">
        <v>0</v>
      </c>
    </row>
    <row r="1032" spans="1:19" x14ac:dyDescent="0.3">
      <c r="D1032">
        <v>11</v>
      </c>
      <c r="F1032" s="3">
        <v>11</v>
      </c>
      <c r="N1032">
        <v>1</v>
      </c>
      <c r="O1032">
        <v>0</v>
      </c>
      <c r="P1032">
        <v>0</v>
      </c>
      <c r="Q1032">
        <v>0</v>
      </c>
      <c r="R1032">
        <v>1</v>
      </c>
      <c r="S1032">
        <v>0</v>
      </c>
    </row>
    <row r="1033" spans="1:19" x14ac:dyDescent="0.3">
      <c r="I1033">
        <v>14</v>
      </c>
      <c r="L1033">
        <v>14</v>
      </c>
      <c r="N1033">
        <v>1</v>
      </c>
      <c r="O1033">
        <v>0</v>
      </c>
      <c r="P1033">
        <v>0</v>
      </c>
      <c r="Q1033">
        <v>1</v>
      </c>
      <c r="R1033">
        <v>0</v>
      </c>
      <c r="S1033">
        <v>0</v>
      </c>
    </row>
    <row r="1034" spans="1:19" x14ac:dyDescent="0.3">
      <c r="A1034">
        <v>6</v>
      </c>
      <c r="C1034">
        <v>156</v>
      </c>
      <c r="F1034" s="3">
        <v>162</v>
      </c>
      <c r="N1034">
        <v>1</v>
      </c>
      <c r="O1034">
        <v>1</v>
      </c>
      <c r="P1034">
        <v>0</v>
      </c>
      <c r="Q1034">
        <v>1</v>
      </c>
      <c r="R1034">
        <v>0</v>
      </c>
      <c r="S1034">
        <v>0</v>
      </c>
    </row>
    <row r="1035" spans="1:19" x14ac:dyDescent="0.3">
      <c r="B1035">
        <v>48</v>
      </c>
      <c r="D1035">
        <v>14</v>
      </c>
      <c r="E1035">
        <v>74</v>
      </c>
      <c r="F1035" s="3">
        <v>136</v>
      </c>
      <c r="K1035">
        <v>50</v>
      </c>
      <c r="L1035">
        <v>50</v>
      </c>
      <c r="N1035">
        <v>2</v>
      </c>
      <c r="O1035">
        <v>0</v>
      </c>
      <c r="P1035">
        <v>1</v>
      </c>
      <c r="Q1035">
        <v>0</v>
      </c>
      <c r="R1035">
        <v>1</v>
      </c>
      <c r="S1035">
        <v>2</v>
      </c>
    </row>
    <row r="1036" spans="1:19" x14ac:dyDescent="0.3">
      <c r="K1036">
        <v>22</v>
      </c>
      <c r="L1036">
        <v>22</v>
      </c>
      <c r="N1036">
        <v>1</v>
      </c>
      <c r="O1036">
        <v>0</v>
      </c>
      <c r="P1036">
        <v>0</v>
      </c>
      <c r="Q1036">
        <v>0</v>
      </c>
      <c r="R1036">
        <v>0</v>
      </c>
      <c r="S1036">
        <v>1</v>
      </c>
    </row>
    <row r="1037" spans="1:19" x14ac:dyDescent="0.3">
      <c r="B1037">
        <v>5</v>
      </c>
      <c r="F1037" s="3">
        <v>5</v>
      </c>
      <c r="H1037">
        <v>27</v>
      </c>
      <c r="K1037">
        <v>20</v>
      </c>
      <c r="L1037">
        <v>47</v>
      </c>
      <c r="N1037">
        <v>2</v>
      </c>
      <c r="O1037">
        <v>0</v>
      </c>
      <c r="P1037">
        <v>2</v>
      </c>
      <c r="Q1037">
        <v>0</v>
      </c>
      <c r="R1037">
        <v>0</v>
      </c>
      <c r="S1037">
        <v>1</v>
      </c>
    </row>
    <row r="1038" spans="1:19" x14ac:dyDescent="0.3">
      <c r="D1038">
        <v>5</v>
      </c>
      <c r="F1038" s="3">
        <v>5</v>
      </c>
      <c r="N1038">
        <v>1</v>
      </c>
      <c r="O1038">
        <v>0</v>
      </c>
      <c r="P1038">
        <v>0</v>
      </c>
      <c r="Q1038">
        <v>0</v>
      </c>
      <c r="R1038">
        <v>1</v>
      </c>
      <c r="S1038">
        <v>0</v>
      </c>
    </row>
    <row r="1039" spans="1:19" x14ac:dyDescent="0.3">
      <c r="H1039">
        <v>2</v>
      </c>
      <c r="L1039">
        <v>2</v>
      </c>
      <c r="N1039">
        <v>1</v>
      </c>
      <c r="O1039">
        <v>0</v>
      </c>
      <c r="P1039">
        <v>1</v>
      </c>
      <c r="Q1039">
        <v>0</v>
      </c>
      <c r="R1039">
        <v>0</v>
      </c>
      <c r="S1039">
        <v>0</v>
      </c>
    </row>
    <row r="1040" spans="1:19" x14ac:dyDescent="0.3">
      <c r="C1040">
        <v>4</v>
      </c>
      <c r="F1040" s="3">
        <v>4</v>
      </c>
      <c r="I1040">
        <v>13</v>
      </c>
      <c r="L1040">
        <v>13</v>
      </c>
      <c r="N1040">
        <v>2</v>
      </c>
      <c r="O1040">
        <v>0</v>
      </c>
      <c r="P1040">
        <v>0</v>
      </c>
      <c r="Q1040">
        <v>2</v>
      </c>
      <c r="R1040">
        <v>0</v>
      </c>
      <c r="S1040">
        <v>0</v>
      </c>
    </row>
    <row r="1041" spans="1:19" x14ac:dyDescent="0.3">
      <c r="B1041">
        <v>14</v>
      </c>
      <c r="C1041">
        <v>172</v>
      </c>
      <c r="D1041">
        <v>571</v>
      </c>
      <c r="F1041" s="3">
        <v>757</v>
      </c>
      <c r="N1041">
        <v>1</v>
      </c>
      <c r="O1041">
        <v>0</v>
      </c>
      <c r="P1041">
        <v>1</v>
      </c>
      <c r="Q1041">
        <v>1</v>
      </c>
      <c r="R1041">
        <v>1</v>
      </c>
      <c r="S1041">
        <v>0</v>
      </c>
    </row>
    <row r="1042" spans="1:19" x14ac:dyDescent="0.3">
      <c r="C1042">
        <v>320</v>
      </c>
      <c r="F1042" s="3">
        <v>320</v>
      </c>
      <c r="N1042">
        <v>1</v>
      </c>
      <c r="O1042">
        <v>0</v>
      </c>
      <c r="P1042">
        <v>0</v>
      </c>
      <c r="Q1042">
        <v>1</v>
      </c>
      <c r="R1042">
        <v>0</v>
      </c>
      <c r="S1042">
        <v>0</v>
      </c>
    </row>
    <row r="1043" spans="1:19" x14ac:dyDescent="0.3">
      <c r="B1043">
        <v>26</v>
      </c>
      <c r="F1043" s="3">
        <v>26</v>
      </c>
      <c r="N1043">
        <v>1</v>
      </c>
      <c r="O1043">
        <v>0</v>
      </c>
      <c r="P1043">
        <v>1</v>
      </c>
      <c r="Q1043">
        <v>0</v>
      </c>
      <c r="R1043">
        <v>0</v>
      </c>
      <c r="S1043">
        <v>0</v>
      </c>
    </row>
    <row r="1044" spans="1:19" x14ac:dyDescent="0.3">
      <c r="I1044">
        <v>116</v>
      </c>
      <c r="L1044">
        <v>116</v>
      </c>
      <c r="N1044">
        <v>1</v>
      </c>
      <c r="O1044">
        <v>0</v>
      </c>
      <c r="P1044">
        <v>0</v>
      </c>
      <c r="Q1044">
        <v>1</v>
      </c>
      <c r="R1044">
        <v>0</v>
      </c>
      <c r="S1044">
        <v>0</v>
      </c>
    </row>
    <row r="1045" spans="1:19" x14ac:dyDescent="0.3">
      <c r="I1045">
        <v>8</v>
      </c>
      <c r="L1045">
        <v>8</v>
      </c>
      <c r="N1045">
        <v>1</v>
      </c>
      <c r="O1045">
        <v>0</v>
      </c>
      <c r="P1045">
        <v>0</v>
      </c>
      <c r="Q1045">
        <v>1</v>
      </c>
      <c r="R1045">
        <v>0</v>
      </c>
      <c r="S1045">
        <v>0</v>
      </c>
    </row>
    <row r="1046" spans="1:19" x14ac:dyDescent="0.3">
      <c r="I1046">
        <v>2</v>
      </c>
      <c r="L1046">
        <v>2</v>
      </c>
      <c r="N1046">
        <v>1</v>
      </c>
      <c r="O1046">
        <v>0</v>
      </c>
      <c r="P1046">
        <v>0</v>
      </c>
      <c r="Q1046">
        <v>1</v>
      </c>
      <c r="R1046">
        <v>0</v>
      </c>
      <c r="S1046">
        <v>0</v>
      </c>
    </row>
    <row r="1047" spans="1:19" x14ac:dyDescent="0.3">
      <c r="D1047">
        <v>15</v>
      </c>
      <c r="E1047">
        <v>42</v>
      </c>
      <c r="F1047" s="3">
        <v>57</v>
      </c>
      <c r="H1047">
        <v>9</v>
      </c>
      <c r="K1047">
        <v>45</v>
      </c>
      <c r="L1047">
        <v>54</v>
      </c>
      <c r="N1047">
        <v>2</v>
      </c>
      <c r="O1047">
        <v>0</v>
      </c>
      <c r="P1047">
        <v>1</v>
      </c>
      <c r="Q1047">
        <v>0</v>
      </c>
      <c r="R1047">
        <v>1</v>
      </c>
      <c r="S1047">
        <v>2</v>
      </c>
    </row>
    <row r="1048" spans="1:19" x14ac:dyDescent="0.3">
      <c r="K1048">
        <v>13</v>
      </c>
      <c r="L1048">
        <v>13</v>
      </c>
      <c r="N1048">
        <v>1</v>
      </c>
      <c r="O1048">
        <v>0</v>
      </c>
      <c r="P1048">
        <v>0</v>
      </c>
      <c r="Q1048">
        <v>0</v>
      </c>
      <c r="R1048">
        <v>0</v>
      </c>
      <c r="S1048">
        <v>1</v>
      </c>
    </row>
    <row r="1049" spans="1:19" x14ac:dyDescent="0.3">
      <c r="C1049">
        <v>18</v>
      </c>
      <c r="D1049">
        <v>14</v>
      </c>
      <c r="F1049" s="3">
        <v>32</v>
      </c>
      <c r="I1049">
        <v>8</v>
      </c>
      <c r="L1049">
        <v>8</v>
      </c>
      <c r="N1049">
        <v>2</v>
      </c>
      <c r="O1049">
        <v>0</v>
      </c>
      <c r="P1049">
        <v>0</v>
      </c>
      <c r="Q1049">
        <v>2</v>
      </c>
      <c r="R1049">
        <v>1</v>
      </c>
      <c r="S1049">
        <v>0</v>
      </c>
    </row>
    <row r="1050" spans="1:19" x14ac:dyDescent="0.3">
      <c r="B1050">
        <v>28</v>
      </c>
      <c r="F1050" s="3">
        <v>28</v>
      </c>
      <c r="N1050">
        <v>1</v>
      </c>
      <c r="O1050">
        <v>0</v>
      </c>
      <c r="P1050">
        <v>1</v>
      </c>
      <c r="Q1050">
        <v>0</v>
      </c>
      <c r="R1050">
        <v>0</v>
      </c>
      <c r="S1050">
        <v>0</v>
      </c>
    </row>
    <row r="1051" spans="1:19" x14ac:dyDescent="0.3">
      <c r="C1051">
        <v>596</v>
      </c>
      <c r="F1051" s="3">
        <v>596</v>
      </c>
      <c r="I1051">
        <v>4432</v>
      </c>
      <c r="L1051">
        <v>4432</v>
      </c>
      <c r="N1051">
        <v>2</v>
      </c>
      <c r="O1051">
        <v>0</v>
      </c>
      <c r="P1051">
        <v>0</v>
      </c>
      <c r="Q1051">
        <v>2</v>
      </c>
      <c r="R1051">
        <v>0</v>
      </c>
      <c r="S1051">
        <v>0</v>
      </c>
    </row>
    <row r="1052" spans="1:19" x14ac:dyDescent="0.3">
      <c r="I1052">
        <v>124</v>
      </c>
      <c r="L1052">
        <v>124</v>
      </c>
      <c r="N1052">
        <v>1</v>
      </c>
      <c r="O1052">
        <v>0</v>
      </c>
      <c r="P1052">
        <v>0</v>
      </c>
      <c r="Q1052">
        <v>1</v>
      </c>
      <c r="R1052">
        <v>0</v>
      </c>
      <c r="S1052">
        <v>0</v>
      </c>
    </row>
    <row r="1053" spans="1:19" x14ac:dyDescent="0.3">
      <c r="A1053">
        <v>77</v>
      </c>
      <c r="B1053">
        <v>34</v>
      </c>
      <c r="F1053" s="3">
        <v>111</v>
      </c>
      <c r="N1053">
        <v>1</v>
      </c>
      <c r="O1053">
        <v>1</v>
      </c>
      <c r="P1053">
        <v>1</v>
      </c>
      <c r="Q1053">
        <v>0</v>
      </c>
      <c r="R1053">
        <v>0</v>
      </c>
      <c r="S1053">
        <v>0</v>
      </c>
    </row>
    <row r="1054" spans="1:19" x14ac:dyDescent="0.3">
      <c r="B1054">
        <v>114</v>
      </c>
      <c r="F1054" s="3">
        <v>114</v>
      </c>
      <c r="H1054">
        <v>85</v>
      </c>
      <c r="L1054">
        <v>85</v>
      </c>
      <c r="N1054">
        <v>2</v>
      </c>
      <c r="O1054">
        <v>0</v>
      </c>
      <c r="P1054">
        <v>2</v>
      </c>
      <c r="Q1054">
        <v>0</v>
      </c>
      <c r="R1054">
        <v>0</v>
      </c>
      <c r="S1054">
        <v>0</v>
      </c>
    </row>
    <row r="1055" spans="1:19" x14ac:dyDescent="0.3">
      <c r="D1055">
        <v>193</v>
      </c>
      <c r="F1055" s="3">
        <v>193</v>
      </c>
      <c r="N1055">
        <v>1</v>
      </c>
      <c r="O1055">
        <v>0</v>
      </c>
      <c r="P1055">
        <v>0</v>
      </c>
      <c r="Q1055">
        <v>0</v>
      </c>
      <c r="R1055">
        <v>1</v>
      </c>
      <c r="S1055">
        <v>0</v>
      </c>
    </row>
    <row r="1056" spans="1:19" x14ac:dyDescent="0.3">
      <c r="C1056">
        <v>31</v>
      </c>
      <c r="F1056" s="3">
        <v>31</v>
      </c>
      <c r="N1056">
        <v>1</v>
      </c>
      <c r="O1056">
        <v>0</v>
      </c>
      <c r="P1056">
        <v>0</v>
      </c>
      <c r="Q1056">
        <v>1</v>
      </c>
      <c r="R1056">
        <v>0</v>
      </c>
      <c r="S1056">
        <v>0</v>
      </c>
    </row>
    <row r="1057" spans="1:19" x14ac:dyDescent="0.3">
      <c r="C1057">
        <v>48</v>
      </c>
      <c r="D1057">
        <v>120</v>
      </c>
      <c r="F1057" s="3">
        <v>168</v>
      </c>
      <c r="I1057">
        <v>92</v>
      </c>
      <c r="J1057">
        <v>25</v>
      </c>
      <c r="L1057">
        <v>117</v>
      </c>
      <c r="N1057">
        <v>2</v>
      </c>
      <c r="O1057">
        <v>0</v>
      </c>
      <c r="P1057">
        <v>0</v>
      </c>
      <c r="Q1057">
        <v>2</v>
      </c>
      <c r="R1057">
        <v>2</v>
      </c>
      <c r="S1057">
        <v>0</v>
      </c>
    </row>
    <row r="1058" spans="1:19" x14ac:dyDescent="0.3">
      <c r="C1058">
        <v>60</v>
      </c>
      <c r="F1058" s="3">
        <v>60</v>
      </c>
      <c r="I1058">
        <v>40</v>
      </c>
      <c r="L1058">
        <v>40</v>
      </c>
      <c r="N1058">
        <v>2</v>
      </c>
      <c r="O1058">
        <v>0</v>
      </c>
      <c r="P1058">
        <v>0</v>
      </c>
      <c r="Q1058">
        <v>2</v>
      </c>
      <c r="R1058">
        <v>0</v>
      </c>
      <c r="S1058">
        <v>0</v>
      </c>
    </row>
    <row r="1059" spans="1:19" x14ac:dyDescent="0.3">
      <c r="D1059">
        <v>59</v>
      </c>
      <c r="F1059" s="3">
        <v>59</v>
      </c>
      <c r="N1059">
        <v>1</v>
      </c>
      <c r="O1059">
        <v>0</v>
      </c>
      <c r="P1059">
        <v>0</v>
      </c>
      <c r="Q1059">
        <v>0</v>
      </c>
      <c r="R1059">
        <v>1</v>
      </c>
      <c r="S1059">
        <v>0</v>
      </c>
    </row>
    <row r="1060" spans="1:19" x14ac:dyDescent="0.3">
      <c r="B1060">
        <v>44</v>
      </c>
      <c r="C1060">
        <v>13</v>
      </c>
      <c r="F1060" s="3">
        <v>57</v>
      </c>
      <c r="G1060">
        <v>12</v>
      </c>
      <c r="H1060">
        <v>289</v>
      </c>
      <c r="I1060">
        <v>54</v>
      </c>
      <c r="L1060">
        <v>355</v>
      </c>
      <c r="N1060">
        <v>2</v>
      </c>
      <c r="O1060">
        <v>1</v>
      </c>
      <c r="P1060">
        <v>2</v>
      </c>
      <c r="Q1060">
        <v>2</v>
      </c>
      <c r="R1060">
        <v>0</v>
      </c>
      <c r="S1060">
        <v>0</v>
      </c>
    </row>
    <row r="1061" spans="1:19" x14ac:dyDescent="0.3">
      <c r="I1061">
        <v>11</v>
      </c>
      <c r="L1061">
        <v>11</v>
      </c>
      <c r="N1061">
        <v>1</v>
      </c>
      <c r="O1061">
        <v>0</v>
      </c>
      <c r="P1061">
        <v>0</v>
      </c>
      <c r="Q1061">
        <v>1</v>
      </c>
      <c r="R1061">
        <v>0</v>
      </c>
      <c r="S1061">
        <v>0</v>
      </c>
    </row>
    <row r="1062" spans="1:19" x14ac:dyDescent="0.3">
      <c r="H1062">
        <v>83</v>
      </c>
      <c r="L1062">
        <v>83</v>
      </c>
      <c r="N1062">
        <v>1</v>
      </c>
      <c r="O1062">
        <v>0</v>
      </c>
      <c r="P1062">
        <v>1</v>
      </c>
      <c r="Q1062">
        <v>0</v>
      </c>
      <c r="R1062">
        <v>0</v>
      </c>
      <c r="S1062">
        <v>0</v>
      </c>
    </row>
    <row r="1063" spans="1:19" x14ac:dyDescent="0.3">
      <c r="B1063">
        <v>15</v>
      </c>
      <c r="D1063">
        <v>151</v>
      </c>
      <c r="F1063" s="3">
        <v>166</v>
      </c>
      <c r="N1063">
        <v>1</v>
      </c>
      <c r="O1063">
        <v>0</v>
      </c>
      <c r="P1063">
        <v>1</v>
      </c>
      <c r="Q1063">
        <v>0</v>
      </c>
      <c r="R1063">
        <v>1</v>
      </c>
      <c r="S1063">
        <v>0</v>
      </c>
    </row>
    <row r="1064" spans="1:19" x14ac:dyDescent="0.3">
      <c r="A1064">
        <v>5</v>
      </c>
      <c r="F1064" s="3">
        <v>5</v>
      </c>
      <c r="N1064">
        <v>1</v>
      </c>
      <c r="O1064">
        <v>1</v>
      </c>
      <c r="P1064">
        <v>0</v>
      </c>
      <c r="Q1064">
        <v>0</v>
      </c>
      <c r="R1064">
        <v>0</v>
      </c>
      <c r="S1064">
        <v>0</v>
      </c>
    </row>
    <row r="1065" spans="1:19" x14ac:dyDescent="0.3">
      <c r="E1065">
        <v>3</v>
      </c>
      <c r="F1065" s="3">
        <v>3</v>
      </c>
      <c r="N1065">
        <v>1</v>
      </c>
      <c r="O1065">
        <v>0</v>
      </c>
      <c r="P1065">
        <v>0</v>
      </c>
      <c r="Q1065">
        <v>0</v>
      </c>
      <c r="R1065">
        <v>0</v>
      </c>
      <c r="S1065">
        <v>1</v>
      </c>
    </row>
    <row r="1066" spans="1:19" x14ac:dyDescent="0.3">
      <c r="A1066">
        <v>397</v>
      </c>
      <c r="C1066">
        <v>307</v>
      </c>
      <c r="F1066" s="3">
        <v>704</v>
      </c>
      <c r="N1066">
        <v>1</v>
      </c>
      <c r="O1066">
        <v>1</v>
      </c>
      <c r="P1066">
        <v>0</v>
      </c>
      <c r="Q1066">
        <v>1</v>
      </c>
      <c r="R1066">
        <v>0</v>
      </c>
      <c r="S1066">
        <v>0</v>
      </c>
    </row>
    <row r="1067" spans="1:19" x14ac:dyDescent="0.3">
      <c r="C1067">
        <v>43</v>
      </c>
      <c r="F1067" s="3">
        <v>43</v>
      </c>
      <c r="H1067">
        <v>252</v>
      </c>
      <c r="I1067">
        <v>202</v>
      </c>
      <c r="L1067">
        <v>454</v>
      </c>
      <c r="N1067">
        <v>2</v>
      </c>
      <c r="O1067">
        <v>0</v>
      </c>
      <c r="P1067">
        <v>1</v>
      </c>
      <c r="Q1067">
        <v>2</v>
      </c>
      <c r="R1067">
        <v>0</v>
      </c>
      <c r="S1067">
        <v>0</v>
      </c>
    </row>
    <row r="1068" spans="1:19" x14ac:dyDescent="0.3">
      <c r="A1068">
        <v>5</v>
      </c>
      <c r="F1068" s="3">
        <v>5</v>
      </c>
      <c r="G1068">
        <v>251</v>
      </c>
      <c r="H1068">
        <v>153</v>
      </c>
      <c r="L1068">
        <v>404</v>
      </c>
      <c r="N1068">
        <v>2</v>
      </c>
      <c r="O1068">
        <v>2</v>
      </c>
      <c r="P1068">
        <v>1</v>
      </c>
      <c r="Q1068">
        <v>0</v>
      </c>
      <c r="R1068">
        <v>0</v>
      </c>
      <c r="S1068">
        <v>0</v>
      </c>
    </row>
    <row r="1069" spans="1:19" x14ac:dyDescent="0.3">
      <c r="C1069">
        <v>24</v>
      </c>
      <c r="F1069" s="3">
        <v>24</v>
      </c>
      <c r="N1069">
        <v>1</v>
      </c>
      <c r="O1069">
        <v>0</v>
      </c>
      <c r="P1069">
        <v>0</v>
      </c>
      <c r="Q1069">
        <v>1</v>
      </c>
      <c r="R1069">
        <v>0</v>
      </c>
      <c r="S1069">
        <v>0</v>
      </c>
    </row>
    <row r="1070" spans="1:19" x14ac:dyDescent="0.3">
      <c r="E1070">
        <v>209</v>
      </c>
      <c r="F1070" s="3">
        <v>209</v>
      </c>
      <c r="I1070">
        <v>783</v>
      </c>
      <c r="K1070">
        <v>224</v>
      </c>
      <c r="L1070">
        <v>1007</v>
      </c>
      <c r="N1070">
        <v>2</v>
      </c>
      <c r="O1070">
        <v>0</v>
      </c>
      <c r="P1070">
        <v>0</v>
      </c>
      <c r="Q1070">
        <v>1</v>
      </c>
      <c r="R1070">
        <v>0</v>
      </c>
      <c r="S1070">
        <v>2</v>
      </c>
    </row>
    <row r="1071" spans="1:19" x14ac:dyDescent="0.3">
      <c r="E1071">
        <v>195</v>
      </c>
      <c r="F1071" s="3">
        <v>195</v>
      </c>
      <c r="N1071">
        <v>1</v>
      </c>
      <c r="O1071">
        <v>0</v>
      </c>
      <c r="P1071">
        <v>0</v>
      </c>
      <c r="Q1071">
        <v>0</v>
      </c>
      <c r="R1071">
        <v>0</v>
      </c>
      <c r="S1071">
        <v>1</v>
      </c>
    </row>
    <row r="1072" spans="1:19" x14ac:dyDescent="0.3">
      <c r="B1072">
        <v>132</v>
      </c>
      <c r="F1072" s="3">
        <v>132</v>
      </c>
      <c r="N1072">
        <v>1</v>
      </c>
      <c r="O1072">
        <v>0</v>
      </c>
      <c r="P1072">
        <v>1</v>
      </c>
      <c r="Q1072">
        <v>0</v>
      </c>
      <c r="R1072">
        <v>0</v>
      </c>
      <c r="S1072">
        <v>0</v>
      </c>
    </row>
    <row r="1073" spans="1:19" x14ac:dyDescent="0.3">
      <c r="E1073">
        <v>417</v>
      </c>
      <c r="F1073" s="3">
        <v>417</v>
      </c>
      <c r="K1073">
        <v>208</v>
      </c>
      <c r="L1073">
        <v>208</v>
      </c>
      <c r="N1073">
        <v>2</v>
      </c>
      <c r="O1073">
        <v>0</v>
      </c>
      <c r="P1073">
        <v>0</v>
      </c>
      <c r="Q1073">
        <v>0</v>
      </c>
      <c r="R1073">
        <v>0</v>
      </c>
      <c r="S1073">
        <v>2</v>
      </c>
    </row>
    <row r="1074" spans="1:19" x14ac:dyDescent="0.3">
      <c r="E1074">
        <v>38</v>
      </c>
      <c r="F1074" s="3">
        <v>38</v>
      </c>
      <c r="K1074">
        <v>70</v>
      </c>
      <c r="L1074">
        <v>70</v>
      </c>
      <c r="N1074">
        <v>2</v>
      </c>
      <c r="O1074">
        <v>0</v>
      </c>
      <c r="P1074">
        <v>0</v>
      </c>
      <c r="Q1074">
        <v>0</v>
      </c>
      <c r="R1074">
        <v>0</v>
      </c>
      <c r="S1074">
        <v>2</v>
      </c>
    </row>
    <row r="1075" spans="1:19" x14ac:dyDescent="0.3">
      <c r="E1075">
        <v>90</v>
      </c>
      <c r="F1075" s="3">
        <v>90</v>
      </c>
      <c r="N1075">
        <v>1</v>
      </c>
      <c r="O1075">
        <v>0</v>
      </c>
      <c r="P1075">
        <v>0</v>
      </c>
      <c r="Q1075">
        <v>0</v>
      </c>
      <c r="R1075">
        <v>0</v>
      </c>
      <c r="S1075">
        <v>1</v>
      </c>
    </row>
    <row r="1076" spans="1:19" x14ac:dyDescent="0.3">
      <c r="H1076">
        <v>1991</v>
      </c>
      <c r="L1076">
        <v>1991</v>
      </c>
      <c r="N1076">
        <v>1</v>
      </c>
      <c r="O1076">
        <v>0</v>
      </c>
      <c r="P1076">
        <v>1</v>
      </c>
      <c r="Q1076">
        <v>0</v>
      </c>
      <c r="R1076">
        <v>0</v>
      </c>
      <c r="S1076">
        <v>0</v>
      </c>
    </row>
    <row r="1077" spans="1:19" x14ac:dyDescent="0.3">
      <c r="I1077">
        <v>5</v>
      </c>
      <c r="L1077">
        <v>5</v>
      </c>
      <c r="N1077">
        <v>1</v>
      </c>
      <c r="O1077">
        <v>0</v>
      </c>
      <c r="P1077">
        <v>0</v>
      </c>
      <c r="Q1077">
        <v>1</v>
      </c>
      <c r="R1077">
        <v>0</v>
      </c>
      <c r="S1077">
        <v>0</v>
      </c>
    </row>
    <row r="1078" spans="1:19" x14ac:dyDescent="0.3">
      <c r="B1078">
        <v>1697</v>
      </c>
      <c r="D1078">
        <v>77</v>
      </c>
      <c r="F1078" s="3">
        <v>1774</v>
      </c>
      <c r="G1078">
        <v>33</v>
      </c>
      <c r="L1078">
        <v>33</v>
      </c>
      <c r="N1078">
        <v>2</v>
      </c>
      <c r="O1078">
        <v>1</v>
      </c>
      <c r="P1078">
        <v>1</v>
      </c>
      <c r="Q1078">
        <v>0</v>
      </c>
      <c r="R1078">
        <v>1</v>
      </c>
      <c r="S1078">
        <v>0</v>
      </c>
    </row>
    <row r="1079" spans="1:19" x14ac:dyDescent="0.3">
      <c r="B1079">
        <v>8319</v>
      </c>
      <c r="C1079">
        <v>15244</v>
      </c>
      <c r="D1079">
        <v>835</v>
      </c>
      <c r="F1079" s="3">
        <v>24398</v>
      </c>
      <c r="H1079">
        <v>157</v>
      </c>
      <c r="I1079">
        <v>3978</v>
      </c>
      <c r="J1079">
        <v>12</v>
      </c>
      <c r="L1079">
        <v>4147</v>
      </c>
      <c r="N1079">
        <v>2</v>
      </c>
      <c r="O1079">
        <v>0</v>
      </c>
      <c r="P1079">
        <v>2</v>
      </c>
      <c r="Q1079">
        <v>2</v>
      </c>
      <c r="R1079">
        <v>2</v>
      </c>
      <c r="S1079">
        <v>0</v>
      </c>
    </row>
    <row r="1080" spans="1:19" x14ac:dyDescent="0.3">
      <c r="E1080">
        <v>1567</v>
      </c>
      <c r="F1080" s="3">
        <v>1567</v>
      </c>
      <c r="K1080">
        <v>3359</v>
      </c>
      <c r="L1080">
        <v>3359</v>
      </c>
      <c r="N1080">
        <v>2</v>
      </c>
      <c r="O1080">
        <v>0</v>
      </c>
      <c r="P1080">
        <v>0</v>
      </c>
      <c r="Q1080">
        <v>0</v>
      </c>
      <c r="R1080">
        <v>0</v>
      </c>
      <c r="S1080">
        <v>2</v>
      </c>
    </row>
    <row r="1081" spans="1:19" x14ac:dyDescent="0.3">
      <c r="A1081">
        <v>985</v>
      </c>
      <c r="B1081">
        <v>315</v>
      </c>
      <c r="C1081">
        <v>564</v>
      </c>
      <c r="F1081" s="3">
        <v>1864</v>
      </c>
      <c r="G1081">
        <v>164</v>
      </c>
      <c r="H1081">
        <v>50</v>
      </c>
      <c r="I1081">
        <v>447</v>
      </c>
      <c r="L1081">
        <v>661</v>
      </c>
      <c r="N1081">
        <v>2</v>
      </c>
      <c r="O1081">
        <v>2</v>
      </c>
      <c r="P1081">
        <v>2</v>
      </c>
      <c r="Q1081">
        <v>2</v>
      </c>
      <c r="R1081">
        <v>0</v>
      </c>
      <c r="S1081">
        <v>0</v>
      </c>
    </row>
    <row r="1082" spans="1:19" x14ac:dyDescent="0.3">
      <c r="K1082">
        <v>591</v>
      </c>
      <c r="L1082">
        <v>591</v>
      </c>
      <c r="N1082">
        <v>1</v>
      </c>
      <c r="O1082">
        <v>0</v>
      </c>
      <c r="P1082">
        <v>0</v>
      </c>
      <c r="Q1082">
        <v>0</v>
      </c>
      <c r="R1082">
        <v>0</v>
      </c>
      <c r="S1082">
        <v>1</v>
      </c>
    </row>
    <row r="1083" spans="1:19" x14ac:dyDescent="0.3">
      <c r="G1083">
        <v>203</v>
      </c>
      <c r="L1083">
        <v>203</v>
      </c>
      <c r="N1083">
        <v>1</v>
      </c>
      <c r="O1083">
        <v>1</v>
      </c>
      <c r="P1083">
        <v>0</v>
      </c>
      <c r="Q1083">
        <v>0</v>
      </c>
      <c r="R1083">
        <v>0</v>
      </c>
      <c r="S1083">
        <v>0</v>
      </c>
    </row>
    <row r="1084" spans="1:19" x14ac:dyDescent="0.3">
      <c r="D1084">
        <v>522</v>
      </c>
      <c r="E1084">
        <v>36</v>
      </c>
      <c r="F1084" s="3">
        <v>558</v>
      </c>
      <c r="J1084">
        <v>14</v>
      </c>
      <c r="L1084">
        <v>14</v>
      </c>
      <c r="N1084">
        <v>2</v>
      </c>
      <c r="O1084">
        <v>0</v>
      </c>
      <c r="P1084">
        <v>0</v>
      </c>
      <c r="Q1084">
        <v>0</v>
      </c>
      <c r="R1084">
        <v>2</v>
      </c>
      <c r="S1084">
        <v>1</v>
      </c>
    </row>
    <row r="1085" spans="1:19" x14ac:dyDescent="0.3">
      <c r="E1085">
        <v>32</v>
      </c>
      <c r="F1085" s="3">
        <v>32</v>
      </c>
      <c r="N1085">
        <v>1</v>
      </c>
      <c r="O1085">
        <v>0</v>
      </c>
      <c r="P1085">
        <v>0</v>
      </c>
      <c r="Q1085">
        <v>0</v>
      </c>
      <c r="R1085">
        <v>0</v>
      </c>
      <c r="S1085">
        <v>1</v>
      </c>
    </row>
    <row r="1086" spans="1:19" x14ac:dyDescent="0.3">
      <c r="B1086">
        <v>155</v>
      </c>
      <c r="C1086">
        <v>616</v>
      </c>
      <c r="D1086">
        <v>24</v>
      </c>
      <c r="F1086" s="3">
        <v>795</v>
      </c>
      <c r="H1086">
        <v>58</v>
      </c>
      <c r="I1086">
        <v>923</v>
      </c>
      <c r="J1086">
        <v>10</v>
      </c>
      <c r="L1086">
        <v>991</v>
      </c>
      <c r="N1086">
        <v>2</v>
      </c>
      <c r="O1086">
        <v>0</v>
      </c>
      <c r="P1086">
        <v>2</v>
      </c>
      <c r="Q1086">
        <v>2</v>
      </c>
      <c r="R1086">
        <v>2</v>
      </c>
      <c r="S1086">
        <v>0</v>
      </c>
    </row>
    <row r="1087" spans="1:19" x14ac:dyDescent="0.3">
      <c r="B1087">
        <v>3</v>
      </c>
      <c r="C1087">
        <v>7</v>
      </c>
      <c r="F1087" s="3">
        <v>10</v>
      </c>
      <c r="N1087">
        <v>1</v>
      </c>
      <c r="O1087">
        <v>0</v>
      </c>
      <c r="P1087">
        <v>1</v>
      </c>
      <c r="Q1087">
        <v>1</v>
      </c>
      <c r="R1087">
        <v>0</v>
      </c>
      <c r="S1087">
        <v>0</v>
      </c>
    </row>
    <row r="1088" spans="1:19" x14ac:dyDescent="0.3">
      <c r="B1088">
        <v>458</v>
      </c>
      <c r="C1088">
        <v>1298</v>
      </c>
      <c r="F1088" s="3">
        <v>1756</v>
      </c>
      <c r="H1088">
        <v>984</v>
      </c>
      <c r="I1088">
        <v>2332</v>
      </c>
      <c r="L1088">
        <v>3316</v>
      </c>
      <c r="N1088">
        <v>2</v>
      </c>
      <c r="O1088">
        <v>0</v>
      </c>
      <c r="P1088">
        <v>2</v>
      </c>
      <c r="Q1088">
        <v>2</v>
      </c>
      <c r="R1088">
        <v>0</v>
      </c>
      <c r="S1088">
        <v>0</v>
      </c>
    </row>
    <row r="1089" spans="1:19" x14ac:dyDescent="0.3">
      <c r="D1089">
        <v>336</v>
      </c>
      <c r="F1089" s="3">
        <v>336</v>
      </c>
      <c r="J1089">
        <v>24</v>
      </c>
      <c r="L1089">
        <v>24</v>
      </c>
      <c r="N1089">
        <v>2</v>
      </c>
      <c r="O1089">
        <v>0</v>
      </c>
      <c r="P1089">
        <v>0</v>
      </c>
      <c r="Q1089">
        <v>0</v>
      </c>
      <c r="R1089">
        <v>2</v>
      </c>
      <c r="S1089">
        <v>0</v>
      </c>
    </row>
    <row r="1090" spans="1:19" x14ac:dyDescent="0.3">
      <c r="B1090">
        <v>478</v>
      </c>
      <c r="C1090">
        <v>557</v>
      </c>
      <c r="F1090" s="3">
        <v>1035</v>
      </c>
      <c r="H1090">
        <v>81</v>
      </c>
      <c r="I1090">
        <v>271</v>
      </c>
      <c r="L1090">
        <v>352</v>
      </c>
      <c r="N1090">
        <v>2</v>
      </c>
      <c r="O1090">
        <v>0</v>
      </c>
      <c r="P1090">
        <v>2</v>
      </c>
      <c r="Q1090">
        <v>2</v>
      </c>
      <c r="R1090">
        <v>0</v>
      </c>
      <c r="S1090">
        <v>0</v>
      </c>
    </row>
    <row r="1091" spans="1:19" x14ac:dyDescent="0.3">
      <c r="E1091">
        <v>26</v>
      </c>
      <c r="F1091" s="3">
        <v>26</v>
      </c>
      <c r="K1091">
        <v>427</v>
      </c>
      <c r="L1091">
        <v>427</v>
      </c>
      <c r="N1091">
        <v>2</v>
      </c>
      <c r="O1091">
        <v>0</v>
      </c>
      <c r="P1091">
        <v>0</v>
      </c>
      <c r="Q1091">
        <v>0</v>
      </c>
      <c r="R1091">
        <v>0</v>
      </c>
      <c r="S1091">
        <v>2</v>
      </c>
    </row>
    <row r="1092" spans="1:19" x14ac:dyDescent="0.3">
      <c r="A1092">
        <v>1488</v>
      </c>
      <c r="B1092">
        <v>1699</v>
      </c>
      <c r="C1092">
        <v>356</v>
      </c>
      <c r="F1092" s="3">
        <v>3543</v>
      </c>
      <c r="G1092">
        <v>4102</v>
      </c>
      <c r="H1092">
        <v>1921</v>
      </c>
      <c r="L1092">
        <v>6023</v>
      </c>
      <c r="N1092">
        <v>2</v>
      </c>
      <c r="O1092">
        <v>2</v>
      </c>
      <c r="P1092">
        <v>2</v>
      </c>
      <c r="Q1092">
        <v>1</v>
      </c>
      <c r="R1092">
        <v>0</v>
      </c>
      <c r="S1092">
        <v>0</v>
      </c>
    </row>
    <row r="1093" spans="1:19" x14ac:dyDescent="0.3">
      <c r="B1093">
        <v>435</v>
      </c>
      <c r="F1093" s="3">
        <v>435</v>
      </c>
      <c r="H1093">
        <v>369</v>
      </c>
      <c r="I1093">
        <v>173</v>
      </c>
      <c r="L1093">
        <v>542</v>
      </c>
      <c r="N1093">
        <v>2</v>
      </c>
      <c r="O1093">
        <v>0</v>
      </c>
      <c r="P1093">
        <v>2</v>
      </c>
      <c r="Q1093">
        <v>1</v>
      </c>
      <c r="R1093">
        <v>0</v>
      </c>
      <c r="S1093">
        <v>0</v>
      </c>
    </row>
    <row r="1094" spans="1:19" x14ac:dyDescent="0.3">
      <c r="D1094">
        <v>32</v>
      </c>
      <c r="E1094">
        <v>12</v>
      </c>
      <c r="F1094" s="3">
        <v>44</v>
      </c>
      <c r="K1094">
        <v>220</v>
      </c>
      <c r="L1094">
        <v>220</v>
      </c>
      <c r="N1094">
        <v>2</v>
      </c>
      <c r="O1094">
        <v>0</v>
      </c>
      <c r="P1094">
        <v>0</v>
      </c>
      <c r="Q1094">
        <v>0</v>
      </c>
      <c r="R1094">
        <v>1</v>
      </c>
      <c r="S1094">
        <v>2</v>
      </c>
    </row>
    <row r="1095" spans="1:19" x14ac:dyDescent="0.3">
      <c r="B1095">
        <v>136</v>
      </c>
      <c r="F1095" s="3">
        <v>136</v>
      </c>
      <c r="H1095">
        <v>10</v>
      </c>
      <c r="I1095">
        <v>227</v>
      </c>
      <c r="L1095">
        <v>237</v>
      </c>
      <c r="N1095">
        <v>2</v>
      </c>
      <c r="O1095">
        <v>0</v>
      </c>
      <c r="P1095">
        <v>2</v>
      </c>
      <c r="Q1095">
        <v>1</v>
      </c>
      <c r="R1095">
        <v>0</v>
      </c>
      <c r="S1095">
        <v>0</v>
      </c>
    </row>
    <row r="1096" spans="1:19" x14ac:dyDescent="0.3">
      <c r="K1096">
        <v>36</v>
      </c>
      <c r="L1096">
        <v>36</v>
      </c>
      <c r="N1096">
        <v>1</v>
      </c>
      <c r="O1096">
        <v>0</v>
      </c>
      <c r="P1096">
        <v>0</v>
      </c>
      <c r="Q1096">
        <v>0</v>
      </c>
      <c r="R1096">
        <v>0</v>
      </c>
      <c r="S1096">
        <v>1</v>
      </c>
    </row>
    <row r="1097" spans="1:19" x14ac:dyDescent="0.3">
      <c r="C1097">
        <v>7</v>
      </c>
      <c r="F1097" s="3">
        <v>7</v>
      </c>
      <c r="I1097">
        <v>4</v>
      </c>
      <c r="L1097">
        <v>4</v>
      </c>
      <c r="N1097">
        <v>2</v>
      </c>
      <c r="O1097">
        <v>0</v>
      </c>
      <c r="P1097">
        <v>0</v>
      </c>
      <c r="Q1097">
        <v>2</v>
      </c>
      <c r="R1097">
        <v>0</v>
      </c>
      <c r="S1097">
        <v>0</v>
      </c>
    </row>
    <row r="1098" spans="1:19" x14ac:dyDescent="0.3">
      <c r="B1098">
        <v>66</v>
      </c>
      <c r="F1098" s="3">
        <v>66</v>
      </c>
      <c r="G1098">
        <v>6</v>
      </c>
      <c r="L1098">
        <v>6</v>
      </c>
      <c r="N1098">
        <v>2</v>
      </c>
      <c r="O1098">
        <v>1</v>
      </c>
      <c r="P1098">
        <v>1</v>
      </c>
      <c r="Q1098">
        <v>0</v>
      </c>
      <c r="R1098">
        <v>0</v>
      </c>
      <c r="S1098">
        <v>0</v>
      </c>
    </row>
    <row r="1099" spans="1:19" x14ac:dyDescent="0.3">
      <c r="C1099">
        <v>12</v>
      </c>
      <c r="F1099" s="3">
        <v>12</v>
      </c>
      <c r="H1099">
        <v>6</v>
      </c>
      <c r="I1099">
        <v>8</v>
      </c>
      <c r="L1099">
        <v>14</v>
      </c>
      <c r="N1099">
        <v>2</v>
      </c>
      <c r="O1099">
        <v>0</v>
      </c>
      <c r="P1099">
        <v>1</v>
      </c>
      <c r="Q1099">
        <v>2</v>
      </c>
      <c r="R1099">
        <v>0</v>
      </c>
      <c r="S1099">
        <v>0</v>
      </c>
    </row>
    <row r="1100" spans="1:19" x14ac:dyDescent="0.3">
      <c r="I1100">
        <v>35</v>
      </c>
      <c r="L1100">
        <v>35</v>
      </c>
      <c r="N1100">
        <v>1</v>
      </c>
      <c r="O1100">
        <v>0</v>
      </c>
      <c r="P1100">
        <v>0</v>
      </c>
      <c r="Q1100">
        <v>1</v>
      </c>
      <c r="R1100">
        <v>0</v>
      </c>
      <c r="S1100">
        <v>0</v>
      </c>
    </row>
    <row r="1101" spans="1:19" x14ac:dyDescent="0.3">
      <c r="B1101">
        <v>50</v>
      </c>
      <c r="E1101">
        <v>32</v>
      </c>
      <c r="F1101" s="3">
        <v>82</v>
      </c>
      <c r="N1101">
        <v>1</v>
      </c>
      <c r="O1101">
        <v>0</v>
      </c>
      <c r="P1101">
        <v>1</v>
      </c>
      <c r="Q1101">
        <v>0</v>
      </c>
      <c r="R1101">
        <v>0</v>
      </c>
      <c r="S1101">
        <v>1</v>
      </c>
    </row>
    <row r="1102" spans="1:19" x14ac:dyDescent="0.3">
      <c r="K1102">
        <v>74</v>
      </c>
      <c r="L1102">
        <v>74</v>
      </c>
      <c r="N1102">
        <v>1</v>
      </c>
      <c r="O1102">
        <v>0</v>
      </c>
      <c r="P1102">
        <v>0</v>
      </c>
      <c r="Q1102">
        <v>0</v>
      </c>
      <c r="R1102">
        <v>0</v>
      </c>
      <c r="S1102">
        <v>1</v>
      </c>
    </row>
    <row r="1103" spans="1:19" x14ac:dyDescent="0.3">
      <c r="I1103">
        <v>288</v>
      </c>
      <c r="L1103">
        <v>288</v>
      </c>
      <c r="N1103">
        <v>1</v>
      </c>
      <c r="O1103">
        <v>0</v>
      </c>
      <c r="P1103">
        <v>0</v>
      </c>
      <c r="Q1103">
        <v>1</v>
      </c>
      <c r="R1103">
        <v>0</v>
      </c>
      <c r="S1103">
        <v>0</v>
      </c>
    </row>
    <row r="1104" spans="1:19" x14ac:dyDescent="0.3">
      <c r="H1104">
        <v>50</v>
      </c>
      <c r="L1104">
        <v>50</v>
      </c>
      <c r="N1104">
        <v>1</v>
      </c>
      <c r="O1104">
        <v>0</v>
      </c>
      <c r="P1104">
        <v>1</v>
      </c>
      <c r="Q1104">
        <v>0</v>
      </c>
      <c r="R1104">
        <v>0</v>
      </c>
      <c r="S1104">
        <v>0</v>
      </c>
    </row>
    <row r="1105" spans="1:19" x14ac:dyDescent="0.3">
      <c r="I1105">
        <v>15</v>
      </c>
      <c r="L1105">
        <v>15</v>
      </c>
      <c r="N1105">
        <v>1</v>
      </c>
      <c r="O1105">
        <v>0</v>
      </c>
      <c r="P1105">
        <v>0</v>
      </c>
      <c r="Q1105">
        <v>1</v>
      </c>
      <c r="R1105">
        <v>0</v>
      </c>
      <c r="S1105">
        <v>0</v>
      </c>
    </row>
    <row r="1106" spans="1:19" x14ac:dyDescent="0.3">
      <c r="A1106">
        <v>6</v>
      </c>
      <c r="F1106" s="3">
        <v>6</v>
      </c>
      <c r="N1106">
        <v>1</v>
      </c>
      <c r="O1106">
        <v>1</v>
      </c>
      <c r="P1106">
        <v>0</v>
      </c>
      <c r="Q1106">
        <v>0</v>
      </c>
      <c r="R1106">
        <v>0</v>
      </c>
      <c r="S1106">
        <v>0</v>
      </c>
    </row>
    <row r="1107" spans="1:19" x14ac:dyDescent="0.3">
      <c r="H1107">
        <v>45</v>
      </c>
      <c r="L1107">
        <v>45</v>
      </c>
      <c r="N1107">
        <v>1</v>
      </c>
      <c r="O1107">
        <v>0</v>
      </c>
      <c r="P1107">
        <v>1</v>
      </c>
      <c r="Q1107">
        <v>0</v>
      </c>
      <c r="R1107">
        <v>0</v>
      </c>
      <c r="S1107">
        <v>0</v>
      </c>
    </row>
    <row r="1108" spans="1:19" x14ac:dyDescent="0.3">
      <c r="G1108">
        <v>23</v>
      </c>
      <c r="L1108">
        <v>23</v>
      </c>
      <c r="N1108">
        <v>1</v>
      </c>
      <c r="O1108">
        <v>1</v>
      </c>
      <c r="P1108">
        <v>0</v>
      </c>
      <c r="Q1108">
        <v>0</v>
      </c>
      <c r="R1108">
        <v>0</v>
      </c>
      <c r="S1108">
        <v>0</v>
      </c>
    </row>
    <row r="1109" spans="1:19" x14ac:dyDescent="0.3">
      <c r="A1109">
        <v>195</v>
      </c>
      <c r="B1109">
        <v>7</v>
      </c>
      <c r="F1109" s="3">
        <v>202</v>
      </c>
      <c r="G1109">
        <v>353</v>
      </c>
      <c r="L1109">
        <v>353</v>
      </c>
      <c r="N1109">
        <v>2</v>
      </c>
      <c r="O1109">
        <v>2</v>
      </c>
      <c r="P1109">
        <v>1</v>
      </c>
      <c r="Q1109">
        <v>0</v>
      </c>
      <c r="R1109">
        <v>0</v>
      </c>
      <c r="S1109">
        <v>0</v>
      </c>
    </row>
    <row r="1110" spans="1:19" x14ac:dyDescent="0.3">
      <c r="C1110">
        <v>224</v>
      </c>
      <c r="F1110" s="3">
        <v>224</v>
      </c>
      <c r="N1110">
        <v>1</v>
      </c>
      <c r="O1110">
        <v>0</v>
      </c>
      <c r="P1110">
        <v>0</v>
      </c>
      <c r="Q1110">
        <v>1</v>
      </c>
      <c r="R1110">
        <v>0</v>
      </c>
      <c r="S1110">
        <v>0</v>
      </c>
    </row>
    <row r="1111" spans="1:19" x14ac:dyDescent="0.3">
      <c r="D1111">
        <v>20</v>
      </c>
      <c r="F1111" s="3">
        <v>20</v>
      </c>
      <c r="N1111">
        <v>1</v>
      </c>
      <c r="O1111">
        <v>0</v>
      </c>
      <c r="P1111">
        <v>0</v>
      </c>
      <c r="Q1111">
        <v>0</v>
      </c>
      <c r="R1111">
        <v>1</v>
      </c>
      <c r="S1111">
        <v>0</v>
      </c>
    </row>
    <row r="1112" spans="1:19" x14ac:dyDescent="0.3">
      <c r="I1112">
        <v>24</v>
      </c>
      <c r="L1112">
        <v>24</v>
      </c>
      <c r="N1112">
        <v>1</v>
      </c>
      <c r="O1112">
        <v>0</v>
      </c>
      <c r="P1112">
        <v>0</v>
      </c>
      <c r="Q1112">
        <v>1</v>
      </c>
      <c r="R1112">
        <v>0</v>
      </c>
      <c r="S1112">
        <v>0</v>
      </c>
    </row>
    <row r="1113" spans="1:19" x14ac:dyDescent="0.3">
      <c r="E1113">
        <v>5</v>
      </c>
      <c r="F1113" s="3">
        <v>5</v>
      </c>
      <c r="N1113">
        <v>1</v>
      </c>
      <c r="O1113">
        <v>0</v>
      </c>
      <c r="P1113">
        <v>0</v>
      </c>
      <c r="Q1113">
        <v>0</v>
      </c>
      <c r="R1113">
        <v>0</v>
      </c>
      <c r="S1113">
        <v>1</v>
      </c>
    </row>
    <row r="1114" spans="1:19" x14ac:dyDescent="0.3">
      <c r="H1114">
        <v>908</v>
      </c>
      <c r="L1114">
        <v>908</v>
      </c>
      <c r="N1114">
        <v>1</v>
      </c>
      <c r="O1114">
        <v>0</v>
      </c>
      <c r="P1114">
        <v>1</v>
      </c>
      <c r="Q1114">
        <v>0</v>
      </c>
      <c r="R1114">
        <v>0</v>
      </c>
      <c r="S1114">
        <v>0</v>
      </c>
    </row>
    <row r="1115" spans="1:19" x14ac:dyDescent="0.3">
      <c r="H1115">
        <v>434</v>
      </c>
      <c r="L1115">
        <v>434</v>
      </c>
      <c r="N1115">
        <v>1</v>
      </c>
      <c r="O1115">
        <v>0</v>
      </c>
      <c r="P1115">
        <v>1</v>
      </c>
      <c r="Q1115">
        <v>0</v>
      </c>
      <c r="R1115">
        <v>0</v>
      </c>
      <c r="S1115">
        <v>0</v>
      </c>
    </row>
    <row r="1116" spans="1:19" x14ac:dyDescent="0.3">
      <c r="G1116">
        <v>113</v>
      </c>
      <c r="L1116">
        <v>113</v>
      </c>
      <c r="N1116">
        <v>1</v>
      </c>
      <c r="O1116">
        <v>1</v>
      </c>
      <c r="P1116">
        <v>0</v>
      </c>
      <c r="Q1116">
        <v>0</v>
      </c>
      <c r="R1116">
        <v>0</v>
      </c>
      <c r="S1116">
        <v>0</v>
      </c>
    </row>
    <row r="1117" spans="1:19" x14ac:dyDescent="0.3">
      <c r="H1117">
        <v>21</v>
      </c>
      <c r="L1117">
        <v>21</v>
      </c>
      <c r="N1117">
        <v>1</v>
      </c>
      <c r="O1117">
        <v>0</v>
      </c>
      <c r="P1117">
        <v>1</v>
      </c>
      <c r="Q1117">
        <v>0</v>
      </c>
      <c r="R1117">
        <v>0</v>
      </c>
      <c r="S1117">
        <v>0</v>
      </c>
    </row>
    <row r="1118" spans="1:19" x14ac:dyDescent="0.3">
      <c r="G1118">
        <v>11</v>
      </c>
      <c r="H1118">
        <v>125</v>
      </c>
      <c r="L1118">
        <v>136</v>
      </c>
      <c r="N1118">
        <v>1</v>
      </c>
      <c r="O1118">
        <v>1</v>
      </c>
      <c r="P1118">
        <v>1</v>
      </c>
      <c r="Q1118">
        <v>0</v>
      </c>
      <c r="R1118">
        <v>0</v>
      </c>
      <c r="S1118">
        <v>0</v>
      </c>
    </row>
    <row r="1119" spans="1:19" x14ac:dyDescent="0.3">
      <c r="G1119">
        <v>5</v>
      </c>
      <c r="H1119">
        <v>80</v>
      </c>
      <c r="L1119">
        <v>85</v>
      </c>
      <c r="N1119">
        <v>1</v>
      </c>
      <c r="O1119">
        <v>1</v>
      </c>
      <c r="P1119">
        <v>1</v>
      </c>
      <c r="Q1119">
        <v>0</v>
      </c>
      <c r="R1119">
        <v>0</v>
      </c>
      <c r="S1119">
        <v>0</v>
      </c>
    </row>
    <row r="1120" spans="1:19" x14ac:dyDescent="0.3">
      <c r="B1120">
        <v>53</v>
      </c>
      <c r="F1120" s="3">
        <v>53</v>
      </c>
      <c r="H1120">
        <v>41</v>
      </c>
      <c r="L1120">
        <v>41</v>
      </c>
      <c r="N1120">
        <v>2</v>
      </c>
      <c r="O1120">
        <v>0</v>
      </c>
      <c r="P1120">
        <v>2</v>
      </c>
      <c r="Q1120">
        <v>0</v>
      </c>
      <c r="R1120">
        <v>0</v>
      </c>
      <c r="S1120">
        <v>0</v>
      </c>
    </row>
    <row r="1121" spans="2:19" x14ac:dyDescent="0.3">
      <c r="H1121">
        <v>15</v>
      </c>
      <c r="L1121">
        <v>15</v>
      </c>
      <c r="N1121">
        <v>1</v>
      </c>
      <c r="O1121">
        <v>0</v>
      </c>
      <c r="P1121">
        <v>1</v>
      </c>
      <c r="Q1121">
        <v>0</v>
      </c>
      <c r="R1121">
        <v>0</v>
      </c>
      <c r="S1121">
        <v>0</v>
      </c>
    </row>
    <row r="1122" spans="2:19" x14ac:dyDescent="0.3">
      <c r="B1122">
        <v>52</v>
      </c>
      <c r="F1122" s="3">
        <v>52</v>
      </c>
      <c r="N1122">
        <v>1</v>
      </c>
      <c r="O1122">
        <v>0</v>
      </c>
      <c r="P1122">
        <v>1</v>
      </c>
      <c r="Q1122">
        <v>0</v>
      </c>
      <c r="R1122">
        <v>0</v>
      </c>
      <c r="S1122">
        <v>0</v>
      </c>
    </row>
    <row r="1123" spans="2:19" x14ac:dyDescent="0.3">
      <c r="B1123">
        <v>10</v>
      </c>
      <c r="F1123" s="3">
        <v>10</v>
      </c>
      <c r="N1123">
        <v>1</v>
      </c>
      <c r="O1123">
        <v>0</v>
      </c>
      <c r="P1123">
        <v>1</v>
      </c>
      <c r="Q1123">
        <v>0</v>
      </c>
      <c r="R1123">
        <v>0</v>
      </c>
      <c r="S1123">
        <v>0</v>
      </c>
    </row>
    <row r="1124" spans="2:19" x14ac:dyDescent="0.3">
      <c r="H1124">
        <v>55</v>
      </c>
      <c r="L1124">
        <v>55</v>
      </c>
      <c r="N1124">
        <v>1</v>
      </c>
      <c r="O1124">
        <v>0</v>
      </c>
      <c r="P1124">
        <v>1</v>
      </c>
      <c r="Q1124">
        <v>0</v>
      </c>
      <c r="R1124">
        <v>0</v>
      </c>
      <c r="S1124">
        <v>0</v>
      </c>
    </row>
    <row r="1125" spans="2:19" x14ac:dyDescent="0.3">
      <c r="B1125">
        <v>7</v>
      </c>
      <c r="F1125" s="3">
        <v>7</v>
      </c>
      <c r="N1125">
        <v>1</v>
      </c>
      <c r="O1125">
        <v>0</v>
      </c>
      <c r="P1125">
        <v>1</v>
      </c>
      <c r="Q1125">
        <v>0</v>
      </c>
      <c r="R1125">
        <v>0</v>
      </c>
      <c r="S1125">
        <v>0</v>
      </c>
    </row>
    <row r="1126" spans="2:19" x14ac:dyDescent="0.3">
      <c r="C1126">
        <v>72</v>
      </c>
      <c r="F1126" s="3">
        <v>72</v>
      </c>
      <c r="J1126">
        <v>3</v>
      </c>
      <c r="L1126">
        <v>3</v>
      </c>
      <c r="N1126">
        <v>2</v>
      </c>
      <c r="O1126">
        <v>0</v>
      </c>
      <c r="P1126">
        <v>0</v>
      </c>
      <c r="Q1126">
        <v>1</v>
      </c>
      <c r="R1126">
        <v>1</v>
      </c>
      <c r="S1126">
        <v>0</v>
      </c>
    </row>
    <row r="1127" spans="2:19" x14ac:dyDescent="0.3">
      <c r="C1127">
        <v>211</v>
      </c>
      <c r="F1127" s="3">
        <v>211</v>
      </c>
      <c r="H1127">
        <v>5</v>
      </c>
      <c r="L1127">
        <v>5</v>
      </c>
      <c r="N1127">
        <v>2</v>
      </c>
      <c r="O1127">
        <v>0</v>
      </c>
      <c r="P1127">
        <v>1</v>
      </c>
      <c r="Q1127">
        <v>1</v>
      </c>
      <c r="R1127">
        <v>0</v>
      </c>
      <c r="S1127">
        <v>0</v>
      </c>
    </row>
    <row r="1128" spans="2:19" x14ac:dyDescent="0.3">
      <c r="D1128">
        <v>79</v>
      </c>
      <c r="E1128">
        <v>131</v>
      </c>
      <c r="F1128" s="3">
        <v>210</v>
      </c>
      <c r="N1128">
        <v>1</v>
      </c>
      <c r="O1128">
        <v>0</v>
      </c>
      <c r="P1128">
        <v>0</v>
      </c>
      <c r="Q1128">
        <v>0</v>
      </c>
      <c r="R1128">
        <v>1</v>
      </c>
      <c r="S1128">
        <v>1</v>
      </c>
    </row>
    <row r="1129" spans="2:19" x14ac:dyDescent="0.3">
      <c r="C1129">
        <v>1023</v>
      </c>
      <c r="F1129" s="3">
        <v>1023</v>
      </c>
      <c r="N1129">
        <v>1</v>
      </c>
      <c r="O1129">
        <v>0</v>
      </c>
      <c r="P1129">
        <v>0</v>
      </c>
      <c r="Q1129">
        <v>1</v>
      </c>
      <c r="R1129">
        <v>0</v>
      </c>
      <c r="S1129">
        <v>0</v>
      </c>
    </row>
    <row r="1130" spans="2:19" x14ac:dyDescent="0.3">
      <c r="C1130">
        <v>434</v>
      </c>
      <c r="F1130" s="3">
        <v>434</v>
      </c>
      <c r="I1130">
        <v>530</v>
      </c>
      <c r="L1130">
        <v>530</v>
      </c>
      <c r="N1130">
        <v>2</v>
      </c>
      <c r="O1130">
        <v>0</v>
      </c>
      <c r="P1130">
        <v>0</v>
      </c>
      <c r="Q1130">
        <v>2</v>
      </c>
      <c r="R1130">
        <v>0</v>
      </c>
      <c r="S1130">
        <v>0</v>
      </c>
    </row>
    <row r="1131" spans="2:19" x14ac:dyDescent="0.3">
      <c r="H1131">
        <v>419</v>
      </c>
      <c r="L1131">
        <v>419</v>
      </c>
      <c r="N1131">
        <v>1</v>
      </c>
      <c r="O1131">
        <v>0</v>
      </c>
      <c r="P1131">
        <v>1</v>
      </c>
      <c r="Q1131">
        <v>0</v>
      </c>
      <c r="R1131">
        <v>0</v>
      </c>
      <c r="S1131">
        <v>0</v>
      </c>
    </row>
    <row r="1132" spans="2:19" x14ac:dyDescent="0.3">
      <c r="I1132">
        <v>76</v>
      </c>
      <c r="L1132">
        <v>76</v>
      </c>
      <c r="N1132">
        <v>1</v>
      </c>
      <c r="O1132">
        <v>0</v>
      </c>
      <c r="P1132">
        <v>0</v>
      </c>
      <c r="Q1132">
        <v>1</v>
      </c>
      <c r="R1132">
        <v>0</v>
      </c>
      <c r="S1132">
        <v>0</v>
      </c>
    </row>
    <row r="1133" spans="2:19" x14ac:dyDescent="0.3">
      <c r="C1133">
        <v>2210</v>
      </c>
      <c r="D1133">
        <v>2211</v>
      </c>
      <c r="F1133" s="3">
        <v>4421</v>
      </c>
      <c r="I1133">
        <v>269</v>
      </c>
      <c r="J1133">
        <v>142</v>
      </c>
      <c r="K1133">
        <v>906</v>
      </c>
      <c r="L1133">
        <v>1317</v>
      </c>
      <c r="N1133">
        <v>2</v>
      </c>
      <c r="O1133">
        <v>0</v>
      </c>
      <c r="P1133">
        <v>0</v>
      </c>
      <c r="Q1133">
        <v>2</v>
      </c>
      <c r="R1133">
        <v>2</v>
      </c>
      <c r="S1133">
        <v>1</v>
      </c>
    </row>
    <row r="1134" spans="2:19" x14ac:dyDescent="0.3">
      <c r="H1134">
        <v>245</v>
      </c>
      <c r="L1134">
        <v>245</v>
      </c>
      <c r="N1134">
        <v>1</v>
      </c>
      <c r="O1134">
        <v>0</v>
      </c>
      <c r="P1134">
        <v>1</v>
      </c>
      <c r="Q1134">
        <v>0</v>
      </c>
      <c r="R1134">
        <v>0</v>
      </c>
      <c r="S1134">
        <v>0</v>
      </c>
    </row>
    <row r="1135" spans="2:19" x14ac:dyDescent="0.3">
      <c r="I1135">
        <v>221</v>
      </c>
      <c r="L1135">
        <v>221</v>
      </c>
      <c r="N1135">
        <v>1</v>
      </c>
      <c r="O1135">
        <v>0</v>
      </c>
      <c r="P1135">
        <v>0</v>
      </c>
      <c r="Q1135">
        <v>1</v>
      </c>
      <c r="R1135">
        <v>0</v>
      </c>
      <c r="S1135">
        <v>0</v>
      </c>
    </row>
    <row r="1136" spans="2:19" x14ac:dyDescent="0.3">
      <c r="I1136">
        <v>721</v>
      </c>
      <c r="L1136">
        <v>721</v>
      </c>
      <c r="N1136">
        <v>1</v>
      </c>
      <c r="O1136">
        <v>0</v>
      </c>
      <c r="P1136">
        <v>0</v>
      </c>
      <c r="Q1136">
        <v>1</v>
      </c>
      <c r="R1136">
        <v>0</v>
      </c>
      <c r="S1136">
        <v>0</v>
      </c>
    </row>
    <row r="1137" spans="1:19" x14ac:dyDescent="0.3">
      <c r="C1137">
        <v>1682</v>
      </c>
      <c r="F1137" s="3">
        <v>1682</v>
      </c>
      <c r="I1137">
        <v>32</v>
      </c>
      <c r="L1137">
        <v>32</v>
      </c>
      <c r="N1137">
        <v>2</v>
      </c>
      <c r="O1137">
        <v>0</v>
      </c>
      <c r="P1137">
        <v>0</v>
      </c>
      <c r="Q1137">
        <v>2</v>
      </c>
      <c r="R1137">
        <v>0</v>
      </c>
      <c r="S1137">
        <v>0</v>
      </c>
    </row>
    <row r="1138" spans="1:19" x14ac:dyDescent="0.3">
      <c r="B1138">
        <v>622</v>
      </c>
      <c r="C1138">
        <v>416</v>
      </c>
      <c r="F1138" s="3">
        <v>1038</v>
      </c>
      <c r="N1138">
        <v>1</v>
      </c>
      <c r="O1138">
        <v>0</v>
      </c>
      <c r="P1138">
        <v>1</v>
      </c>
      <c r="Q1138">
        <v>1</v>
      </c>
      <c r="R1138">
        <v>0</v>
      </c>
      <c r="S1138">
        <v>0</v>
      </c>
    </row>
    <row r="1139" spans="1:19" x14ac:dyDescent="0.3">
      <c r="B1139">
        <v>5</v>
      </c>
      <c r="F1139" s="3">
        <v>5</v>
      </c>
      <c r="N1139">
        <v>1</v>
      </c>
      <c r="O1139">
        <v>0</v>
      </c>
      <c r="P1139">
        <v>1</v>
      </c>
      <c r="Q1139">
        <v>0</v>
      </c>
      <c r="R1139">
        <v>0</v>
      </c>
      <c r="S1139">
        <v>0</v>
      </c>
    </row>
    <row r="1140" spans="1:19" x14ac:dyDescent="0.3">
      <c r="C1140">
        <v>142</v>
      </c>
      <c r="F1140" s="3">
        <v>142</v>
      </c>
      <c r="N1140">
        <v>1</v>
      </c>
      <c r="O1140">
        <v>0</v>
      </c>
      <c r="P1140">
        <v>0</v>
      </c>
      <c r="Q1140">
        <v>1</v>
      </c>
      <c r="R1140">
        <v>0</v>
      </c>
      <c r="S1140">
        <v>0</v>
      </c>
    </row>
    <row r="1141" spans="1:19" x14ac:dyDescent="0.3">
      <c r="A1141">
        <v>210</v>
      </c>
      <c r="B1141">
        <v>626</v>
      </c>
      <c r="C1141">
        <v>844</v>
      </c>
      <c r="D1141">
        <v>105</v>
      </c>
      <c r="F1141" s="3">
        <v>1785</v>
      </c>
      <c r="H1141">
        <v>329</v>
      </c>
      <c r="I1141">
        <v>361</v>
      </c>
      <c r="J1141">
        <v>6</v>
      </c>
      <c r="K1141">
        <v>163</v>
      </c>
      <c r="L1141">
        <v>859</v>
      </c>
      <c r="N1141">
        <v>2</v>
      </c>
      <c r="O1141">
        <v>1</v>
      </c>
      <c r="P1141">
        <v>2</v>
      </c>
      <c r="Q1141">
        <v>2</v>
      </c>
      <c r="R1141">
        <v>2</v>
      </c>
      <c r="S1141">
        <v>1</v>
      </c>
    </row>
    <row r="1142" spans="1:19" x14ac:dyDescent="0.3">
      <c r="B1142">
        <v>207</v>
      </c>
      <c r="C1142">
        <v>1893</v>
      </c>
      <c r="D1142">
        <v>132</v>
      </c>
      <c r="F1142" s="3">
        <v>2232</v>
      </c>
      <c r="H1142">
        <v>25</v>
      </c>
      <c r="L1142">
        <v>25</v>
      </c>
      <c r="N1142">
        <v>2</v>
      </c>
      <c r="O1142">
        <v>0</v>
      </c>
      <c r="P1142">
        <v>2</v>
      </c>
      <c r="Q1142">
        <v>1</v>
      </c>
      <c r="R1142">
        <v>1</v>
      </c>
      <c r="S1142">
        <v>0</v>
      </c>
    </row>
    <row r="1143" spans="1:19" x14ac:dyDescent="0.3">
      <c r="B1143">
        <v>199</v>
      </c>
      <c r="F1143" s="3">
        <v>199</v>
      </c>
      <c r="I1143">
        <v>67</v>
      </c>
      <c r="L1143">
        <v>67</v>
      </c>
      <c r="N1143">
        <v>2</v>
      </c>
      <c r="O1143">
        <v>0</v>
      </c>
      <c r="P1143">
        <v>1</v>
      </c>
      <c r="Q1143">
        <v>1</v>
      </c>
      <c r="R1143">
        <v>0</v>
      </c>
      <c r="S1143">
        <v>0</v>
      </c>
    </row>
    <row r="1144" spans="1:19" x14ac:dyDescent="0.3">
      <c r="E1144">
        <v>7</v>
      </c>
      <c r="F1144" s="3">
        <v>7</v>
      </c>
      <c r="H1144">
        <v>31</v>
      </c>
      <c r="I1144">
        <v>818</v>
      </c>
      <c r="L1144">
        <v>849</v>
      </c>
      <c r="N1144">
        <v>2</v>
      </c>
      <c r="O1144">
        <v>0</v>
      </c>
      <c r="P1144">
        <v>1</v>
      </c>
      <c r="Q1144">
        <v>1</v>
      </c>
      <c r="R1144">
        <v>0</v>
      </c>
      <c r="S1144">
        <v>1</v>
      </c>
    </row>
    <row r="1145" spans="1:19" x14ac:dyDescent="0.3">
      <c r="C1145">
        <v>60</v>
      </c>
      <c r="F1145" s="3">
        <v>60</v>
      </c>
      <c r="N1145">
        <v>1</v>
      </c>
      <c r="O1145">
        <v>0</v>
      </c>
      <c r="P1145">
        <v>0</v>
      </c>
      <c r="Q1145">
        <v>1</v>
      </c>
      <c r="R1145">
        <v>0</v>
      </c>
      <c r="S1145">
        <v>0</v>
      </c>
    </row>
    <row r="1146" spans="1:19" x14ac:dyDescent="0.3">
      <c r="C1146">
        <v>157</v>
      </c>
      <c r="D1146">
        <v>19</v>
      </c>
      <c r="F1146" s="3">
        <v>176</v>
      </c>
      <c r="H1146">
        <v>17</v>
      </c>
      <c r="L1146">
        <v>17</v>
      </c>
      <c r="N1146">
        <v>2</v>
      </c>
      <c r="O1146">
        <v>0</v>
      </c>
      <c r="P1146">
        <v>1</v>
      </c>
      <c r="Q1146">
        <v>1</v>
      </c>
      <c r="R1146">
        <v>1</v>
      </c>
      <c r="S1146">
        <v>0</v>
      </c>
    </row>
    <row r="1147" spans="1:19" x14ac:dyDescent="0.3">
      <c r="I1147">
        <v>1206</v>
      </c>
      <c r="J1147">
        <v>81</v>
      </c>
      <c r="L1147">
        <v>1287</v>
      </c>
      <c r="N1147">
        <v>1</v>
      </c>
      <c r="O1147">
        <v>0</v>
      </c>
      <c r="P1147">
        <v>0</v>
      </c>
      <c r="Q1147">
        <v>1</v>
      </c>
      <c r="R1147">
        <v>1</v>
      </c>
      <c r="S1147">
        <v>0</v>
      </c>
    </row>
    <row r="1148" spans="1:19" x14ac:dyDescent="0.3">
      <c r="C1148">
        <v>23</v>
      </c>
      <c r="D1148">
        <v>7</v>
      </c>
      <c r="F1148" s="3">
        <v>30</v>
      </c>
      <c r="H1148">
        <v>12</v>
      </c>
      <c r="L1148">
        <v>12</v>
      </c>
      <c r="N1148">
        <v>2</v>
      </c>
      <c r="O1148">
        <v>0</v>
      </c>
      <c r="P1148">
        <v>1</v>
      </c>
      <c r="Q1148">
        <v>1</v>
      </c>
      <c r="R1148">
        <v>1</v>
      </c>
      <c r="S1148">
        <v>0</v>
      </c>
    </row>
    <row r="1149" spans="1:19" x14ac:dyDescent="0.3">
      <c r="D1149">
        <v>280</v>
      </c>
      <c r="F1149" s="3">
        <v>280</v>
      </c>
      <c r="K1149">
        <v>219</v>
      </c>
      <c r="L1149">
        <v>219</v>
      </c>
      <c r="N1149">
        <v>2</v>
      </c>
      <c r="O1149">
        <v>0</v>
      </c>
      <c r="P1149">
        <v>0</v>
      </c>
      <c r="Q1149">
        <v>0</v>
      </c>
      <c r="R1149">
        <v>1</v>
      </c>
      <c r="S1149">
        <v>1</v>
      </c>
    </row>
    <row r="1150" spans="1:19" x14ac:dyDescent="0.3">
      <c r="I1150">
        <v>63</v>
      </c>
      <c r="L1150">
        <v>63</v>
      </c>
      <c r="N1150">
        <v>1</v>
      </c>
      <c r="O1150">
        <v>0</v>
      </c>
      <c r="P1150">
        <v>0</v>
      </c>
      <c r="Q1150">
        <v>1</v>
      </c>
      <c r="R1150">
        <v>0</v>
      </c>
      <c r="S1150">
        <v>0</v>
      </c>
    </row>
    <row r="1151" spans="1:19" x14ac:dyDescent="0.3">
      <c r="J1151">
        <v>146</v>
      </c>
      <c r="L1151">
        <v>146</v>
      </c>
      <c r="N1151">
        <v>1</v>
      </c>
      <c r="O1151">
        <v>0</v>
      </c>
      <c r="P1151">
        <v>0</v>
      </c>
      <c r="Q1151">
        <v>0</v>
      </c>
      <c r="R1151">
        <v>1</v>
      </c>
      <c r="S1151">
        <v>0</v>
      </c>
    </row>
    <row r="1152" spans="1:19" x14ac:dyDescent="0.3">
      <c r="B1152">
        <v>19</v>
      </c>
      <c r="F1152" s="3">
        <v>19</v>
      </c>
      <c r="N1152">
        <v>1</v>
      </c>
      <c r="O1152">
        <v>0</v>
      </c>
      <c r="P1152">
        <v>1</v>
      </c>
      <c r="Q1152">
        <v>0</v>
      </c>
      <c r="R1152">
        <v>0</v>
      </c>
      <c r="S1152">
        <v>0</v>
      </c>
    </row>
    <row r="1153" spans="1:19" x14ac:dyDescent="0.3">
      <c r="A1153">
        <v>6</v>
      </c>
      <c r="B1153">
        <v>24</v>
      </c>
      <c r="F1153" s="3">
        <v>30</v>
      </c>
      <c r="N1153">
        <v>1</v>
      </c>
      <c r="O1153">
        <v>1</v>
      </c>
      <c r="P1153">
        <v>1</v>
      </c>
      <c r="Q1153">
        <v>0</v>
      </c>
      <c r="R1153">
        <v>0</v>
      </c>
      <c r="S1153">
        <v>0</v>
      </c>
    </row>
    <row r="1154" spans="1:19" x14ac:dyDescent="0.3">
      <c r="G1154">
        <v>31</v>
      </c>
      <c r="L1154">
        <v>31</v>
      </c>
      <c r="N1154">
        <v>1</v>
      </c>
      <c r="O1154">
        <v>1</v>
      </c>
      <c r="P1154">
        <v>0</v>
      </c>
      <c r="Q1154">
        <v>0</v>
      </c>
      <c r="R1154">
        <v>0</v>
      </c>
      <c r="S1154">
        <v>0</v>
      </c>
    </row>
    <row r="1155" spans="1:19" x14ac:dyDescent="0.3">
      <c r="C1155">
        <v>12</v>
      </c>
      <c r="F1155" s="3">
        <v>12</v>
      </c>
      <c r="H1155">
        <v>28</v>
      </c>
      <c r="L1155">
        <v>28</v>
      </c>
      <c r="N1155">
        <v>2</v>
      </c>
      <c r="O1155">
        <v>0</v>
      </c>
      <c r="P1155">
        <v>1</v>
      </c>
      <c r="Q1155">
        <v>1</v>
      </c>
      <c r="R1155">
        <v>0</v>
      </c>
      <c r="S1155">
        <v>0</v>
      </c>
    </row>
    <row r="1156" spans="1:19" x14ac:dyDescent="0.3">
      <c r="A1156">
        <v>37</v>
      </c>
      <c r="B1156">
        <v>86</v>
      </c>
      <c r="F1156" s="3">
        <v>123</v>
      </c>
      <c r="H1156">
        <v>637</v>
      </c>
      <c r="L1156">
        <v>637</v>
      </c>
      <c r="N1156">
        <v>2</v>
      </c>
      <c r="O1156">
        <v>1</v>
      </c>
      <c r="P1156">
        <v>2</v>
      </c>
      <c r="Q1156">
        <v>0</v>
      </c>
      <c r="R1156">
        <v>0</v>
      </c>
      <c r="S1156">
        <v>0</v>
      </c>
    </row>
    <row r="1157" spans="1:19" x14ac:dyDescent="0.3">
      <c r="A1157">
        <v>589</v>
      </c>
      <c r="F1157" s="3">
        <v>589</v>
      </c>
      <c r="I1157">
        <v>291</v>
      </c>
      <c r="L1157">
        <v>291</v>
      </c>
      <c r="N1157">
        <v>2</v>
      </c>
      <c r="O1157">
        <v>1</v>
      </c>
      <c r="P1157">
        <v>0</v>
      </c>
      <c r="Q1157">
        <v>1</v>
      </c>
      <c r="R1157">
        <v>0</v>
      </c>
      <c r="S1157">
        <v>0</v>
      </c>
    </row>
    <row r="1158" spans="1:19" x14ac:dyDescent="0.3">
      <c r="A1158">
        <v>5</v>
      </c>
      <c r="E1158">
        <v>3</v>
      </c>
      <c r="F1158" s="3">
        <v>8</v>
      </c>
      <c r="I1158">
        <v>3</v>
      </c>
      <c r="L1158">
        <v>3</v>
      </c>
      <c r="N1158">
        <v>2</v>
      </c>
      <c r="O1158">
        <v>1</v>
      </c>
      <c r="P1158">
        <v>0</v>
      </c>
      <c r="Q1158">
        <v>1</v>
      </c>
      <c r="R1158">
        <v>0</v>
      </c>
      <c r="S1158">
        <v>1</v>
      </c>
    </row>
    <row r="1159" spans="1:19" x14ac:dyDescent="0.3">
      <c r="H1159">
        <v>55</v>
      </c>
      <c r="J1159">
        <v>30</v>
      </c>
      <c r="L1159">
        <v>85</v>
      </c>
      <c r="N1159">
        <v>1</v>
      </c>
      <c r="O1159">
        <v>0</v>
      </c>
      <c r="P1159">
        <v>1</v>
      </c>
      <c r="Q1159">
        <v>0</v>
      </c>
      <c r="R1159">
        <v>1</v>
      </c>
      <c r="S1159">
        <v>0</v>
      </c>
    </row>
    <row r="1160" spans="1:19" x14ac:dyDescent="0.3">
      <c r="A1160">
        <v>22</v>
      </c>
      <c r="B1160">
        <v>417</v>
      </c>
      <c r="C1160">
        <v>987</v>
      </c>
      <c r="D1160">
        <v>214</v>
      </c>
      <c r="E1160">
        <v>33</v>
      </c>
      <c r="F1160" s="3">
        <v>1673</v>
      </c>
      <c r="H1160">
        <v>833</v>
      </c>
      <c r="I1160">
        <v>1696</v>
      </c>
      <c r="J1160">
        <v>36</v>
      </c>
      <c r="K1160">
        <v>287</v>
      </c>
      <c r="L1160">
        <v>2852</v>
      </c>
      <c r="N1160">
        <v>2</v>
      </c>
      <c r="O1160">
        <v>1</v>
      </c>
      <c r="P1160">
        <v>2</v>
      </c>
      <c r="Q1160">
        <v>2</v>
      </c>
      <c r="R1160">
        <v>2</v>
      </c>
      <c r="S1160">
        <v>2</v>
      </c>
    </row>
    <row r="1161" spans="1:19" x14ac:dyDescent="0.3">
      <c r="B1161">
        <v>155</v>
      </c>
      <c r="C1161">
        <v>7383</v>
      </c>
      <c r="D1161">
        <v>3542</v>
      </c>
      <c r="E1161">
        <v>917</v>
      </c>
      <c r="F1161" s="3">
        <v>11997</v>
      </c>
      <c r="H1161">
        <v>114</v>
      </c>
      <c r="I1161">
        <v>8879</v>
      </c>
      <c r="J1161">
        <v>140</v>
      </c>
      <c r="K1161">
        <v>280</v>
      </c>
      <c r="L1161">
        <v>9413</v>
      </c>
      <c r="N1161">
        <v>2</v>
      </c>
      <c r="O1161">
        <v>0</v>
      </c>
      <c r="P1161">
        <v>2</v>
      </c>
      <c r="Q1161">
        <v>2</v>
      </c>
      <c r="R1161">
        <v>2</v>
      </c>
      <c r="S1161">
        <v>2</v>
      </c>
    </row>
    <row r="1162" spans="1:19" x14ac:dyDescent="0.3">
      <c r="B1162">
        <v>165</v>
      </c>
      <c r="F1162" s="3">
        <v>165</v>
      </c>
      <c r="N1162">
        <v>1</v>
      </c>
      <c r="O1162">
        <v>0</v>
      </c>
      <c r="P1162">
        <v>1</v>
      </c>
      <c r="Q1162">
        <v>0</v>
      </c>
      <c r="R1162">
        <v>0</v>
      </c>
      <c r="S1162">
        <v>0</v>
      </c>
    </row>
    <row r="1163" spans="1:19" x14ac:dyDescent="0.3">
      <c r="E1163">
        <v>25</v>
      </c>
      <c r="F1163" s="3">
        <v>25</v>
      </c>
      <c r="N1163">
        <v>1</v>
      </c>
      <c r="O1163">
        <v>0</v>
      </c>
      <c r="P1163">
        <v>0</v>
      </c>
      <c r="Q1163">
        <v>0</v>
      </c>
      <c r="R1163">
        <v>0</v>
      </c>
      <c r="S1163">
        <v>1</v>
      </c>
    </row>
    <row r="1164" spans="1:19" x14ac:dyDescent="0.3">
      <c r="A1164">
        <v>255</v>
      </c>
      <c r="B1164">
        <v>2402</v>
      </c>
      <c r="C1164">
        <v>3562</v>
      </c>
      <c r="F1164" s="3">
        <v>6219</v>
      </c>
      <c r="G1164">
        <v>250</v>
      </c>
      <c r="H1164">
        <v>11041</v>
      </c>
      <c r="I1164">
        <v>6013</v>
      </c>
      <c r="J1164">
        <v>73</v>
      </c>
      <c r="L1164">
        <v>17377</v>
      </c>
      <c r="N1164">
        <v>2</v>
      </c>
      <c r="O1164">
        <v>2</v>
      </c>
      <c r="P1164">
        <v>2</v>
      </c>
      <c r="Q1164">
        <v>2</v>
      </c>
      <c r="R1164">
        <v>1</v>
      </c>
      <c r="S1164">
        <v>0</v>
      </c>
    </row>
    <row r="1165" spans="1:19" x14ac:dyDescent="0.3">
      <c r="A1165">
        <v>17</v>
      </c>
      <c r="F1165" s="3">
        <v>17</v>
      </c>
      <c r="K1165">
        <v>2</v>
      </c>
      <c r="L1165">
        <v>2</v>
      </c>
      <c r="N1165">
        <v>2</v>
      </c>
      <c r="O1165">
        <v>1</v>
      </c>
      <c r="P1165">
        <v>0</v>
      </c>
      <c r="Q1165">
        <v>0</v>
      </c>
      <c r="R1165">
        <v>0</v>
      </c>
      <c r="S1165">
        <v>1</v>
      </c>
    </row>
    <row r="1166" spans="1:19" x14ac:dyDescent="0.3">
      <c r="D1166">
        <v>341</v>
      </c>
      <c r="F1166" s="3">
        <v>341</v>
      </c>
      <c r="I1166">
        <v>239</v>
      </c>
      <c r="K1166">
        <v>164</v>
      </c>
      <c r="L1166">
        <v>403</v>
      </c>
      <c r="N1166">
        <v>2</v>
      </c>
      <c r="O1166">
        <v>0</v>
      </c>
      <c r="P1166">
        <v>0</v>
      </c>
      <c r="Q1166">
        <v>1</v>
      </c>
      <c r="R1166">
        <v>1</v>
      </c>
      <c r="S1166">
        <v>1</v>
      </c>
    </row>
    <row r="1167" spans="1:19" x14ac:dyDescent="0.3">
      <c r="B1167">
        <v>48</v>
      </c>
      <c r="C1167">
        <v>267</v>
      </c>
      <c r="F1167" s="3">
        <v>315</v>
      </c>
      <c r="N1167">
        <v>1</v>
      </c>
      <c r="O1167">
        <v>0</v>
      </c>
      <c r="P1167">
        <v>1</v>
      </c>
      <c r="Q1167">
        <v>1</v>
      </c>
      <c r="R1167">
        <v>0</v>
      </c>
      <c r="S1167">
        <v>0</v>
      </c>
    </row>
    <row r="1168" spans="1:19" x14ac:dyDescent="0.3">
      <c r="B1168">
        <v>40</v>
      </c>
      <c r="C1168">
        <v>238</v>
      </c>
      <c r="D1168">
        <v>355</v>
      </c>
      <c r="F1168" s="3">
        <v>633</v>
      </c>
      <c r="I1168">
        <v>42</v>
      </c>
      <c r="K1168">
        <v>50</v>
      </c>
      <c r="L1168">
        <v>92</v>
      </c>
      <c r="N1168">
        <v>2</v>
      </c>
      <c r="O1168">
        <v>0</v>
      </c>
      <c r="P1168">
        <v>1</v>
      </c>
      <c r="Q1168">
        <v>2</v>
      </c>
      <c r="R1168">
        <v>1</v>
      </c>
      <c r="S1168">
        <v>1</v>
      </c>
    </row>
    <row r="1169" spans="1:19" x14ac:dyDescent="0.3">
      <c r="H1169">
        <v>2</v>
      </c>
      <c r="L1169">
        <v>2</v>
      </c>
      <c r="N1169">
        <v>1</v>
      </c>
      <c r="O1169">
        <v>0</v>
      </c>
      <c r="P1169">
        <v>1</v>
      </c>
      <c r="Q1169">
        <v>0</v>
      </c>
      <c r="R1169">
        <v>0</v>
      </c>
      <c r="S1169">
        <v>0</v>
      </c>
    </row>
    <row r="1170" spans="1:19" x14ac:dyDescent="0.3">
      <c r="B1170">
        <v>620</v>
      </c>
      <c r="C1170">
        <v>961</v>
      </c>
      <c r="D1170">
        <v>824</v>
      </c>
      <c r="F1170" s="3">
        <v>2405</v>
      </c>
      <c r="I1170">
        <v>1563</v>
      </c>
      <c r="L1170">
        <v>1563</v>
      </c>
      <c r="N1170">
        <v>2</v>
      </c>
      <c r="O1170">
        <v>0</v>
      </c>
      <c r="P1170">
        <v>1</v>
      </c>
      <c r="Q1170">
        <v>2</v>
      </c>
      <c r="R1170">
        <v>1</v>
      </c>
      <c r="S1170">
        <v>0</v>
      </c>
    </row>
    <row r="1171" spans="1:19" x14ac:dyDescent="0.3">
      <c r="B1171">
        <v>9757</v>
      </c>
      <c r="F1171" s="3">
        <v>9757</v>
      </c>
      <c r="N1171">
        <v>1</v>
      </c>
      <c r="O1171">
        <v>0</v>
      </c>
      <c r="P1171">
        <v>1</v>
      </c>
      <c r="Q1171">
        <v>0</v>
      </c>
      <c r="R1171">
        <v>0</v>
      </c>
      <c r="S1171">
        <v>0</v>
      </c>
    </row>
    <row r="1172" spans="1:19" x14ac:dyDescent="0.3">
      <c r="B1172">
        <v>506</v>
      </c>
      <c r="C1172">
        <v>4471</v>
      </c>
      <c r="D1172">
        <v>49</v>
      </c>
      <c r="F1172" s="3">
        <v>5026</v>
      </c>
      <c r="H1172">
        <v>343</v>
      </c>
      <c r="I1172">
        <v>616</v>
      </c>
      <c r="J1172">
        <v>146</v>
      </c>
      <c r="K1172">
        <v>17</v>
      </c>
      <c r="L1172">
        <v>1122</v>
      </c>
      <c r="N1172">
        <v>2</v>
      </c>
      <c r="O1172">
        <v>0</v>
      </c>
      <c r="P1172">
        <v>2</v>
      </c>
      <c r="Q1172">
        <v>2</v>
      </c>
      <c r="R1172">
        <v>2</v>
      </c>
      <c r="S1172">
        <v>1</v>
      </c>
    </row>
    <row r="1173" spans="1:19" x14ac:dyDescent="0.3">
      <c r="A1173">
        <v>53</v>
      </c>
      <c r="B1173">
        <v>39</v>
      </c>
      <c r="C1173">
        <v>276</v>
      </c>
      <c r="D1173">
        <v>640</v>
      </c>
      <c r="F1173" s="3">
        <v>1008</v>
      </c>
      <c r="G1173">
        <v>9</v>
      </c>
      <c r="I1173">
        <v>226</v>
      </c>
      <c r="J1173">
        <v>153</v>
      </c>
      <c r="K1173">
        <v>215</v>
      </c>
      <c r="L1173">
        <v>603</v>
      </c>
      <c r="N1173">
        <v>2</v>
      </c>
      <c r="O1173">
        <v>2</v>
      </c>
      <c r="P1173">
        <v>1</v>
      </c>
      <c r="Q1173">
        <v>2</v>
      </c>
      <c r="R1173">
        <v>2</v>
      </c>
      <c r="S1173">
        <v>1</v>
      </c>
    </row>
    <row r="1174" spans="1:19" x14ac:dyDescent="0.3">
      <c r="C1174">
        <v>5300</v>
      </c>
      <c r="F1174" s="3">
        <v>5300</v>
      </c>
      <c r="J1174">
        <v>1138</v>
      </c>
      <c r="L1174">
        <v>1138</v>
      </c>
      <c r="N1174">
        <v>2</v>
      </c>
      <c r="O1174">
        <v>0</v>
      </c>
      <c r="P1174">
        <v>0</v>
      </c>
      <c r="Q1174">
        <v>1</v>
      </c>
      <c r="R1174">
        <v>1</v>
      </c>
      <c r="S1174">
        <v>0</v>
      </c>
    </row>
    <row r="1175" spans="1:19" x14ac:dyDescent="0.3">
      <c r="B1175">
        <v>65</v>
      </c>
      <c r="C1175">
        <v>33</v>
      </c>
      <c r="F1175" s="3">
        <v>98</v>
      </c>
      <c r="G1175">
        <v>172</v>
      </c>
      <c r="H1175">
        <v>66</v>
      </c>
      <c r="I1175">
        <v>144</v>
      </c>
      <c r="L1175">
        <v>382</v>
      </c>
      <c r="N1175">
        <v>2</v>
      </c>
      <c r="O1175">
        <v>1</v>
      </c>
      <c r="P1175">
        <v>2</v>
      </c>
      <c r="Q1175">
        <v>2</v>
      </c>
      <c r="R1175">
        <v>0</v>
      </c>
      <c r="S1175">
        <v>0</v>
      </c>
    </row>
    <row r="1176" spans="1:19" x14ac:dyDescent="0.3">
      <c r="A1176">
        <v>3101</v>
      </c>
      <c r="F1176" s="3">
        <v>3101</v>
      </c>
      <c r="N1176">
        <v>1</v>
      </c>
      <c r="O1176">
        <v>1</v>
      </c>
      <c r="P1176">
        <v>0</v>
      </c>
      <c r="Q1176">
        <v>0</v>
      </c>
      <c r="R1176">
        <v>0</v>
      </c>
      <c r="S1176">
        <v>0</v>
      </c>
    </row>
    <row r="1177" spans="1:19" x14ac:dyDescent="0.3">
      <c r="B1177">
        <v>2654</v>
      </c>
      <c r="C1177">
        <v>342</v>
      </c>
      <c r="D1177">
        <v>100</v>
      </c>
      <c r="F1177" s="3">
        <v>3096</v>
      </c>
      <c r="H1177">
        <v>165</v>
      </c>
      <c r="I1177">
        <v>95</v>
      </c>
      <c r="J1177">
        <v>10</v>
      </c>
      <c r="L1177">
        <v>270</v>
      </c>
      <c r="N1177">
        <v>2</v>
      </c>
      <c r="O1177">
        <v>0</v>
      </c>
      <c r="P1177">
        <v>2</v>
      </c>
      <c r="Q1177">
        <v>2</v>
      </c>
      <c r="R1177">
        <v>2</v>
      </c>
      <c r="S1177">
        <v>0</v>
      </c>
    </row>
    <row r="1178" spans="1:19" x14ac:dyDescent="0.3">
      <c r="D1178">
        <v>105</v>
      </c>
      <c r="F1178" s="3">
        <v>105</v>
      </c>
      <c r="N1178">
        <v>1</v>
      </c>
      <c r="O1178">
        <v>0</v>
      </c>
      <c r="P1178">
        <v>0</v>
      </c>
      <c r="Q1178">
        <v>0</v>
      </c>
      <c r="R1178">
        <v>1</v>
      </c>
      <c r="S1178">
        <v>0</v>
      </c>
    </row>
    <row r="1179" spans="1:19" x14ac:dyDescent="0.3">
      <c r="C1179">
        <v>22894</v>
      </c>
      <c r="F1179" s="3">
        <v>22894</v>
      </c>
      <c r="K1179">
        <v>55012</v>
      </c>
      <c r="L1179">
        <v>55012</v>
      </c>
      <c r="N1179">
        <v>2</v>
      </c>
      <c r="O1179">
        <v>0</v>
      </c>
      <c r="P1179">
        <v>0</v>
      </c>
      <c r="Q1179">
        <v>1</v>
      </c>
      <c r="R1179">
        <v>0</v>
      </c>
      <c r="S1179">
        <v>1</v>
      </c>
    </row>
    <row r="1180" spans="1:19" x14ac:dyDescent="0.3">
      <c r="B1180">
        <v>4</v>
      </c>
      <c r="F1180" s="3">
        <v>4</v>
      </c>
      <c r="N1180">
        <v>1</v>
      </c>
      <c r="O1180">
        <v>0</v>
      </c>
      <c r="P1180">
        <v>1</v>
      </c>
      <c r="Q1180">
        <v>0</v>
      </c>
      <c r="R1180">
        <v>0</v>
      </c>
      <c r="S1180">
        <v>0</v>
      </c>
    </row>
    <row r="1181" spans="1:19" x14ac:dyDescent="0.3">
      <c r="B1181">
        <v>399</v>
      </c>
      <c r="F1181" s="3">
        <v>399</v>
      </c>
      <c r="G1181">
        <v>286</v>
      </c>
      <c r="L1181">
        <v>286</v>
      </c>
      <c r="N1181">
        <v>2</v>
      </c>
      <c r="O1181">
        <v>1</v>
      </c>
      <c r="P1181">
        <v>1</v>
      </c>
      <c r="Q1181">
        <v>0</v>
      </c>
      <c r="R1181">
        <v>0</v>
      </c>
      <c r="S1181">
        <v>0</v>
      </c>
    </row>
    <row r="1182" spans="1:19" x14ac:dyDescent="0.3">
      <c r="C1182">
        <v>172</v>
      </c>
      <c r="F1182" s="3">
        <v>172</v>
      </c>
      <c r="N1182">
        <v>1</v>
      </c>
      <c r="O1182">
        <v>0</v>
      </c>
      <c r="P1182">
        <v>0</v>
      </c>
      <c r="Q1182">
        <v>1</v>
      </c>
      <c r="R1182">
        <v>0</v>
      </c>
      <c r="S1182">
        <v>0</v>
      </c>
    </row>
    <row r="1183" spans="1:19" x14ac:dyDescent="0.3">
      <c r="B1183">
        <v>562</v>
      </c>
      <c r="F1183" s="3">
        <v>562</v>
      </c>
      <c r="N1183">
        <v>1</v>
      </c>
      <c r="O1183">
        <v>0</v>
      </c>
      <c r="P1183">
        <v>1</v>
      </c>
      <c r="Q1183">
        <v>0</v>
      </c>
      <c r="R1183">
        <v>0</v>
      </c>
      <c r="S1183">
        <v>0</v>
      </c>
    </row>
    <row r="1184" spans="1:19" x14ac:dyDescent="0.3">
      <c r="G1184">
        <v>191</v>
      </c>
      <c r="L1184">
        <v>191</v>
      </c>
      <c r="N1184">
        <v>1</v>
      </c>
      <c r="O1184">
        <v>1</v>
      </c>
      <c r="P1184">
        <v>0</v>
      </c>
      <c r="Q1184">
        <v>0</v>
      </c>
      <c r="R1184">
        <v>0</v>
      </c>
      <c r="S1184">
        <v>0</v>
      </c>
    </row>
    <row r="1185" spans="1:19" x14ac:dyDescent="0.3">
      <c r="I1185">
        <v>166</v>
      </c>
      <c r="L1185">
        <v>166</v>
      </c>
      <c r="N1185">
        <v>1</v>
      </c>
      <c r="O1185">
        <v>0</v>
      </c>
      <c r="P1185">
        <v>0</v>
      </c>
      <c r="Q1185">
        <v>1</v>
      </c>
      <c r="R1185">
        <v>0</v>
      </c>
      <c r="S1185">
        <v>0</v>
      </c>
    </row>
    <row r="1186" spans="1:19" x14ac:dyDescent="0.3">
      <c r="K1186">
        <v>89</v>
      </c>
      <c r="L1186">
        <v>89</v>
      </c>
      <c r="N1186">
        <v>1</v>
      </c>
      <c r="O1186">
        <v>0</v>
      </c>
      <c r="P1186">
        <v>0</v>
      </c>
      <c r="Q1186">
        <v>0</v>
      </c>
      <c r="R1186">
        <v>0</v>
      </c>
      <c r="S1186">
        <v>1</v>
      </c>
    </row>
    <row r="1187" spans="1:19" x14ac:dyDescent="0.3">
      <c r="A1187">
        <v>105</v>
      </c>
      <c r="B1187">
        <v>249</v>
      </c>
      <c r="D1187">
        <v>112</v>
      </c>
      <c r="E1187">
        <v>514</v>
      </c>
      <c r="F1187" s="3">
        <v>980</v>
      </c>
      <c r="N1187">
        <v>1</v>
      </c>
      <c r="O1187">
        <v>1</v>
      </c>
      <c r="P1187">
        <v>1</v>
      </c>
      <c r="Q1187">
        <v>0</v>
      </c>
      <c r="R1187">
        <v>1</v>
      </c>
      <c r="S1187">
        <v>1</v>
      </c>
    </row>
    <row r="1188" spans="1:19" x14ac:dyDescent="0.3">
      <c r="E1188">
        <v>38</v>
      </c>
      <c r="F1188" s="3">
        <v>38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1</v>
      </c>
    </row>
    <row r="1189" spans="1:19" x14ac:dyDescent="0.3">
      <c r="C1189">
        <v>190</v>
      </c>
      <c r="F1189" s="3">
        <v>190</v>
      </c>
      <c r="K1189">
        <v>30</v>
      </c>
      <c r="L1189">
        <v>30</v>
      </c>
      <c r="N1189">
        <v>2</v>
      </c>
      <c r="O1189">
        <v>0</v>
      </c>
      <c r="P1189">
        <v>0</v>
      </c>
      <c r="Q1189">
        <v>1</v>
      </c>
      <c r="R1189">
        <v>0</v>
      </c>
      <c r="S1189">
        <v>1</v>
      </c>
    </row>
    <row r="1190" spans="1:19" x14ac:dyDescent="0.3">
      <c r="D1190">
        <v>54</v>
      </c>
      <c r="E1190">
        <v>32</v>
      </c>
      <c r="F1190" s="3">
        <v>86</v>
      </c>
      <c r="N1190">
        <v>1</v>
      </c>
      <c r="O1190">
        <v>0</v>
      </c>
      <c r="P1190">
        <v>0</v>
      </c>
      <c r="Q1190">
        <v>0</v>
      </c>
      <c r="R1190">
        <v>1</v>
      </c>
      <c r="S1190">
        <v>1</v>
      </c>
    </row>
    <row r="1191" spans="1:19" x14ac:dyDescent="0.3">
      <c r="I1191">
        <v>41</v>
      </c>
      <c r="L1191">
        <v>41</v>
      </c>
      <c r="N1191">
        <v>1</v>
      </c>
      <c r="O1191">
        <v>0</v>
      </c>
      <c r="P1191">
        <v>0</v>
      </c>
      <c r="Q1191">
        <v>1</v>
      </c>
      <c r="R1191">
        <v>0</v>
      </c>
      <c r="S1191">
        <v>0</v>
      </c>
    </row>
    <row r="1192" spans="1:19" x14ac:dyDescent="0.3">
      <c r="A1192">
        <v>25</v>
      </c>
      <c r="F1192" s="3">
        <v>25</v>
      </c>
      <c r="G1192">
        <v>64</v>
      </c>
      <c r="L1192">
        <v>64</v>
      </c>
      <c r="N1192">
        <v>2</v>
      </c>
      <c r="O1192">
        <v>2</v>
      </c>
      <c r="P1192">
        <v>0</v>
      </c>
      <c r="Q1192">
        <v>0</v>
      </c>
      <c r="R1192">
        <v>0</v>
      </c>
      <c r="S1192">
        <v>0</v>
      </c>
    </row>
    <row r="1193" spans="1:19" x14ac:dyDescent="0.3">
      <c r="K1193">
        <v>56</v>
      </c>
      <c r="L1193">
        <v>56</v>
      </c>
      <c r="N1193">
        <v>1</v>
      </c>
      <c r="O1193">
        <v>0</v>
      </c>
      <c r="P1193">
        <v>0</v>
      </c>
      <c r="Q1193">
        <v>0</v>
      </c>
      <c r="R1193">
        <v>0</v>
      </c>
      <c r="S1193">
        <v>1</v>
      </c>
    </row>
    <row r="1194" spans="1:19" x14ac:dyDescent="0.3">
      <c r="D1194">
        <v>13</v>
      </c>
      <c r="E1194">
        <v>42</v>
      </c>
      <c r="F1194" s="3">
        <v>55</v>
      </c>
      <c r="K1194">
        <v>297</v>
      </c>
      <c r="L1194">
        <v>297</v>
      </c>
      <c r="N1194">
        <v>2</v>
      </c>
      <c r="O1194">
        <v>0</v>
      </c>
      <c r="P1194">
        <v>0</v>
      </c>
      <c r="Q1194">
        <v>0</v>
      </c>
      <c r="R1194">
        <v>1</v>
      </c>
      <c r="S1194">
        <v>2</v>
      </c>
    </row>
    <row r="1195" spans="1:19" x14ac:dyDescent="0.3">
      <c r="E1195">
        <v>28</v>
      </c>
      <c r="F1195" s="3">
        <v>28</v>
      </c>
      <c r="H1195">
        <v>68</v>
      </c>
      <c r="I1195">
        <v>21</v>
      </c>
      <c r="K1195">
        <v>33</v>
      </c>
      <c r="L1195">
        <v>122</v>
      </c>
      <c r="N1195">
        <v>2</v>
      </c>
      <c r="O1195">
        <v>0</v>
      </c>
      <c r="P1195">
        <v>1</v>
      </c>
      <c r="Q1195">
        <v>1</v>
      </c>
      <c r="R1195">
        <v>0</v>
      </c>
      <c r="S1195">
        <v>2</v>
      </c>
    </row>
    <row r="1196" spans="1:19" x14ac:dyDescent="0.3">
      <c r="K1196">
        <v>361</v>
      </c>
      <c r="L1196">
        <v>361</v>
      </c>
      <c r="N1196">
        <v>1</v>
      </c>
      <c r="O1196">
        <v>0</v>
      </c>
      <c r="P1196">
        <v>0</v>
      </c>
      <c r="Q1196">
        <v>0</v>
      </c>
      <c r="R1196">
        <v>0</v>
      </c>
      <c r="S1196">
        <v>1</v>
      </c>
    </row>
    <row r="1197" spans="1:19" x14ac:dyDescent="0.3">
      <c r="C1197">
        <v>5</v>
      </c>
      <c r="F1197" s="3">
        <v>5</v>
      </c>
      <c r="N1197">
        <v>1</v>
      </c>
      <c r="O1197">
        <v>0</v>
      </c>
      <c r="P1197">
        <v>0</v>
      </c>
      <c r="Q1197">
        <v>1</v>
      </c>
      <c r="R1197">
        <v>0</v>
      </c>
      <c r="S1197">
        <v>0</v>
      </c>
    </row>
    <row r="1198" spans="1:19" x14ac:dyDescent="0.3">
      <c r="E1198">
        <v>11</v>
      </c>
      <c r="F1198" s="3">
        <v>11</v>
      </c>
      <c r="K1198">
        <v>23</v>
      </c>
      <c r="L1198">
        <v>23</v>
      </c>
      <c r="N1198">
        <v>2</v>
      </c>
      <c r="O1198">
        <v>0</v>
      </c>
      <c r="P1198">
        <v>0</v>
      </c>
      <c r="Q1198">
        <v>0</v>
      </c>
      <c r="R1198">
        <v>0</v>
      </c>
      <c r="S1198">
        <v>2</v>
      </c>
    </row>
    <row r="1199" spans="1:19" x14ac:dyDescent="0.3">
      <c r="C1199">
        <v>14</v>
      </c>
      <c r="D1199">
        <v>30</v>
      </c>
      <c r="E1199">
        <v>20</v>
      </c>
      <c r="F1199" s="3">
        <v>64</v>
      </c>
      <c r="H1199">
        <v>8</v>
      </c>
      <c r="I1199">
        <v>42</v>
      </c>
      <c r="K1199">
        <v>187</v>
      </c>
      <c r="L1199">
        <v>237</v>
      </c>
      <c r="N1199">
        <v>2</v>
      </c>
      <c r="O1199">
        <v>0</v>
      </c>
      <c r="P1199">
        <v>1</v>
      </c>
      <c r="Q1199">
        <v>2</v>
      </c>
      <c r="R1199">
        <v>1</v>
      </c>
      <c r="S1199">
        <v>2</v>
      </c>
    </row>
    <row r="1200" spans="1:19" x14ac:dyDescent="0.3">
      <c r="B1200">
        <v>8</v>
      </c>
      <c r="E1200">
        <v>17</v>
      </c>
      <c r="F1200" s="3">
        <v>25</v>
      </c>
      <c r="H1200">
        <v>30</v>
      </c>
      <c r="K1200">
        <v>236</v>
      </c>
      <c r="L1200">
        <v>266</v>
      </c>
      <c r="N1200">
        <v>2</v>
      </c>
      <c r="O1200">
        <v>0</v>
      </c>
      <c r="P1200">
        <v>2</v>
      </c>
      <c r="Q1200">
        <v>0</v>
      </c>
      <c r="R1200">
        <v>0</v>
      </c>
      <c r="S1200">
        <v>2</v>
      </c>
    </row>
    <row r="1201" spans="2:19" x14ac:dyDescent="0.3">
      <c r="E1201">
        <v>6</v>
      </c>
      <c r="F1201" s="3">
        <v>6</v>
      </c>
      <c r="N1201">
        <v>1</v>
      </c>
      <c r="O1201">
        <v>0</v>
      </c>
      <c r="P1201">
        <v>0</v>
      </c>
      <c r="Q1201">
        <v>0</v>
      </c>
      <c r="R1201">
        <v>0</v>
      </c>
      <c r="S1201">
        <v>1</v>
      </c>
    </row>
    <row r="1202" spans="2:19" x14ac:dyDescent="0.3">
      <c r="B1202">
        <v>5</v>
      </c>
      <c r="D1202">
        <v>7</v>
      </c>
      <c r="E1202">
        <v>295</v>
      </c>
      <c r="F1202" s="3">
        <v>307</v>
      </c>
      <c r="G1202">
        <v>37</v>
      </c>
      <c r="H1202">
        <v>345</v>
      </c>
      <c r="I1202">
        <v>130</v>
      </c>
      <c r="K1202">
        <v>79</v>
      </c>
      <c r="L1202">
        <v>591</v>
      </c>
      <c r="N1202">
        <v>2</v>
      </c>
      <c r="O1202">
        <v>1</v>
      </c>
      <c r="P1202">
        <v>2</v>
      </c>
      <c r="Q1202">
        <v>1</v>
      </c>
      <c r="R1202">
        <v>1</v>
      </c>
      <c r="S1202">
        <v>2</v>
      </c>
    </row>
    <row r="1203" spans="2:19" x14ac:dyDescent="0.3">
      <c r="J1203">
        <v>13</v>
      </c>
      <c r="L1203">
        <v>13</v>
      </c>
      <c r="N1203">
        <v>1</v>
      </c>
      <c r="O1203">
        <v>0</v>
      </c>
      <c r="P1203">
        <v>0</v>
      </c>
      <c r="Q1203">
        <v>0</v>
      </c>
      <c r="R1203">
        <v>1</v>
      </c>
      <c r="S1203">
        <v>0</v>
      </c>
    </row>
    <row r="1204" spans="2:19" x14ac:dyDescent="0.3">
      <c r="D1204">
        <v>7</v>
      </c>
      <c r="F1204" s="3">
        <v>7</v>
      </c>
      <c r="I1204">
        <v>28</v>
      </c>
      <c r="L1204">
        <v>28</v>
      </c>
      <c r="N1204">
        <v>2</v>
      </c>
      <c r="O1204">
        <v>0</v>
      </c>
      <c r="P1204">
        <v>0</v>
      </c>
      <c r="Q1204">
        <v>1</v>
      </c>
      <c r="R1204">
        <v>1</v>
      </c>
      <c r="S1204">
        <v>0</v>
      </c>
    </row>
    <row r="1205" spans="2:19" x14ac:dyDescent="0.3">
      <c r="K1205">
        <v>34</v>
      </c>
      <c r="L1205">
        <v>34</v>
      </c>
      <c r="N1205">
        <v>1</v>
      </c>
      <c r="O1205">
        <v>0</v>
      </c>
      <c r="P1205">
        <v>0</v>
      </c>
      <c r="Q1205">
        <v>0</v>
      </c>
      <c r="R1205">
        <v>0</v>
      </c>
      <c r="S1205">
        <v>1</v>
      </c>
    </row>
    <row r="1206" spans="2:19" x14ac:dyDescent="0.3">
      <c r="C1206">
        <v>16</v>
      </c>
      <c r="F1206" s="3">
        <v>16</v>
      </c>
      <c r="H1206">
        <v>31</v>
      </c>
      <c r="L1206">
        <v>31</v>
      </c>
      <c r="N1206">
        <v>2</v>
      </c>
      <c r="O1206">
        <v>0</v>
      </c>
      <c r="P1206">
        <v>1</v>
      </c>
      <c r="Q1206">
        <v>1</v>
      </c>
      <c r="R1206">
        <v>0</v>
      </c>
      <c r="S1206">
        <v>0</v>
      </c>
    </row>
    <row r="1207" spans="2:19" x14ac:dyDescent="0.3">
      <c r="G1207">
        <v>16</v>
      </c>
      <c r="L1207">
        <v>16</v>
      </c>
      <c r="N1207">
        <v>1</v>
      </c>
      <c r="O1207">
        <v>1</v>
      </c>
      <c r="P1207">
        <v>0</v>
      </c>
      <c r="Q1207">
        <v>0</v>
      </c>
      <c r="R1207">
        <v>0</v>
      </c>
      <c r="S1207">
        <v>0</v>
      </c>
    </row>
    <row r="1208" spans="2:19" x14ac:dyDescent="0.3">
      <c r="E1208">
        <v>52</v>
      </c>
      <c r="F1208" s="3">
        <v>52</v>
      </c>
      <c r="K1208">
        <v>788</v>
      </c>
      <c r="L1208">
        <v>788</v>
      </c>
      <c r="N1208">
        <v>2</v>
      </c>
      <c r="O1208">
        <v>0</v>
      </c>
      <c r="P1208">
        <v>0</v>
      </c>
      <c r="Q1208">
        <v>0</v>
      </c>
      <c r="R1208">
        <v>0</v>
      </c>
      <c r="S1208">
        <v>2</v>
      </c>
    </row>
    <row r="1209" spans="2:19" x14ac:dyDescent="0.3">
      <c r="B1209">
        <v>334</v>
      </c>
      <c r="E1209">
        <v>62</v>
      </c>
      <c r="F1209" s="3">
        <v>396</v>
      </c>
      <c r="I1209">
        <v>25</v>
      </c>
      <c r="L1209">
        <v>25</v>
      </c>
      <c r="N1209">
        <v>2</v>
      </c>
      <c r="O1209">
        <v>0</v>
      </c>
      <c r="P1209">
        <v>1</v>
      </c>
      <c r="Q1209">
        <v>1</v>
      </c>
      <c r="R1209">
        <v>0</v>
      </c>
      <c r="S1209">
        <v>1</v>
      </c>
    </row>
    <row r="1210" spans="2:19" x14ac:dyDescent="0.3">
      <c r="G1210">
        <v>6</v>
      </c>
      <c r="L1210">
        <v>6</v>
      </c>
      <c r="N1210">
        <v>1</v>
      </c>
      <c r="O1210">
        <v>1</v>
      </c>
      <c r="P1210">
        <v>0</v>
      </c>
      <c r="Q1210">
        <v>0</v>
      </c>
      <c r="R1210">
        <v>0</v>
      </c>
      <c r="S1210">
        <v>0</v>
      </c>
    </row>
    <row r="1211" spans="2:19" x14ac:dyDescent="0.3">
      <c r="E1211">
        <v>13</v>
      </c>
      <c r="F1211" s="3">
        <v>13</v>
      </c>
      <c r="I1211">
        <v>10</v>
      </c>
      <c r="K1211">
        <v>50</v>
      </c>
      <c r="L1211">
        <v>60</v>
      </c>
      <c r="N1211">
        <v>2</v>
      </c>
      <c r="O1211">
        <v>0</v>
      </c>
      <c r="P1211">
        <v>0</v>
      </c>
      <c r="Q1211">
        <v>1</v>
      </c>
      <c r="R1211">
        <v>0</v>
      </c>
      <c r="S1211">
        <v>2</v>
      </c>
    </row>
    <row r="1212" spans="2:19" x14ac:dyDescent="0.3">
      <c r="E1212">
        <v>58</v>
      </c>
      <c r="F1212" s="3">
        <v>58</v>
      </c>
      <c r="N1212">
        <v>1</v>
      </c>
      <c r="O1212">
        <v>0</v>
      </c>
      <c r="P1212">
        <v>0</v>
      </c>
      <c r="Q1212">
        <v>0</v>
      </c>
      <c r="R1212">
        <v>0</v>
      </c>
      <c r="S1212">
        <v>1</v>
      </c>
    </row>
    <row r="1213" spans="2:19" x14ac:dyDescent="0.3">
      <c r="J1213">
        <v>23</v>
      </c>
      <c r="L1213">
        <v>23</v>
      </c>
      <c r="N1213">
        <v>1</v>
      </c>
      <c r="O1213">
        <v>0</v>
      </c>
      <c r="P1213">
        <v>0</v>
      </c>
      <c r="Q1213">
        <v>0</v>
      </c>
      <c r="R1213">
        <v>1</v>
      </c>
      <c r="S1213">
        <v>0</v>
      </c>
    </row>
    <row r="1214" spans="2:19" x14ac:dyDescent="0.3">
      <c r="H1214">
        <v>25</v>
      </c>
      <c r="K1214">
        <v>12</v>
      </c>
      <c r="L1214">
        <v>37</v>
      </c>
      <c r="N1214">
        <v>1</v>
      </c>
      <c r="O1214">
        <v>0</v>
      </c>
      <c r="P1214">
        <v>1</v>
      </c>
      <c r="Q1214">
        <v>0</v>
      </c>
      <c r="R1214">
        <v>0</v>
      </c>
      <c r="S1214">
        <v>1</v>
      </c>
    </row>
    <row r="1215" spans="2:19" x14ac:dyDescent="0.3">
      <c r="B1215">
        <v>50</v>
      </c>
      <c r="D1215">
        <v>380</v>
      </c>
      <c r="E1215">
        <v>1100</v>
      </c>
      <c r="F1215" s="3">
        <v>1530</v>
      </c>
      <c r="K1215">
        <v>987</v>
      </c>
      <c r="L1215">
        <v>987</v>
      </c>
      <c r="N1215">
        <v>2</v>
      </c>
      <c r="O1215">
        <v>0</v>
      </c>
      <c r="P1215">
        <v>1</v>
      </c>
      <c r="Q1215">
        <v>0</v>
      </c>
      <c r="R1215">
        <v>1</v>
      </c>
      <c r="S1215">
        <v>2</v>
      </c>
    </row>
    <row r="1216" spans="2:19" x14ac:dyDescent="0.3">
      <c r="B1216">
        <v>347</v>
      </c>
      <c r="F1216" s="3">
        <v>347</v>
      </c>
      <c r="N1216">
        <v>1</v>
      </c>
      <c r="O1216">
        <v>0</v>
      </c>
      <c r="P1216">
        <v>1</v>
      </c>
      <c r="Q1216">
        <v>0</v>
      </c>
      <c r="R1216">
        <v>0</v>
      </c>
      <c r="S1216">
        <v>0</v>
      </c>
    </row>
    <row r="1217" spans="1:19" x14ac:dyDescent="0.3">
      <c r="D1217">
        <v>122</v>
      </c>
      <c r="F1217" s="3">
        <v>122</v>
      </c>
      <c r="H1217">
        <v>37</v>
      </c>
      <c r="J1217">
        <v>4</v>
      </c>
      <c r="L1217">
        <v>41</v>
      </c>
      <c r="N1217">
        <v>2</v>
      </c>
      <c r="O1217">
        <v>0</v>
      </c>
      <c r="P1217">
        <v>1</v>
      </c>
      <c r="Q1217">
        <v>0</v>
      </c>
      <c r="R1217">
        <v>2</v>
      </c>
      <c r="S1217">
        <v>0</v>
      </c>
    </row>
    <row r="1218" spans="1:19" x14ac:dyDescent="0.3">
      <c r="E1218">
        <v>355</v>
      </c>
      <c r="F1218" s="3">
        <v>355</v>
      </c>
      <c r="K1218">
        <v>64</v>
      </c>
      <c r="L1218">
        <v>64</v>
      </c>
      <c r="N1218">
        <v>2</v>
      </c>
      <c r="O1218">
        <v>0</v>
      </c>
      <c r="P1218">
        <v>0</v>
      </c>
      <c r="Q1218">
        <v>0</v>
      </c>
      <c r="R1218">
        <v>0</v>
      </c>
      <c r="S1218">
        <v>2</v>
      </c>
    </row>
    <row r="1219" spans="1:19" x14ac:dyDescent="0.3">
      <c r="C1219">
        <v>32</v>
      </c>
      <c r="D1219">
        <v>22</v>
      </c>
      <c r="E1219">
        <v>114</v>
      </c>
      <c r="F1219" s="3">
        <v>168</v>
      </c>
      <c r="J1219">
        <v>16</v>
      </c>
      <c r="K1219">
        <v>329</v>
      </c>
      <c r="L1219">
        <v>345</v>
      </c>
      <c r="N1219">
        <v>2</v>
      </c>
      <c r="O1219">
        <v>0</v>
      </c>
      <c r="P1219">
        <v>0</v>
      </c>
      <c r="Q1219">
        <v>1</v>
      </c>
      <c r="R1219">
        <v>2</v>
      </c>
      <c r="S1219">
        <v>2</v>
      </c>
    </row>
    <row r="1220" spans="1:19" x14ac:dyDescent="0.3">
      <c r="E1220">
        <v>8</v>
      </c>
      <c r="F1220" s="3">
        <v>8</v>
      </c>
      <c r="N1220">
        <v>1</v>
      </c>
      <c r="O1220">
        <v>0</v>
      </c>
      <c r="P1220">
        <v>0</v>
      </c>
      <c r="Q1220">
        <v>0</v>
      </c>
      <c r="R1220">
        <v>0</v>
      </c>
      <c r="S1220">
        <v>1</v>
      </c>
    </row>
    <row r="1221" spans="1:19" x14ac:dyDescent="0.3">
      <c r="C1221">
        <v>13</v>
      </c>
      <c r="E1221">
        <v>11</v>
      </c>
      <c r="F1221" s="3">
        <v>24</v>
      </c>
      <c r="G1221">
        <v>28</v>
      </c>
      <c r="H1221">
        <v>13</v>
      </c>
      <c r="I1221">
        <v>11</v>
      </c>
      <c r="J1221">
        <v>4</v>
      </c>
      <c r="K1221">
        <v>154</v>
      </c>
      <c r="L1221">
        <v>210</v>
      </c>
      <c r="N1221">
        <v>2</v>
      </c>
      <c r="O1221">
        <v>1</v>
      </c>
      <c r="P1221">
        <v>1</v>
      </c>
      <c r="Q1221">
        <v>2</v>
      </c>
      <c r="R1221">
        <v>1</v>
      </c>
      <c r="S1221">
        <v>2</v>
      </c>
    </row>
    <row r="1222" spans="1:19" x14ac:dyDescent="0.3">
      <c r="K1222">
        <v>21</v>
      </c>
      <c r="L1222">
        <v>21</v>
      </c>
      <c r="N1222">
        <v>1</v>
      </c>
      <c r="O1222">
        <v>0</v>
      </c>
      <c r="P1222">
        <v>0</v>
      </c>
      <c r="Q1222">
        <v>0</v>
      </c>
      <c r="R1222">
        <v>0</v>
      </c>
      <c r="S1222">
        <v>1</v>
      </c>
    </row>
    <row r="1223" spans="1:19" x14ac:dyDescent="0.3">
      <c r="C1223">
        <v>63</v>
      </c>
      <c r="F1223" s="3">
        <v>63</v>
      </c>
      <c r="I1223">
        <v>28</v>
      </c>
      <c r="L1223">
        <v>28</v>
      </c>
      <c r="N1223">
        <v>2</v>
      </c>
      <c r="O1223">
        <v>0</v>
      </c>
      <c r="P1223">
        <v>0</v>
      </c>
      <c r="Q1223">
        <v>2</v>
      </c>
      <c r="R1223">
        <v>0</v>
      </c>
      <c r="S1223">
        <v>0</v>
      </c>
    </row>
    <row r="1224" spans="1:19" x14ac:dyDescent="0.3">
      <c r="D1224">
        <v>35</v>
      </c>
      <c r="F1224" s="3">
        <v>35</v>
      </c>
      <c r="N1224">
        <v>1</v>
      </c>
      <c r="O1224">
        <v>0</v>
      </c>
      <c r="P1224">
        <v>0</v>
      </c>
      <c r="Q1224">
        <v>0</v>
      </c>
      <c r="R1224">
        <v>1</v>
      </c>
      <c r="S1224">
        <v>0</v>
      </c>
    </row>
    <row r="1225" spans="1:19" x14ac:dyDescent="0.3">
      <c r="E1225">
        <v>15</v>
      </c>
      <c r="F1225" s="3">
        <v>15</v>
      </c>
      <c r="N1225">
        <v>1</v>
      </c>
      <c r="O1225">
        <v>0</v>
      </c>
      <c r="P1225">
        <v>0</v>
      </c>
      <c r="Q1225">
        <v>0</v>
      </c>
      <c r="R1225">
        <v>0</v>
      </c>
      <c r="S1225">
        <v>1</v>
      </c>
    </row>
    <row r="1226" spans="1:19" x14ac:dyDescent="0.3">
      <c r="A1226">
        <v>46</v>
      </c>
      <c r="B1226">
        <v>56</v>
      </c>
      <c r="C1226">
        <v>65</v>
      </c>
      <c r="D1226">
        <v>29</v>
      </c>
      <c r="F1226" s="3">
        <v>196</v>
      </c>
      <c r="G1226">
        <v>54</v>
      </c>
      <c r="H1226">
        <v>4</v>
      </c>
      <c r="L1226">
        <v>58</v>
      </c>
      <c r="N1226">
        <v>2</v>
      </c>
      <c r="O1226">
        <v>2</v>
      </c>
      <c r="P1226">
        <v>2</v>
      </c>
      <c r="Q1226">
        <v>1</v>
      </c>
      <c r="R1226">
        <v>1</v>
      </c>
      <c r="S1226">
        <v>0</v>
      </c>
    </row>
    <row r="1227" spans="1:19" x14ac:dyDescent="0.3">
      <c r="D1227">
        <v>10</v>
      </c>
      <c r="F1227" s="3">
        <v>10</v>
      </c>
      <c r="N1227">
        <v>1</v>
      </c>
      <c r="O1227">
        <v>0</v>
      </c>
      <c r="P1227">
        <v>0</v>
      </c>
      <c r="Q1227">
        <v>0</v>
      </c>
      <c r="R1227">
        <v>1</v>
      </c>
      <c r="S1227">
        <v>0</v>
      </c>
    </row>
    <row r="1228" spans="1:19" x14ac:dyDescent="0.3">
      <c r="D1228">
        <v>5</v>
      </c>
      <c r="F1228" s="3">
        <v>5</v>
      </c>
      <c r="N1228">
        <v>1</v>
      </c>
      <c r="O1228">
        <v>0</v>
      </c>
      <c r="P1228">
        <v>0</v>
      </c>
      <c r="Q1228">
        <v>0</v>
      </c>
      <c r="R1228">
        <v>1</v>
      </c>
      <c r="S1228">
        <v>0</v>
      </c>
    </row>
    <row r="1229" spans="1:19" x14ac:dyDescent="0.3">
      <c r="K1229">
        <v>12</v>
      </c>
      <c r="L1229">
        <v>12</v>
      </c>
      <c r="N1229">
        <v>1</v>
      </c>
      <c r="O1229">
        <v>0</v>
      </c>
      <c r="P1229">
        <v>0</v>
      </c>
      <c r="Q1229">
        <v>0</v>
      </c>
      <c r="R1229">
        <v>0</v>
      </c>
      <c r="S1229">
        <v>1</v>
      </c>
    </row>
    <row r="1230" spans="1:19" x14ac:dyDescent="0.3">
      <c r="E1230">
        <v>80</v>
      </c>
      <c r="F1230" s="3">
        <v>80</v>
      </c>
      <c r="N1230">
        <v>1</v>
      </c>
      <c r="O1230">
        <v>0</v>
      </c>
      <c r="P1230">
        <v>0</v>
      </c>
      <c r="Q1230">
        <v>0</v>
      </c>
      <c r="R1230">
        <v>0</v>
      </c>
      <c r="S1230">
        <v>1</v>
      </c>
    </row>
    <row r="1231" spans="1:19" x14ac:dyDescent="0.3">
      <c r="I1231">
        <v>51</v>
      </c>
      <c r="J1231">
        <v>21</v>
      </c>
      <c r="L1231">
        <v>72</v>
      </c>
      <c r="N1231">
        <v>1</v>
      </c>
      <c r="O1231">
        <v>0</v>
      </c>
      <c r="P1231">
        <v>0</v>
      </c>
      <c r="Q1231">
        <v>1</v>
      </c>
      <c r="R1231">
        <v>1</v>
      </c>
      <c r="S1231">
        <v>0</v>
      </c>
    </row>
    <row r="1232" spans="1:19" x14ac:dyDescent="0.3">
      <c r="K1232">
        <v>546</v>
      </c>
      <c r="L1232">
        <v>546</v>
      </c>
      <c r="N1232">
        <v>1</v>
      </c>
      <c r="O1232">
        <v>0</v>
      </c>
      <c r="P1232">
        <v>0</v>
      </c>
      <c r="Q1232">
        <v>0</v>
      </c>
      <c r="R1232">
        <v>0</v>
      </c>
      <c r="S1232">
        <v>1</v>
      </c>
    </row>
    <row r="1233" spans="1:19" x14ac:dyDescent="0.3">
      <c r="E1233">
        <v>42</v>
      </c>
      <c r="F1233" s="3">
        <v>42</v>
      </c>
      <c r="K1233">
        <v>333</v>
      </c>
      <c r="L1233">
        <v>333</v>
      </c>
      <c r="N1233">
        <v>2</v>
      </c>
      <c r="O1233">
        <v>0</v>
      </c>
      <c r="P1233">
        <v>0</v>
      </c>
      <c r="Q1233">
        <v>0</v>
      </c>
      <c r="R1233">
        <v>0</v>
      </c>
      <c r="S1233">
        <v>2</v>
      </c>
    </row>
    <row r="1234" spans="1:19" x14ac:dyDescent="0.3">
      <c r="K1234">
        <v>358</v>
      </c>
      <c r="L1234">
        <v>358</v>
      </c>
      <c r="N1234">
        <v>1</v>
      </c>
      <c r="O1234">
        <v>0</v>
      </c>
      <c r="P1234">
        <v>0</v>
      </c>
      <c r="Q1234">
        <v>0</v>
      </c>
      <c r="R1234">
        <v>0</v>
      </c>
      <c r="S1234">
        <v>1</v>
      </c>
    </row>
    <row r="1235" spans="1:19" x14ac:dyDescent="0.3">
      <c r="A1235">
        <v>15</v>
      </c>
      <c r="D1235">
        <v>59</v>
      </c>
      <c r="E1235">
        <v>163</v>
      </c>
      <c r="F1235" s="3">
        <v>237</v>
      </c>
      <c r="G1235">
        <v>36</v>
      </c>
      <c r="H1235">
        <v>18</v>
      </c>
      <c r="J1235">
        <v>4</v>
      </c>
      <c r="K1235">
        <v>703</v>
      </c>
      <c r="L1235">
        <v>761</v>
      </c>
      <c r="N1235">
        <v>2</v>
      </c>
      <c r="O1235">
        <v>2</v>
      </c>
      <c r="P1235">
        <v>1</v>
      </c>
      <c r="Q1235">
        <v>0</v>
      </c>
      <c r="R1235">
        <v>2</v>
      </c>
      <c r="S1235">
        <v>2</v>
      </c>
    </row>
    <row r="1236" spans="1:19" x14ac:dyDescent="0.3">
      <c r="E1236">
        <v>60</v>
      </c>
      <c r="F1236" s="3">
        <v>60</v>
      </c>
      <c r="N1236">
        <v>1</v>
      </c>
      <c r="O1236">
        <v>0</v>
      </c>
      <c r="P1236">
        <v>0</v>
      </c>
      <c r="Q1236">
        <v>0</v>
      </c>
      <c r="R1236">
        <v>0</v>
      </c>
      <c r="S1236">
        <v>1</v>
      </c>
    </row>
    <row r="1237" spans="1:19" x14ac:dyDescent="0.3">
      <c r="K1237">
        <v>2</v>
      </c>
      <c r="L1237">
        <v>2</v>
      </c>
      <c r="N1237">
        <v>1</v>
      </c>
      <c r="O1237">
        <v>0</v>
      </c>
      <c r="P1237">
        <v>0</v>
      </c>
      <c r="Q1237">
        <v>0</v>
      </c>
      <c r="R1237">
        <v>0</v>
      </c>
      <c r="S1237">
        <v>1</v>
      </c>
    </row>
    <row r="1238" spans="1:19" x14ac:dyDescent="0.3">
      <c r="C1238">
        <v>418</v>
      </c>
      <c r="F1238" s="3">
        <v>418</v>
      </c>
      <c r="I1238">
        <v>977</v>
      </c>
      <c r="L1238">
        <v>977</v>
      </c>
      <c r="N1238">
        <v>2</v>
      </c>
      <c r="O1238">
        <v>0</v>
      </c>
      <c r="P1238">
        <v>0</v>
      </c>
      <c r="Q1238">
        <v>2</v>
      </c>
      <c r="R1238">
        <v>0</v>
      </c>
      <c r="S1238">
        <v>0</v>
      </c>
    </row>
    <row r="1239" spans="1:19" x14ac:dyDescent="0.3">
      <c r="E1239">
        <v>83</v>
      </c>
      <c r="F1239" s="3">
        <v>83</v>
      </c>
      <c r="N1239">
        <v>1</v>
      </c>
      <c r="O1239">
        <v>0</v>
      </c>
      <c r="P1239">
        <v>0</v>
      </c>
      <c r="Q1239">
        <v>0</v>
      </c>
      <c r="R1239">
        <v>0</v>
      </c>
      <c r="S1239">
        <v>1</v>
      </c>
    </row>
    <row r="1240" spans="1:19" x14ac:dyDescent="0.3">
      <c r="E1240">
        <v>17</v>
      </c>
      <c r="F1240" s="3">
        <v>17</v>
      </c>
      <c r="N1240">
        <v>1</v>
      </c>
      <c r="O1240">
        <v>0</v>
      </c>
      <c r="P1240">
        <v>0</v>
      </c>
      <c r="Q1240">
        <v>0</v>
      </c>
      <c r="R1240">
        <v>0</v>
      </c>
      <c r="S1240">
        <v>1</v>
      </c>
    </row>
    <row r="1241" spans="1:19" x14ac:dyDescent="0.3">
      <c r="K1241">
        <v>30</v>
      </c>
      <c r="L1241">
        <v>30</v>
      </c>
      <c r="N1241">
        <v>1</v>
      </c>
      <c r="O1241">
        <v>0</v>
      </c>
      <c r="P1241">
        <v>0</v>
      </c>
      <c r="Q1241">
        <v>0</v>
      </c>
      <c r="R1241">
        <v>0</v>
      </c>
      <c r="S1241">
        <v>1</v>
      </c>
    </row>
    <row r="1242" spans="1:19" x14ac:dyDescent="0.3">
      <c r="E1242">
        <v>28</v>
      </c>
      <c r="F1242" s="3">
        <v>28</v>
      </c>
      <c r="G1242">
        <v>5</v>
      </c>
      <c r="H1242">
        <v>26</v>
      </c>
      <c r="K1242">
        <v>58</v>
      </c>
      <c r="L1242">
        <v>89</v>
      </c>
      <c r="N1242">
        <v>2</v>
      </c>
      <c r="O1242">
        <v>1</v>
      </c>
      <c r="P1242">
        <v>1</v>
      </c>
      <c r="Q1242">
        <v>0</v>
      </c>
      <c r="R1242">
        <v>0</v>
      </c>
      <c r="S1242">
        <v>2</v>
      </c>
    </row>
    <row r="1243" spans="1:19" x14ac:dyDescent="0.3">
      <c r="K1243">
        <v>95</v>
      </c>
      <c r="L1243">
        <v>95</v>
      </c>
      <c r="N1243">
        <v>1</v>
      </c>
      <c r="O1243">
        <v>0</v>
      </c>
      <c r="P1243">
        <v>0</v>
      </c>
      <c r="Q1243">
        <v>0</v>
      </c>
      <c r="R1243">
        <v>0</v>
      </c>
      <c r="S1243">
        <v>1</v>
      </c>
    </row>
    <row r="1244" spans="1:19" x14ac:dyDescent="0.3">
      <c r="I1244">
        <v>4</v>
      </c>
      <c r="L1244">
        <v>4</v>
      </c>
      <c r="N1244">
        <v>1</v>
      </c>
      <c r="O1244">
        <v>0</v>
      </c>
      <c r="P1244">
        <v>0</v>
      </c>
      <c r="Q1244">
        <v>1</v>
      </c>
      <c r="R1244">
        <v>0</v>
      </c>
      <c r="S1244">
        <v>0</v>
      </c>
    </row>
    <row r="1245" spans="1:19" x14ac:dyDescent="0.3">
      <c r="G1245">
        <v>5</v>
      </c>
      <c r="K1245">
        <v>7</v>
      </c>
      <c r="L1245">
        <v>12</v>
      </c>
      <c r="N1245">
        <v>1</v>
      </c>
      <c r="O1245">
        <v>1</v>
      </c>
      <c r="P1245">
        <v>0</v>
      </c>
      <c r="Q1245">
        <v>0</v>
      </c>
      <c r="R1245">
        <v>0</v>
      </c>
      <c r="S1245">
        <v>1</v>
      </c>
    </row>
    <row r="1246" spans="1:19" x14ac:dyDescent="0.3">
      <c r="K1246">
        <v>23</v>
      </c>
      <c r="L1246">
        <v>23</v>
      </c>
      <c r="N1246">
        <v>1</v>
      </c>
      <c r="O1246">
        <v>0</v>
      </c>
      <c r="P1246">
        <v>0</v>
      </c>
      <c r="Q1246">
        <v>0</v>
      </c>
      <c r="R1246">
        <v>0</v>
      </c>
      <c r="S1246">
        <v>1</v>
      </c>
    </row>
    <row r="1247" spans="1:19" x14ac:dyDescent="0.3">
      <c r="I1247">
        <v>18</v>
      </c>
      <c r="L1247">
        <v>18</v>
      </c>
      <c r="N1247">
        <v>1</v>
      </c>
      <c r="O1247">
        <v>0</v>
      </c>
      <c r="P1247">
        <v>0</v>
      </c>
      <c r="Q1247">
        <v>1</v>
      </c>
      <c r="R1247">
        <v>0</v>
      </c>
      <c r="S1247">
        <v>0</v>
      </c>
    </row>
    <row r="1248" spans="1:19" x14ac:dyDescent="0.3">
      <c r="C1248">
        <v>68</v>
      </c>
      <c r="D1248">
        <v>35</v>
      </c>
      <c r="F1248" s="3">
        <v>103</v>
      </c>
      <c r="N1248">
        <v>1</v>
      </c>
      <c r="O1248">
        <v>0</v>
      </c>
      <c r="P1248">
        <v>0</v>
      </c>
      <c r="Q1248">
        <v>1</v>
      </c>
      <c r="R1248">
        <v>1</v>
      </c>
      <c r="S1248">
        <v>0</v>
      </c>
    </row>
    <row r="1249" spans="1:19" x14ac:dyDescent="0.3">
      <c r="E1249">
        <v>13</v>
      </c>
      <c r="F1249" s="3">
        <v>13</v>
      </c>
      <c r="N1249">
        <v>1</v>
      </c>
      <c r="O1249">
        <v>0</v>
      </c>
      <c r="P1249">
        <v>0</v>
      </c>
      <c r="Q1249">
        <v>0</v>
      </c>
      <c r="R1249">
        <v>0</v>
      </c>
      <c r="S1249">
        <v>1</v>
      </c>
    </row>
    <row r="1250" spans="1:19" x14ac:dyDescent="0.3">
      <c r="G1250">
        <v>352</v>
      </c>
      <c r="H1250">
        <v>107</v>
      </c>
      <c r="L1250">
        <v>459</v>
      </c>
      <c r="N1250">
        <v>1</v>
      </c>
      <c r="O1250">
        <v>1</v>
      </c>
      <c r="P1250">
        <v>1</v>
      </c>
      <c r="Q1250">
        <v>0</v>
      </c>
      <c r="R1250">
        <v>0</v>
      </c>
      <c r="S1250">
        <v>0</v>
      </c>
    </row>
    <row r="1251" spans="1:19" x14ac:dyDescent="0.3">
      <c r="G1251">
        <v>2</v>
      </c>
      <c r="L1251">
        <v>2</v>
      </c>
      <c r="N1251">
        <v>1</v>
      </c>
      <c r="O1251">
        <v>1</v>
      </c>
      <c r="P1251">
        <v>0</v>
      </c>
      <c r="Q1251">
        <v>0</v>
      </c>
      <c r="R1251">
        <v>0</v>
      </c>
      <c r="S1251">
        <v>0</v>
      </c>
    </row>
    <row r="1252" spans="1:19" x14ac:dyDescent="0.3">
      <c r="E1252">
        <v>12</v>
      </c>
      <c r="F1252" s="3">
        <v>12</v>
      </c>
      <c r="N1252">
        <v>1</v>
      </c>
      <c r="O1252">
        <v>0</v>
      </c>
      <c r="P1252">
        <v>0</v>
      </c>
      <c r="Q1252">
        <v>0</v>
      </c>
      <c r="R1252">
        <v>0</v>
      </c>
      <c r="S1252">
        <v>1</v>
      </c>
    </row>
    <row r="1253" spans="1:19" x14ac:dyDescent="0.3">
      <c r="E1253">
        <v>4</v>
      </c>
      <c r="F1253" s="3">
        <v>4</v>
      </c>
      <c r="N1253">
        <v>1</v>
      </c>
      <c r="O1253">
        <v>0</v>
      </c>
      <c r="P1253">
        <v>0</v>
      </c>
      <c r="Q1253">
        <v>0</v>
      </c>
      <c r="R1253">
        <v>0</v>
      </c>
      <c r="S1253">
        <v>1</v>
      </c>
    </row>
    <row r="1254" spans="1:19" x14ac:dyDescent="0.3">
      <c r="K1254">
        <v>52</v>
      </c>
      <c r="L1254">
        <v>52</v>
      </c>
      <c r="N1254">
        <v>1</v>
      </c>
      <c r="O1254">
        <v>0</v>
      </c>
      <c r="P1254">
        <v>0</v>
      </c>
      <c r="Q1254">
        <v>0</v>
      </c>
      <c r="R1254">
        <v>0</v>
      </c>
      <c r="S1254">
        <v>1</v>
      </c>
    </row>
    <row r="1255" spans="1:19" x14ac:dyDescent="0.3">
      <c r="D1255">
        <v>5</v>
      </c>
      <c r="E1255">
        <v>5</v>
      </c>
      <c r="F1255" s="3">
        <v>10</v>
      </c>
      <c r="H1255">
        <v>8</v>
      </c>
      <c r="L1255">
        <v>8</v>
      </c>
      <c r="N1255">
        <v>2</v>
      </c>
      <c r="O1255">
        <v>0</v>
      </c>
      <c r="P1255">
        <v>1</v>
      </c>
      <c r="Q1255">
        <v>0</v>
      </c>
      <c r="R1255">
        <v>1</v>
      </c>
      <c r="S1255">
        <v>1</v>
      </c>
    </row>
    <row r="1256" spans="1:19" x14ac:dyDescent="0.3">
      <c r="K1256">
        <v>58</v>
      </c>
      <c r="L1256">
        <v>58</v>
      </c>
      <c r="N1256">
        <v>1</v>
      </c>
      <c r="O1256">
        <v>0</v>
      </c>
      <c r="P1256">
        <v>0</v>
      </c>
      <c r="Q1256">
        <v>0</v>
      </c>
      <c r="R1256">
        <v>0</v>
      </c>
      <c r="S1256">
        <v>1</v>
      </c>
    </row>
    <row r="1257" spans="1:19" x14ac:dyDescent="0.3">
      <c r="E1257">
        <v>187</v>
      </c>
      <c r="F1257" s="3">
        <v>187</v>
      </c>
      <c r="G1257">
        <v>53</v>
      </c>
      <c r="K1257">
        <v>244</v>
      </c>
      <c r="L1257">
        <v>297</v>
      </c>
      <c r="N1257">
        <v>2</v>
      </c>
      <c r="O1257">
        <v>1</v>
      </c>
      <c r="P1257">
        <v>0</v>
      </c>
      <c r="Q1257">
        <v>0</v>
      </c>
      <c r="R1257">
        <v>0</v>
      </c>
      <c r="S1257">
        <v>2</v>
      </c>
    </row>
    <row r="1258" spans="1:19" x14ac:dyDescent="0.3">
      <c r="A1258">
        <v>16</v>
      </c>
      <c r="F1258" s="3">
        <v>16</v>
      </c>
      <c r="G1258">
        <v>10</v>
      </c>
      <c r="H1258">
        <v>4</v>
      </c>
      <c r="L1258">
        <v>14</v>
      </c>
      <c r="N1258">
        <v>2</v>
      </c>
      <c r="O1258">
        <v>2</v>
      </c>
      <c r="P1258">
        <v>1</v>
      </c>
      <c r="Q1258">
        <v>0</v>
      </c>
      <c r="R1258">
        <v>0</v>
      </c>
      <c r="S1258">
        <v>0</v>
      </c>
    </row>
    <row r="1259" spans="1:19" x14ac:dyDescent="0.3">
      <c r="B1259">
        <v>17</v>
      </c>
      <c r="F1259" s="3">
        <v>17</v>
      </c>
      <c r="N1259">
        <v>1</v>
      </c>
      <c r="O1259">
        <v>0</v>
      </c>
      <c r="P1259">
        <v>1</v>
      </c>
      <c r="Q1259">
        <v>0</v>
      </c>
      <c r="R1259">
        <v>0</v>
      </c>
      <c r="S1259">
        <v>0</v>
      </c>
    </row>
    <row r="1260" spans="1:19" x14ac:dyDescent="0.3">
      <c r="E1260">
        <v>7</v>
      </c>
      <c r="F1260" s="3">
        <v>7</v>
      </c>
      <c r="N1260">
        <v>1</v>
      </c>
      <c r="O1260">
        <v>0</v>
      </c>
      <c r="P1260">
        <v>0</v>
      </c>
      <c r="Q1260">
        <v>0</v>
      </c>
      <c r="R1260">
        <v>0</v>
      </c>
      <c r="S1260">
        <v>1</v>
      </c>
    </row>
    <row r="1261" spans="1:19" x14ac:dyDescent="0.3">
      <c r="C1261">
        <v>47</v>
      </c>
      <c r="F1261" s="3">
        <v>47</v>
      </c>
      <c r="G1261">
        <v>34</v>
      </c>
      <c r="H1261">
        <v>18</v>
      </c>
      <c r="K1261">
        <v>6</v>
      </c>
      <c r="L1261">
        <v>58</v>
      </c>
      <c r="N1261">
        <v>2</v>
      </c>
      <c r="O1261">
        <v>1</v>
      </c>
      <c r="P1261">
        <v>1</v>
      </c>
      <c r="Q1261">
        <v>1</v>
      </c>
      <c r="R1261">
        <v>0</v>
      </c>
      <c r="S1261">
        <v>1</v>
      </c>
    </row>
    <row r="1262" spans="1:19" x14ac:dyDescent="0.3">
      <c r="G1262">
        <v>3</v>
      </c>
      <c r="L1262">
        <v>3</v>
      </c>
      <c r="N1262">
        <v>1</v>
      </c>
      <c r="O1262">
        <v>1</v>
      </c>
      <c r="P1262">
        <v>0</v>
      </c>
      <c r="Q1262">
        <v>0</v>
      </c>
      <c r="R1262">
        <v>0</v>
      </c>
      <c r="S1262">
        <v>0</v>
      </c>
    </row>
    <row r="1263" spans="1:19" x14ac:dyDescent="0.3">
      <c r="D1263">
        <v>28</v>
      </c>
      <c r="F1263" s="3">
        <v>28</v>
      </c>
      <c r="N1263">
        <v>1</v>
      </c>
      <c r="O1263">
        <v>0</v>
      </c>
      <c r="P1263">
        <v>0</v>
      </c>
      <c r="Q1263">
        <v>0</v>
      </c>
      <c r="R1263">
        <v>1</v>
      </c>
      <c r="S1263">
        <v>0</v>
      </c>
    </row>
    <row r="1264" spans="1:19" x14ac:dyDescent="0.3">
      <c r="B1264">
        <v>10</v>
      </c>
      <c r="F1264" s="3">
        <v>10</v>
      </c>
      <c r="G1264">
        <v>18</v>
      </c>
      <c r="H1264">
        <v>50</v>
      </c>
      <c r="I1264">
        <v>4</v>
      </c>
      <c r="L1264">
        <v>72</v>
      </c>
      <c r="N1264">
        <v>2</v>
      </c>
      <c r="O1264">
        <v>1</v>
      </c>
      <c r="P1264">
        <v>2</v>
      </c>
      <c r="Q1264">
        <v>1</v>
      </c>
      <c r="R1264">
        <v>0</v>
      </c>
      <c r="S1264">
        <v>0</v>
      </c>
    </row>
    <row r="1265" spans="1:19" x14ac:dyDescent="0.3">
      <c r="K1265">
        <v>44</v>
      </c>
      <c r="L1265">
        <v>44</v>
      </c>
      <c r="N1265">
        <v>1</v>
      </c>
      <c r="O1265">
        <v>0</v>
      </c>
      <c r="P1265">
        <v>0</v>
      </c>
      <c r="Q1265">
        <v>0</v>
      </c>
      <c r="R1265">
        <v>0</v>
      </c>
      <c r="S1265">
        <v>1</v>
      </c>
    </row>
    <row r="1266" spans="1:19" x14ac:dyDescent="0.3">
      <c r="D1266">
        <v>4</v>
      </c>
      <c r="F1266" s="3">
        <v>4</v>
      </c>
      <c r="N1266">
        <v>1</v>
      </c>
      <c r="O1266">
        <v>0</v>
      </c>
      <c r="P1266">
        <v>0</v>
      </c>
      <c r="Q1266">
        <v>0</v>
      </c>
      <c r="R1266">
        <v>1</v>
      </c>
      <c r="S1266">
        <v>0</v>
      </c>
    </row>
    <row r="1267" spans="1:19" x14ac:dyDescent="0.3">
      <c r="K1267">
        <v>24</v>
      </c>
      <c r="L1267">
        <v>24</v>
      </c>
      <c r="N1267">
        <v>1</v>
      </c>
      <c r="O1267">
        <v>0</v>
      </c>
      <c r="P1267">
        <v>0</v>
      </c>
      <c r="Q1267">
        <v>0</v>
      </c>
      <c r="R1267">
        <v>0</v>
      </c>
      <c r="S1267">
        <v>1</v>
      </c>
    </row>
    <row r="1268" spans="1:19" x14ac:dyDescent="0.3">
      <c r="D1268">
        <v>42</v>
      </c>
      <c r="F1268" s="3">
        <v>42</v>
      </c>
      <c r="N1268">
        <v>1</v>
      </c>
      <c r="O1268">
        <v>0</v>
      </c>
      <c r="P1268">
        <v>0</v>
      </c>
      <c r="Q1268">
        <v>0</v>
      </c>
      <c r="R1268">
        <v>1</v>
      </c>
      <c r="S1268">
        <v>0</v>
      </c>
    </row>
    <row r="1269" spans="1:19" x14ac:dyDescent="0.3">
      <c r="E1269">
        <v>9</v>
      </c>
      <c r="F1269" s="3">
        <v>9</v>
      </c>
      <c r="G1269">
        <v>30</v>
      </c>
      <c r="H1269">
        <v>32</v>
      </c>
      <c r="I1269">
        <v>36</v>
      </c>
      <c r="K1269">
        <v>163</v>
      </c>
      <c r="L1269">
        <v>261</v>
      </c>
      <c r="N1269">
        <v>2</v>
      </c>
      <c r="O1269">
        <v>1</v>
      </c>
      <c r="P1269">
        <v>1</v>
      </c>
      <c r="Q1269">
        <v>1</v>
      </c>
      <c r="R1269">
        <v>0</v>
      </c>
      <c r="S1269">
        <v>2</v>
      </c>
    </row>
    <row r="1270" spans="1:19" x14ac:dyDescent="0.3">
      <c r="G1270">
        <v>33</v>
      </c>
      <c r="L1270">
        <v>33</v>
      </c>
      <c r="N1270">
        <v>1</v>
      </c>
      <c r="O1270">
        <v>1</v>
      </c>
      <c r="P1270">
        <v>0</v>
      </c>
      <c r="Q1270">
        <v>0</v>
      </c>
      <c r="R1270">
        <v>0</v>
      </c>
      <c r="S1270">
        <v>0</v>
      </c>
    </row>
    <row r="1271" spans="1:19" x14ac:dyDescent="0.3">
      <c r="C1271">
        <v>22</v>
      </c>
      <c r="F1271" s="3">
        <v>22</v>
      </c>
      <c r="N1271">
        <v>1</v>
      </c>
      <c r="O1271">
        <v>0</v>
      </c>
      <c r="P1271">
        <v>0</v>
      </c>
      <c r="Q1271">
        <v>1</v>
      </c>
      <c r="R1271">
        <v>0</v>
      </c>
      <c r="S1271">
        <v>0</v>
      </c>
    </row>
    <row r="1272" spans="1:19" x14ac:dyDescent="0.3">
      <c r="C1272">
        <v>22</v>
      </c>
      <c r="D1272">
        <v>9</v>
      </c>
      <c r="F1272" s="3">
        <v>31</v>
      </c>
      <c r="N1272">
        <v>1</v>
      </c>
      <c r="O1272">
        <v>0</v>
      </c>
      <c r="P1272">
        <v>0</v>
      </c>
      <c r="Q1272">
        <v>1</v>
      </c>
      <c r="R1272">
        <v>1</v>
      </c>
      <c r="S1272">
        <v>0</v>
      </c>
    </row>
    <row r="1273" spans="1:19" x14ac:dyDescent="0.3">
      <c r="E1273">
        <v>22</v>
      </c>
      <c r="F1273" s="3">
        <v>22</v>
      </c>
      <c r="N1273">
        <v>1</v>
      </c>
      <c r="O1273">
        <v>0</v>
      </c>
      <c r="P1273">
        <v>0</v>
      </c>
      <c r="Q1273">
        <v>0</v>
      </c>
      <c r="R1273">
        <v>0</v>
      </c>
      <c r="S1273">
        <v>1</v>
      </c>
    </row>
    <row r="1274" spans="1:19" x14ac:dyDescent="0.3">
      <c r="J1274">
        <v>4</v>
      </c>
      <c r="L1274">
        <v>4</v>
      </c>
      <c r="N1274">
        <v>1</v>
      </c>
      <c r="O1274">
        <v>0</v>
      </c>
      <c r="P1274">
        <v>0</v>
      </c>
      <c r="Q1274">
        <v>0</v>
      </c>
      <c r="R1274">
        <v>1</v>
      </c>
      <c r="S1274">
        <v>0</v>
      </c>
    </row>
    <row r="1275" spans="1:19" x14ac:dyDescent="0.3">
      <c r="J1275">
        <v>14</v>
      </c>
      <c r="L1275">
        <v>14</v>
      </c>
      <c r="N1275">
        <v>1</v>
      </c>
      <c r="O1275">
        <v>0</v>
      </c>
      <c r="P1275">
        <v>0</v>
      </c>
      <c r="Q1275">
        <v>0</v>
      </c>
      <c r="R1275">
        <v>1</v>
      </c>
      <c r="S1275">
        <v>0</v>
      </c>
    </row>
    <row r="1276" spans="1:19" x14ac:dyDescent="0.3">
      <c r="A1276">
        <v>15</v>
      </c>
      <c r="F1276" s="3">
        <v>15</v>
      </c>
      <c r="H1276">
        <v>7</v>
      </c>
      <c r="L1276">
        <v>7</v>
      </c>
      <c r="N1276">
        <v>2</v>
      </c>
      <c r="O1276">
        <v>1</v>
      </c>
      <c r="P1276">
        <v>1</v>
      </c>
      <c r="Q1276">
        <v>0</v>
      </c>
      <c r="R1276">
        <v>0</v>
      </c>
      <c r="S1276">
        <v>0</v>
      </c>
    </row>
    <row r="1277" spans="1:19" x14ac:dyDescent="0.3">
      <c r="H1277">
        <v>10</v>
      </c>
      <c r="L1277">
        <v>10</v>
      </c>
      <c r="N1277">
        <v>1</v>
      </c>
      <c r="O1277">
        <v>0</v>
      </c>
      <c r="P1277">
        <v>1</v>
      </c>
      <c r="Q1277">
        <v>0</v>
      </c>
      <c r="R1277">
        <v>0</v>
      </c>
      <c r="S1277">
        <v>0</v>
      </c>
    </row>
    <row r="1278" spans="1:19" x14ac:dyDescent="0.3">
      <c r="E1278">
        <v>10</v>
      </c>
      <c r="F1278" s="3">
        <v>10</v>
      </c>
      <c r="N1278">
        <v>1</v>
      </c>
      <c r="O1278">
        <v>0</v>
      </c>
      <c r="P1278">
        <v>0</v>
      </c>
      <c r="Q1278">
        <v>0</v>
      </c>
      <c r="R1278">
        <v>0</v>
      </c>
      <c r="S1278">
        <v>1</v>
      </c>
    </row>
    <row r="1279" spans="1:19" x14ac:dyDescent="0.3">
      <c r="D1279">
        <v>9</v>
      </c>
      <c r="E1279">
        <v>196</v>
      </c>
      <c r="F1279" s="3">
        <v>205</v>
      </c>
      <c r="J1279">
        <v>3</v>
      </c>
      <c r="K1279">
        <v>77</v>
      </c>
      <c r="L1279">
        <v>80</v>
      </c>
      <c r="N1279">
        <v>2</v>
      </c>
      <c r="O1279">
        <v>0</v>
      </c>
      <c r="P1279">
        <v>0</v>
      </c>
      <c r="Q1279">
        <v>0</v>
      </c>
      <c r="R1279">
        <v>2</v>
      </c>
      <c r="S1279">
        <v>2</v>
      </c>
    </row>
    <row r="1280" spans="1:19" x14ac:dyDescent="0.3">
      <c r="B1280">
        <v>6</v>
      </c>
      <c r="C1280">
        <v>12</v>
      </c>
      <c r="E1280">
        <v>262</v>
      </c>
      <c r="F1280" s="3">
        <v>280</v>
      </c>
      <c r="K1280">
        <v>1472</v>
      </c>
      <c r="L1280">
        <v>1472</v>
      </c>
      <c r="N1280">
        <v>2</v>
      </c>
      <c r="O1280">
        <v>0</v>
      </c>
      <c r="P1280">
        <v>1</v>
      </c>
      <c r="Q1280">
        <v>1</v>
      </c>
      <c r="R1280">
        <v>0</v>
      </c>
      <c r="S1280">
        <v>2</v>
      </c>
    </row>
    <row r="1281" spans="1:19" x14ac:dyDescent="0.3">
      <c r="A1281">
        <v>80</v>
      </c>
      <c r="F1281" s="3">
        <v>80</v>
      </c>
      <c r="N1281">
        <v>1</v>
      </c>
      <c r="O1281">
        <v>1</v>
      </c>
      <c r="P1281">
        <v>0</v>
      </c>
      <c r="Q1281">
        <v>0</v>
      </c>
      <c r="R1281">
        <v>0</v>
      </c>
      <c r="S1281">
        <v>0</v>
      </c>
    </row>
    <row r="1282" spans="1:19" x14ac:dyDescent="0.3">
      <c r="H1282">
        <v>19</v>
      </c>
      <c r="L1282">
        <v>19</v>
      </c>
      <c r="N1282">
        <v>1</v>
      </c>
      <c r="O1282">
        <v>0</v>
      </c>
      <c r="P1282">
        <v>1</v>
      </c>
      <c r="Q1282">
        <v>0</v>
      </c>
      <c r="R1282">
        <v>0</v>
      </c>
      <c r="S1282">
        <v>0</v>
      </c>
    </row>
    <row r="1283" spans="1:19" x14ac:dyDescent="0.3">
      <c r="G1283">
        <v>2</v>
      </c>
      <c r="L1283">
        <v>2</v>
      </c>
      <c r="N1283">
        <v>1</v>
      </c>
      <c r="O1283">
        <v>1</v>
      </c>
      <c r="P1283">
        <v>0</v>
      </c>
      <c r="Q1283">
        <v>0</v>
      </c>
      <c r="R1283">
        <v>0</v>
      </c>
      <c r="S1283">
        <v>0</v>
      </c>
    </row>
    <row r="1284" spans="1:19" x14ac:dyDescent="0.3">
      <c r="B1284">
        <v>182</v>
      </c>
      <c r="C1284">
        <v>586</v>
      </c>
      <c r="F1284" s="3">
        <v>768</v>
      </c>
      <c r="J1284">
        <v>5</v>
      </c>
      <c r="L1284">
        <v>5</v>
      </c>
      <c r="N1284">
        <v>2</v>
      </c>
      <c r="O1284">
        <v>0</v>
      </c>
      <c r="P1284">
        <v>1</v>
      </c>
      <c r="Q1284">
        <v>1</v>
      </c>
      <c r="R1284">
        <v>1</v>
      </c>
      <c r="S1284">
        <v>0</v>
      </c>
    </row>
    <row r="1285" spans="1:19" x14ac:dyDescent="0.3">
      <c r="D1285">
        <v>1252</v>
      </c>
      <c r="E1285">
        <v>380</v>
      </c>
      <c r="F1285" s="3">
        <v>1632</v>
      </c>
      <c r="K1285">
        <v>275</v>
      </c>
      <c r="L1285">
        <v>275</v>
      </c>
      <c r="N1285">
        <v>2</v>
      </c>
      <c r="O1285">
        <v>0</v>
      </c>
      <c r="P1285">
        <v>0</v>
      </c>
      <c r="Q1285">
        <v>0</v>
      </c>
      <c r="R1285">
        <v>1</v>
      </c>
      <c r="S1285">
        <v>2</v>
      </c>
    </row>
    <row r="1286" spans="1:19" x14ac:dyDescent="0.3">
      <c r="E1286">
        <v>187</v>
      </c>
      <c r="F1286" s="3">
        <v>187</v>
      </c>
      <c r="K1286">
        <v>181</v>
      </c>
      <c r="L1286">
        <v>181</v>
      </c>
      <c r="N1286">
        <v>2</v>
      </c>
      <c r="O1286">
        <v>0</v>
      </c>
      <c r="P1286">
        <v>0</v>
      </c>
      <c r="Q1286">
        <v>0</v>
      </c>
      <c r="R1286">
        <v>0</v>
      </c>
      <c r="S1286">
        <v>2</v>
      </c>
    </row>
    <row r="1287" spans="1:19" x14ac:dyDescent="0.3">
      <c r="C1287">
        <v>13</v>
      </c>
      <c r="D1287">
        <v>23</v>
      </c>
      <c r="E1287">
        <v>29</v>
      </c>
      <c r="F1287" s="3">
        <v>65</v>
      </c>
      <c r="H1287">
        <v>17</v>
      </c>
      <c r="L1287">
        <v>17</v>
      </c>
      <c r="N1287">
        <v>2</v>
      </c>
      <c r="O1287">
        <v>0</v>
      </c>
      <c r="P1287">
        <v>1</v>
      </c>
      <c r="Q1287">
        <v>1</v>
      </c>
      <c r="R1287">
        <v>1</v>
      </c>
      <c r="S1287">
        <v>1</v>
      </c>
    </row>
    <row r="1288" spans="1:19" x14ac:dyDescent="0.3">
      <c r="E1288">
        <v>5</v>
      </c>
      <c r="F1288" s="3">
        <v>5</v>
      </c>
      <c r="N1288">
        <v>1</v>
      </c>
      <c r="O1288">
        <v>0</v>
      </c>
      <c r="P1288">
        <v>0</v>
      </c>
      <c r="Q1288">
        <v>0</v>
      </c>
      <c r="R1288">
        <v>0</v>
      </c>
      <c r="S1288">
        <v>1</v>
      </c>
    </row>
    <row r="1289" spans="1:19" x14ac:dyDescent="0.3">
      <c r="K1289">
        <v>21</v>
      </c>
      <c r="L1289">
        <v>21</v>
      </c>
      <c r="N1289">
        <v>1</v>
      </c>
      <c r="O1289">
        <v>0</v>
      </c>
      <c r="P1289">
        <v>0</v>
      </c>
      <c r="Q1289">
        <v>0</v>
      </c>
      <c r="R1289">
        <v>0</v>
      </c>
      <c r="S1289">
        <v>1</v>
      </c>
    </row>
    <row r="1290" spans="1:19" x14ac:dyDescent="0.3">
      <c r="E1290">
        <v>45</v>
      </c>
      <c r="F1290" s="3">
        <v>45</v>
      </c>
      <c r="G1290">
        <v>15</v>
      </c>
      <c r="L1290">
        <v>15</v>
      </c>
      <c r="N1290">
        <v>2</v>
      </c>
      <c r="O1290">
        <v>1</v>
      </c>
      <c r="P1290">
        <v>0</v>
      </c>
      <c r="Q1290">
        <v>0</v>
      </c>
      <c r="R1290">
        <v>0</v>
      </c>
      <c r="S1290">
        <v>1</v>
      </c>
    </row>
    <row r="1291" spans="1:19" x14ac:dyDescent="0.3">
      <c r="C1291">
        <v>261</v>
      </c>
      <c r="D1291">
        <v>47</v>
      </c>
      <c r="F1291" s="3">
        <v>308</v>
      </c>
      <c r="N1291">
        <v>1</v>
      </c>
      <c r="O1291">
        <v>0</v>
      </c>
      <c r="P1291">
        <v>0</v>
      </c>
      <c r="Q1291">
        <v>1</v>
      </c>
      <c r="R1291">
        <v>1</v>
      </c>
      <c r="S1291">
        <v>0</v>
      </c>
    </row>
    <row r="1292" spans="1:19" x14ac:dyDescent="0.3">
      <c r="C1292">
        <v>35</v>
      </c>
      <c r="F1292" s="3">
        <v>35</v>
      </c>
      <c r="K1292">
        <v>40</v>
      </c>
      <c r="L1292">
        <v>40</v>
      </c>
      <c r="N1292">
        <v>2</v>
      </c>
      <c r="O1292">
        <v>0</v>
      </c>
      <c r="P1292">
        <v>0</v>
      </c>
      <c r="Q1292">
        <v>1</v>
      </c>
      <c r="R1292">
        <v>0</v>
      </c>
      <c r="S1292">
        <v>1</v>
      </c>
    </row>
    <row r="1293" spans="1:19" x14ac:dyDescent="0.3">
      <c r="D1293">
        <v>1073</v>
      </c>
      <c r="E1293">
        <v>352</v>
      </c>
      <c r="F1293" s="3">
        <v>1425</v>
      </c>
      <c r="G1293">
        <v>16</v>
      </c>
      <c r="J1293">
        <v>94</v>
      </c>
      <c r="L1293">
        <v>110</v>
      </c>
      <c r="N1293">
        <v>2</v>
      </c>
      <c r="O1293">
        <v>1</v>
      </c>
      <c r="P1293">
        <v>0</v>
      </c>
      <c r="Q1293">
        <v>0</v>
      </c>
      <c r="R1293">
        <v>2</v>
      </c>
      <c r="S1293">
        <v>1</v>
      </c>
    </row>
    <row r="1294" spans="1:19" x14ac:dyDescent="0.3">
      <c r="A1294">
        <v>104</v>
      </c>
      <c r="B1294">
        <v>68</v>
      </c>
      <c r="C1294">
        <v>25</v>
      </c>
      <c r="D1294">
        <v>102</v>
      </c>
      <c r="E1294">
        <v>301</v>
      </c>
      <c r="F1294" s="3">
        <v>600</v>
      </c>
      <c r="I1294">
        <v>26</v>
      </c>
      <c r="K1294">
        <v>158</v>
      </c>
      <c r="L1294">
        <v>184</v>
      </c>
      <c r="N1294">
        <v>2</v>
      </c>
      <c r="O1294">
        <v>1</v>
      </c>
      <c r="P1294">
        <v>1</v>
      </c>
      <c r="Q1294">
        <v>2</v>
      </c>
      <c r="R1294">
        <v>1</v>
      </c>
      <c r="S1294">
        <v>2</v>
      </c>
    </row>
    <row r="1295" spans="1:19" x14ac:dyDescent="0.3">
      <c r="K1295">
        <v>196</v>
      </c>
      <c r="L1295">
        <v>196</v>
      </c>
      <c r="N1295">
        <v>1</v>
      </c>
      <c r="O1295">
        <v>0</v>
      </c>
      <c r="P1295">
        <v>0</v>
      </c>
      <c r="Q1295">
        <v>0</v>
      </c>
      <c r="R1295">
        <v>0</v>
      </c>
      <c r="S1295">
        <v>1</v>
      </c>
    </row>
    <row r="1296" spans="1:19" x14ac:dyDescent="0.3">
      <c r="K1296">
        <v>409</v>
      </c>
      <c r="L1296">
        <v>409</v>
      </c>
      <c r="N1296">
        <v>1</v>
      </c>
      <c r="O1296">
        <v>0</v>
      </c>
      <c r="P1296">
        <v>0</v>
      </c>
      <c r="Q1296">
        <v>0</v>
      </c>
      <c r="R1296">
        <v>0</v>
      </c>
      <c r="S1296">
        <v>1</v>
      </c>
    </row>
    <row r="1297" spans="1:19" x14ac:dyDescent="0.3">
      <c r="C1297">
        <v>234</v>
      </c>
      <c r="F1297" s="3">
        <v>234</v>
      </c>
      <c r="N1297">
        <v>1</v>
      </c>
      <c r="O1297">
        <v>0</v>
      </c>
      <c r="P1297">
        <v>0</v>
      </c>
      <c r="Q1297">
        <v>1</v>
      </c>
      <c r="R1297">
        <v>0</v>
      </c>
      <c r="S1297">
        <v>0</v>
      </c>
    </row>
    <row r="1298" spans="1:19" x14ac:dyDescent="0.3">
      <c r="K1298">
        <v>22</v>
      </c>
      <c r="L1298">
        <v>22</v>
      </c>
      <c r="N1298">
        <v>1</v>
      </c>
      <c r="O1298">
        <v>0</v>
      </c>
      <c r="P1298">
        <v>0</v>
      </c>
      <c r="Q1298">
        <v>0</v>
      </c>
      <c r="R1298">
        <v>0</v>
      </c>
      <c r="S1298">
        <v>1</v>
      </c>
    </row>
    <row r="1299" spans="1:19" x14ac:dyDescent="0.3">
      <c r="E1299">
        <v>37</v>
      </c>
      <c r="F1299" s="3">
        <v>37</v>
      </c>
      <c r="N1299">
        <v>1</v>
      </c>
      <c r="O1299">
        <v>0</v>
      </c>
      <c r="P1299">
        <v>0</v>
      </c>
      <c r="Q1299">
        <v>0</v>
      </c>
      <c r="R1299">
        <v>0</v>
      </c>
      <c r="S1299">
        <v>1</v>
      </c>
    </row>
    <row r="1300" spans="1:19" x14ac:dyDescent="0.3">
      <c r="A1300">
        <v>107</v>
      </c>
      <c r="B1300">
        <v>182</v>
      </c>
      <c r="F1300" s="3">
        <v>289</v>
      </c>
      <c r="N1300">
        <v>1</v>
      </c>
      <c r="O1300">
        <v>1</v>
      </c>
      <c r="P1300">
        <v>1</v>
      </c>
      <c r="Q1300">
        <v>0</v>
      </c>
      <c r="R1300">
        <v>0</v>
      </c>
      <c r="S1300">
        <v>0</v>
      </c>
    </row>
    <row r="1301" spans="1:19" x14ac:dyDescent="0.3">
      <c r="D1301">
        <v>11</v>
      </c>
      <c r="F1301" s="3">
        <v>11</v>
      </c>
      <c r="N1301">
        <v>1</v>
      </c>
      <c r="O1301">
        <v>0</v>
      </c>
      <c r="P1301">
        <v>0</v>
      </c>
      <c r="Q1301">
        <v>0</v>
      </c>
      <c r="R1301">
        <v>1</v>
      </c>
      <c r="S1301">
        <v>0</v>
      </c>
    </row>
    <row r="1302" spans="1:19" x14ac:dyDescent="0.3">
      <c r="B1302">
        <v>4</v>
      </c>
      <c r="F1302" s="3">
        <v>4</v>
      </c>
      <c r="N1302">
        <v>1</v>
      </c>
      <c r="O1302">
        <v>0</v>
      </c>
      <c r="P1302">
        <v>1</v>
      </c>
      <c r="Q1302">
        <v>0</v>
      </c>
      <c r="R1302">
        <v>0</v>
      </c>
      <c r="S1302">
        <v>0</v>
      </c>
    </row>
    <row r="1303" spans="1:19" x14ac:dyDescent="0.3">
      <c r="A1303">
        <v>7407</v>
      </c>
      <c r="B1303">
        <v>22642</v>
      </c>
      <c r="C1303">
        <v>72231</v>
      </c>
      <c r="D1303">
        <v>7813</v>
      </c>
      <c r="F1303" s="3">
        <v>110093</v>
      </c>
      <c r="G1303">
        <v>14509</v>
      </c>
      <c r="H1303">
        <v>36403</v>
      </c>
      <c r="I1303">
        <v>28417</v>
      </c>
      <c r="J1303">
        <v>6957</v>
      </c>
      <c r="K1303">
        <v>8</v>
      </c>
      <c r="L1303">
        <v>86294</v>
      </c>
      <c r="N1303">
        <v>2</v>
      </c>
      <c r="O1303">
        <v>2</v>
      </c>
      <c r="P1303">
        <v>2</v>
      </c>
      <c r="Q1303">
        <v>2</v>
      </c>
      <c r="R1303">
        <v>2</v>
      </c>
      <c r="S1303">
        <v>1</v>
      </c>
    </row>
    <row r="1304" spans="1:19" x14ac:dyDescent="0.3">
      <c r="I1304">
        <v>700</v>
      </c>
      <c r="L1304">
        <v>700</v>
      </c>
      <c r="N1304">
        <v>1</v>
      </c>
      <c r="O1304">
        <v>0</v>
      </c>
      <c r="P1304">
        <v>0</v>
      </c>
      <c r="Q1304">
        <v>1</v>
      </c>
      <c r="R1304">
        <v>0</v>
      </c>
      <c r="S1304">
        <v>0</v>
      </c>
    </row>
    <row r="1305" spans="1:19" x14ac:dyDescent="0.3">
      <c r="A1305">
        <v>5</v>
      </c>
      <c r="F1305" s="3">
        <v>5</v>
      </c>
      <c r="H1305">
        <v>6</v>
      </c>
      <c r="L1305">
        <v>6</v>
      </c>
      <c r="N1305">
        <v>2</v>
      </c>
      <c r="O1305">
        <v>1</v>
      </c>
      <c r="P1305">
        <v>1</v>
      </c>
      <c r="Q1305">
        <v>0</v>
      </c>
      <c r="R1305">
        <v>0</v>
      </c>
      <c r="S1305">
        <v>0</v>
      </c>
    </row>
    <row r="1306" spans="1:19" x14ac:dyDescent="0.3">
      <c r="B1306">
        <v>5</v>
      </c>
      <c r="F1306" s="3">
        <v>5</v>
      </c>
      <c r="N1306">
        <v>1</v>
      </c>
      <c r="O1306">
        <v>0</v>
      </c>
      <c r="P1306">
        <v>1</v>
      </c>
      <c r="Q1306">
        <v>0</v>
      </c>
      <c r="R1306">
        <v>0</v>
      </c>
      <c r="S1306">
        <v>0</v>
      </c>
    </row>
    <row r="1307" spans="1:19" x14ac:dyDescent="0.3">
      <c r="A1307">
        <v>6</v>
      </c>
      <c r="F1307" s="3">
        <v>6</v>
      </c>
      <c r="N1307">
        <v>1</v>
      </c>
      <c r="O1307">
        <v>1</v>
      </c>
      <c r="P1307">
        <v>0</v>
      </c>
      <c r="Q1307">
        <v>0</v>
      </c>
      <c r="R1307">
        <v>0</v>
      </c>
      <c r="S1307">
        <v>0</v>
      </c>
    </row>
    <row r="1308" spans="1:19" x14ac:dyDescent="0.3">
      <c r="I1308">
        <v>15</v>
      </c>
      <c r="L1308">
        <v>15</v>
      </c>
      <c r="N1308">
        <v>1</v>
      </c>
      <c r="O1308">
        <v>0</v>
      </c>
      <c r="P1308">
        <v>0</v>
      </c>
      <c r="Q1308">
        <v>1</v>
      </c>
      <c r="R1308">
        <v>0</v>
      </c>
      <c r="S1308">
        <v>0</v>
      </c>
    </row>
    <row r="1309" spans="1:19" x14ac:dyDescent="0.3">
      <c r="B1309">
        <v>11</v>
      </c>
      <c r="C1309">
        <v>11</v>
      </c>
      <c r="F1309" s="3">
        <v>22</v>
      </c>
      <c r="N1309">
        <v>1</v>
      </c>
      <c r="O1309">
        <v>0</v>
      </c>
      <c r="P1309">
        <v>1</v>
      </c>
      <c r="Q1309">
        <v>1</v>
      </c>
      <c r="R1309">
        <v>0</v>
      </c>
      <c r="S1309">
        <v>0</v>
      </c>
    </row>
    <row r="1310" spans="1:19" x14ac:dyDescent="0.3">
      <c r="H1310">
        <v>11</v>
      </c>
      <c r="L1310">
        <v>11</v>
      </c>
      <c r="N1310">
        <v>1</v>
      </c>
      <c r="O1310">
        <v>0</v>
      </c>
      <c r="P1310">
        <v>1</v>
      </c>
      <c r="Q1310">
        <v>0</v>
      </c>
      <c r="R1310">
        <v>0</v>
      </c>
      <c r="S1310">
        <v>0</v>
      </c>
    </row>
    <row r="1311" spans="1:19" x14ac:dyDescent="0.3">
      <c r="B1311">
        <v>40</v>
      </c>
      <c r="F1311" s="3">
        <v>40</v>
      </c>
      <c r="N1311">
        <v>1</v>
      </c>
      <c r="O1311">
        <v>0</v>
      </c>
      <c r="P1311">
        <v>1</v>
      </c>
      <c r="Q1311">
        <v>0</v>
      </c>
      <c r="R1311">
        <v>0</v>
      </c>
      <c r="S1311">
        <v>0</v>
      </c>
    </row>
    <row r="1312" spans="1:19" x14ac:dyDescent="0.3">
      <c r="A1312">
        <v>101</v>
      </c>
      <c r="B1312">
        <v>123</v>
      </c>
      <c r="C1312">
        <v>108</v>
      </c>
      <c r="F1312" s="3">
        <v>332</v>
      </c>
      <c r="G1312">
        <v>47</v>
      </c>
      <c r="H1312">
        <v>108</v>
      </c>
      <c r="L1312">
        <v>155</v>
      </c>
      <c r="N1312">
        <v>2</v>
      </c>
      <c r="O1312">
        <v>2</v>
      </c>
      <c r="P1312">
        <v>2</v>
      </c>
      <c r="Q1312">
        <v>1</v>
      </c>
      <c r="R1312">
        <v>0</v>
      </c>
      <c r="S1312">
        <v>0</v>
      </c>
    </row>
    <row r="1313" spans="1:19" x14ac:dyDescent="0.3">
      <c r="B1313">
        <v>96</v>
      </c>
      <c r="F1313" s="3">
        <v>96</v>
      </c>
      <c r="N1313">
        <v>1</v>
      </c>
      <c r="O1313">
        <v>0</v>
      </c>
      <c r="P1313">
        <v>1</v>
      </c>
      <c r="Q1313">
        <v>0</v>
      </c>
      <c r="R1313">
        <v>0</v>
      </c>
      <c r="S1313">
        <v>0</v>
      </c>
    </row>
    <row r="1314" spans="1:19" x14ac:dyDescent="0.3">
      <c r="C1314">
        <v>13</v>
      </c>
      <c r="F1314" s="3">
        <v>13</v>
      </c>
      <c r="N1314">
        <v>1</v>
      </c>
      <c r="O1314">
        <v>0</v>
      </c>
      <c r="P1314">
        <v>0</v>
      </c>
      <c r="Q1314">
        <v>1</v>
      </c>
      <c r="R1314">
        <v>0</v>
      </c>
      <c r="S1314">
        <v>0</v>
      </c>
    </row>
    <row r="1315" spans="1:19" x14ac:dyDescent="0.3">
      <c r="B1315">
        <v>8</v>
      </c>
      <c r="F1315" s="3">
        <v>8</v>
      </c>
      <c r="N1315">
        <v>1</v>
      </c>
      <c r="O1315">
        <v>0</v>
      </c>
      <c r="P1315">
        <v>1</v>
      </c>
      <c r="Q1315">
        <v>0</v>
      </c>
      <c r="R1315">
        <v>0</v>
      </c>
      <c r="S1315">
        <v>0</v>
      </c>
    </row>
    <row r="1316" spans="1:19" x14ac:dyDescent="0.3">
      <c r="E1316">
        <v>13</v>
      </c>
      <c r="F1316" s="3">
        <v>13</v>
      </c>
      <c r="I1316">
        <v>731</v>
      </c>
      <c r="J1316">
        <v>264</v>
      </c>
      <c r="K1316">
        <v>259</v>
      </c>
      <c r="L1316">
        <v>1254</v>
      </c>
      <c r="N1316">
        <v>2</v>
      </c>
      <c r="O1316">
        <v>0</v>
      </c>
      <c r="P1316">
        <v>0</v>
      </c>
      <c r="Q1316">
        <v>1</v>
      </c>
      <c r="R1316">
        <v>1</v>
      </c>
      <c r="S1316">
        <v>2</v>
      </c>
    </row>
    <row r="1317" spans="1:19" x14ac:dyDescent="0.3">
      <c r="J1317">
        <v>87</v>
      </c>
      <c r="K1317">
        <v>11491</v>
      </c>
      <c r="L1317">
        <v>11578</v>
      </c>
      <c r="N1317">
        <v>1</v>
      </c>
      <c r="O1317">
        <v>0</v>
      </c>
      <c r="P1317">
        <v>0</v>
      </c>
      <c r="Q1317">
        <v>0</v>
      </c>
      <c r="R1317">
        <v>1</v>
      </c>
      <c r="S1317">
        <v>1</v>
      </c>
    </row>
    <row r="1318" spans="1:19" x14ac:dyDescent="0.3">
      <c r="H1318">
        <v>308</v>
      </c>
      <c r="L1318">
        <v>308</v>
      </c>
      <c r="N1318">
        <v>1</v>
      </c>
      <c r="O1318">
        <v>0</v>
      </c>
      <c r="P1318">
        <v>1</v>
      </c>
      <c r="Q1318">
        <v>0</v>
      </c>
      <c r="R1318">
        <v>0</v>
      </c>
      <c r="S1318">
        <v>0</v>
      </c>
    </row>
    <row r="1319" spans="1:19" x14ac:dyDescent="0.3">
      <c r="A1319">
        <v>5</v>
      </c>
      <c r="F1319" s="3">
        <v>5</v>
      </c>
      <c r="N1319">
        <v>1</v>
      </c>
      <c r="O1319">
        <v>1</v>
      </c>
      <c r="P1319">
        <v>0</v>
      </c>
      <c r="Q1319">
        <v>0</v>
      </c>
      <c r="R1319">
        <v>0</v>
      </c>
      <c r="S1319">
        <v>0</v>
      </c>
    </row>
    <row r="1320" spans="1:19" x14ac:dyDescent="0.3">
      <c r="A1320">
        <v>4</v>
      </c>
      <c r="F1320" s="3">
        <v>4</v>
      </c>
      <c r="N1320">
        <v>1</v>
      </c>
      <c r="O1320">
        <v>1</v>
      </c>
      <c r="P1320">
        <v>0</v>
      </c>
      <c r="Q1320">
        <v>0</v>
      </c>
      <c r="R1320">
        <v>0</v>
      </c>
      <c r="S1320">
        <v>0</v>
      </c>
    </row>
    <row r="1321" spans="1:19" x14ac:dyDescent="0.3">
      <c r="B1321">
        <v>23</v>
      </c>
      <c r="F1321" s="3">
        <v>23</v>
      </c>
      <c r="N1321">
        <v>1</v>
      </c>
      <c r="O1321">
        <v>0</v>
      </c>
      <c r="P1321">
        <v>1</v>
      </c>
      <c r="Q1321">
        <v>0</v>
      </c>
      <c r="R1321">
        <v>0</v>
      </c>
      <c r="S1321">
        <v>0</v>
      </c>
    </row>
    <row r="1322" spans="1:19" x14ac:dyDescent="0.3">
      <c r="A1322">
        <v>1127</v>
      </c>
      <c r="F1322" s="3">
        <v>1127</v>
      </c>
      <c r="H1322">
        <v>1318</v>
      </c>
      <c r="L1322">
        <v>1318</v>
      </c>
      <c r="N1322">
        <v>2</v>
      </c>
      <c r="O1322">
        <v>1</v>
      </c>
      <c r="P1322">
        <v>1</v>
      </c>
      <c r="Q1322">
        <v>0</v>
      </c>
      <c r="R1322">
        <v>0</v>
      </c>
      <c r="S1322">
        <v>0</v>
      </c>
    </row>
    <row r="1323" spans="1:19" x14ac:dyDescent="0.3">
      <c r="K1323">
        <v>13</v>
      </c>
      <c r="L1323">
        <v>13</v>
      </c>
      <c r="N1323">
        <v>1</v>
      </c>
      <c r="O1323">
        <v>0</v>
      </c>
      <c r="P1323">
        <v>0</v>
      </c>
      <c r="Q1323">
        <v>0</v>
      </c>
      <c r="R1323">
        <v>0</v>
      </c>
      <c r="S1323">
        <v>1</v>
      </c>
    </row>
    <row r="1324" spans="1:19" x14ac:dyDescent="0.3">
      <c r="B1324">
        <v>13</v>
      </c>
      <c r="F1324" s="3">
        <v>13</v>
      </c>
      <c r="N1324">
        <v>1</v>
      </c>
      <c r="O1324">
        <v>0</v>
      </c>
      <c r="P1324">
        <v>1</v>
      </c>
      <c r="Q1324">
        <v>0</v>
      </c>
      <c r="R1324">
        <v>0</v>
      </c>
      <c r="S1324">
        <v>0</v>
      </c>
    </row>
    <row r="1325" spans="1:19" x14ac:dyDescent="0.3">
      <c r="J1325">
        <v>82</v>
      </c>
      <c r="L1325">
        <v>82</v>
      </c>
      <c r="N1325">
        <v>1</v>
      </c>
      <c r="O1325">
        <v>0</v>
      </c>
      <c r="P1325">
        <v>0</v>
      </c>
      <c r="Q1325">
        <v>0</v>
      </c>
      <c r="R1325">
        <v>1</v>
      </c>
      <c r="S1325">
        <v>0</v>
      </c>
    </row>
    <row r="1326" spans="1:19" x14ac:dyDescent="0.3">
      <c r="B1326">
        <v>211</v>
      </c>
      <c r="F1326" s="3">
        <v>211</v>
      </c>
      <c r="N1326">
        <v>1</v>
      </c>
      <c r="O1326">
        <v>0</v>
      </c>
      <c r="P1326">
        <v>1</v>
      </c>
      <c r="Q1326">
        <v>0</v>
      </c>
      <c r="R1326">
        <v>0</v>
      </c>
      <c r="S1326">
        <v>0</v>
      </c>
    </row>
    <row r="1327" spans="1:19" x14ac:dyDescent="0.3">
      <c r="E1327">
        <v>89896</v>
      </c>
      <c r="F1327" s="3">
        <v>89896</v>
      </c>
      <c r="N1327">
        <v>1</v>
      </c>
      <c r="O1327">
        <v>0</v>
      </c>
      <c r="P1327">
        <v>0</v>
      </c>
      <c r="Q1327">
        <v>0</v>
      </c>
      <c r="R1327">
        <v>0</v>
      </c>
      <c r="S1327">
        <v>1</v>
      </c>
    </row>
    <row r="1328" spans="1:19" x14ac:dyDescent="0.3">
      <c r="E1328">
        <v>1575</v>
      </c>
      <c r="F1328" s="3">
        <v>1575</v>
      </c>
      <c r="N1328">
        <v>1</v>
      </c>
      <c r="O1328">
        <v>0</v>
      </c>
      <c r="P1328">
        <v>0</v>
      </c>
      <c r="Q1328">
        <v>0</v>
      </c>
      <c r="R1328">
        <v>0</v>
      </c>
      <c r="S1328">
        <v>1</v>
      </c>
    </row>
    <row r="1329" spans="1:19" x14ac:dyDescent="0.3">
      <c r="C1329">
        <v>5</v>
      </c>
      <c r="F1329" s="3">
        <v>5</v>
      </c>
      <c r="H1329">
        <v>33</v>
      </c>
      <c r="L1329">
        <v>33</v>
      </c>
      <c r="N1329">
        <v>2</v>
      </c>
      <c r="O1329">
        <v>0</v>
      </c>
      <c r="P1329">
        <v>1</v>
      </c>
      <c r="Q1329">
        <v>1</v>
      </c>
      <c r="R1329">
        <v>0</v>
      </c>
      <c r="S1329">
        <v>0</v>
      </c>
    </row>
    <row r="1330" spans="1:19" x14ac:dyDescent="0.3">
      <c r="B1330">
        <v>23</v>
      </c>
      <c r="D1330">
        <v>3</v>
      </c>
      <c r="F1330" s="3">
        <v>26</v>
      </c>
      <c r="I1330">
        <v>90</v>
      </c>
      <c r="L1330">
        <v>90</v>
      </c>
      <c r="N1330">
        <v>2</v>
      </c>
      <c r="O1330">
        <v>0</v>
      </c>
      <c r="P1330">
        <v>1</v>
      </c>
      <c r="Q1330">
        <v>1</v>
      </c>
      <c r="R1330">
        <v>1</v>
      </c>
      <c r="S1330">
        <v>0</v>
      </c>
    </row>
    <row r="1331" spans="1:19" x14ac:dyDescent="0.3">
      <c r="H1331">
        <v>4</v>
      </c>
      <c r="L1331">
        <v>4</v>
      </c>
      <c r="N1331">
        <v>1</v>
      </c>
      <c r="O1331">
        <v>0</v>
      </c>
      <c r="P1331">
        <v>1</v>
      </c>
      <c r="Q1331">
        <v>0</v>
      </c>
      <c r="R1331">
        <v>0</v>
      </c>
      <c r="S1331">
        <v>0</v>
      </c>
    </row>
    <row r="1332" spans="1:19" x14ac:dyDescent="0.3">
      <c r="J1332">
        <v>280</v>
      </c>
      <c r="L1332">
        <v>280</v>
      </c>
      <c r="N1332">
        <v>1</v>
      </c>
      <c r="O1332">
        <v>0</v>
      </c>
      <c r="P1332">
        <v>0</v>
      </c>
      <c r="Q1332">
        <v>0</v>
      </c>
      <c r="R1332">
        <v>1</v>
      </c>
      <c r="S1332">
        <v>0</v>
      </c>
    </row>
    <row r="1333" spans="1:19" x14ac:dyDescent="0.3">
      <c r="H1333">
        <v>35</v>
      </c>
      <c r="I1333">
        <v>40</v>
      </c>
      <c r="L1333">
        <v>75</v>
      </c>
      <c r="N1333">
        <v>1</v>
      </c>
      <c r="O1333">
        <v>0</v>
      </c>
      <c r="P1333">
        <v>1</v>
      </c>
      <c r="Q1333">
        <v>1</v>
      </c>
      <c r="R1333">
        <v>0</v>
      </c>
      <c r="S1333">
        <v>0</v>
      </c>
    </row>
    <row r="1334" spans="1:19" x14ac:dyDescent="0.3">
      <c r="I1334">
        <v>7</v>
      </c>
      <c r="L1334">
        <v>7</v>
      </c>
      <c r="N1334">
        <v>1</v>
      </c>
      <c r="O1334">
        <v>0</v>
      </c>
      <c r="P1334">
        <v>0</v>
      </c>
      <c r="Q1334">
        <v>1</v>
      </c>
      <c r="R1334">
        <v>0</v>
      </c>
      <c r="S1334">
        <v>0</v>
      </c>
    </row>
    <row r="1335" spans="1:19" x14ac:dyDescent="0.3">
      <c r="B1335">
        <v>41</v>
      </c>
      <c r="F1335" s="3">
        <v>41</v>
      </c>
      <c r="N1335">
        <v>1</v>
      </c>
      <c r="O1335">
        <v>0</v>
      </c>
      <c r="P1335">
        <v>1</v>
      </c>
      <c r="Q1335">
        <v>0</v>
      </c>
      <c r="R1335">
        <v>0</v>
      </c>
      <c r="S1335">
        <v>0</v>
      </c>
    </row>
    <row r="1336" spans="1:19" x14ac:dyDescent="0.3">
      <c r="A1336">
        <v>69</v>
      </c>
      <c r="B1336">
        <v>29</v>
      </c>
      <c r="F1336" s="3">
        <v>98</v>
      </c>
      <c r="H1336">
        <v>79</v>
      </c>
      <c r="I1336">
        <v>339</v>
      </c>
      <c r="L1336">
        <v>418</v>
      </c>
      <c r="N1336">
        <v>2</v>
      </c>
      <c r="O1336">
        <v>1</v>
      </c>
      <c r="P1336">
        <v>2</v>
      </c>
      <c r="Q1336">
        <v>1</v>
      </c>
      <c r="R1336">
        <v>0</v>
      </c>
      <c r="S1336">
        <v>0</v>
      </c>
    </row>
    <row r="1337" spans="1:19" x14ac:dyDescent="0.3">
      <c r="A1337">
        <v>7019</v>
      </c>
      <c r="B1337">
        <v>404</v>
      </c>
      <c r="C1337">
        <v>724</v>
      </c>
      <c r="D1337">
        <v>4103</v>
      </c>
      <c r="F1337" s="3">
        <v>12250</v>
      </c>
      <c r="H1337">
        <v>1868</v>
      </c>
      <c r="L1337">
        <v>1868</v>
      </c>
      <c r="N1337">
        <v>2</v>
      </c>
      <c r="O1337">
        <v>1</v>
      </c>
      <c r="P1337">
        <v>2</v>
      </c>
      <c r="Q1337">
        <v>1</v>
      </c>
      <c r="R1337">
        <v>1</v>
      </c>
      <c r="S1337">
        <v>0</v>
      </c>
    </row>
    <row r="1338" spans="1:19" x14ac:dyDescent="0.3">
      <c r="A1338">
        <v>784</v>
      </c>
      <c r="B1338">
        <v>470</v>
      </c>
      <c r="F1338" s="3">
        <v>1254</v>
      </c>
      <c r="G1338">
        <v>177</v>
      </c>
      <c r="H1338">
        <v>96</v>
      </c>
      <c r="L1338">
        <v>273</v>
      </c>
      <c r="N1338">
        <v>2</v>
      </c>
      <c r="O1338">
        <v>2</v>
      </c>
      <c r="P1338">
        <v>2</v>
      </c>
      <c r="Q1338">
        <v>0</v>
      </c>
      <c r="R1338">
        <v>0</v>
      </c>
      <c r="S1338">
        <v>0</v>
      </c>
    </row>
    <row r="1339" spans="1:19" x14ac:dyDescent="0.3">
      <c r="J1339">
        <v>6</v>
      </c>
      <c r="L1339">
        <v>6</v>
      </c>
      <c r="N1339">
        <v>1</v>
      </c>
      <c r="O1339">
        <v>0</v>
      </c>
      <c r="P1339">
        <v>0</v>
      </c>
      <c r="Q1339">
        <v>0</v>
      </c>
      <c r="R1339">
        <v>1</v>
      </c>
      <c r="S1339">
        <v>0</v>
      </c>
    </row>
    <row r="1340" spans="1:19" x14ac:dyDescent="0.3">
      <c r="D1340">
        <v>901</v>
      </c>
      <c r="F1340" s="3">
        <v>901</v>
      </c>
      <c r="N1340">
        <v>1</v>
      </c>
      <c r="O1340">
        <v>0</v>
      </c>
      <c r="P1340">
        <v>0</v>
      </c>
      <c r="Q1340">
        <v>0</v>
      </c>
      <c r="R1340">
        <v>1</v>
      </c>
      <c r="S1340">
        <v>0</v>
      </c>
    </row>
    <row r="1341" spans="1:19" x14ac:dyDescent="0.3">
      <c r="D1341">
        <v>77</v>
      </c>
      <c r="F1341" s="3">
        <v>77</v>
      </c>
      <c r="J1341">
        <v>37</v>
      </c>
      <c r="L1341">
        <v>37</v>
      </c>
      <c r="N1341">
        <v>2</v>
      </c>
      <c r="O1341">
        <v>0</v>
      </c>
      <c r="P1341">
        <v>0</v>
      </c>
      <c r="Q1341">
        <v>0</v>
      </c>
      <c r="R1341">
        <v>2</v>
      </c>
      <c r="S1341">
        <v>0</v>
      </c>
    </row>
    <row r="1342" spans="1:19" x14ac:dyDescent="0.3">
      <c r="I1342">
        <v>9</v>
      </c>
      <c r="L1342">
        <v>9</v>
      </c>
      <c r="N1342">
        <v>1</v>
      </c>
      <c r="O1342">
        <v>0</v>
      </c>
      <c r="P1342">
        <v>0</v>
      </c>
      <c r="Q1342">
        <v>1</v>
      </c>
      <c r="R1342">
        <v>0</v>
      </c>
      <c r="S1342">
        <v>0</v>
      </c>
    </row>
    <row r="1343" spans="1:19" x14ac:dyDescent="0.3">
      <c r="B1343">
        <v>1791</v>
      </c>
      <c r="F1343" s="3">
        <v>1791</v>
      </c>
      <c r="G1343">
        <v>551</v>
      </c>
      <c r="L1343">
        <v>551</v>
      </c>
      <c r="N1343">
        <v>2</v>
      </c>
      <c r="O1343">
        <v>1</v>
      </c>
      <c r="P1343">
        <v>1</v>
      </c>
      <c r="Q1343">
        <v>0</v>
      </c>
      <c r="R1343">
        <v>0</v>
      </c>
      <c r="S1343">
        <v>0</v>
      </c>
    </row>
    <row r="1344" spans="1:19" x14ac:dyDescent="0.3">
      <c r="B1344">
        <v>119</v>
      </c>
      <c r="D1344">
        <v>10</v>
      </c>
      <c r="E1344">
        <v>15</v>
      </c>
      <c r="F1344" s="3">
        <v>144</v>
      </c>
      <c r="H1344">
        <v>296</v>
      </c>
      <c r="J1344">
        <v>7</v>
      </c>
      <c r="K1344">
        <v>55</v>
      </c>
      <c r="L1344">
        <v>358</v>
      </c>
      <c r="N1344">
        <v>2</v>
      </c>
      <c r="O1344">
        <v>0</v>
      </c>
      <c r="P1344">
        <v>2</v>
      </c>
      <c r="Q1344">
        <v>0</v>
      </c>
      <c r="R1344">
        <v>2</v>
      </c>
      <c r="S1344">
        <v>2</v>
      </c>
    </row>
    <row r="1345" spans="1:19" x14ac:dyDescent="0.3">
      <c r="A1345">
        <v>37</v>
      </c>
      <c r="F1345" s="3">
        <v>37</v>
      </c>
      <c r="G1345">
        <v>36</v>
      </c>
      <c r="H1345">
        <v>167</v>
      </c>
      <c r="I1345">
        <v>40</v>
      </c>
      <c r="J1345">
        <v>8</v>
      </c>
      <c r="L1345">
        <v>251</v>
      </c>
      <c r="N1345">
        <v>2</v>
      </c>
      <c r="O1345">
        <v>2</v>
      </c>
      <c r="P1345">
        <v>1</v>
      </c>
      <c r="Q1345">
        <v>1</v>
      </c>
      <c r="R1345">
        <v>1</v>
      </c>
      <c r="S1345">
        <v>0</v>
      </c>
    </row>
    <row r="1346" spans="1:19" x14ac:dyDescent="0.3">
      <c r="E1346">
        <v>17</v>
      </c>
      <c r="F1346" s="3">
        <v>17</v>
      </c>
      <c r="I1346">
        <v>70</v>
      </c>
      <c r="L1346">
        <v>70</v>
      </c>
      <c r="N1346">
        <v>2</v>
      </c>
      <c r="O1346">
        <v>0</v>
      </c>
      <c r="P1346">
        <v>0</v>
      </c>
      <c r="Q1346">
        <v>1</v>
      </c>
      <c r="R1346">
        <v>0</v>
      </c>
      <c r="S1346">
        <v>1</v>
      </c>
    </row>
    <row r="1347" spans="1:19" x14ac:dyDescent="0.3">
      <c r="I1347">
        <v>73</v>
      </c>
      <c r="L1347">
        <v>73</v>
      </c>
      <c r="N1347">
        <v>1</v>
      </c>
      <c r="O1347">
        <v>0</v>
      </c>
      <c r="P1347">
        <v>0</v>
      </c>
      <c r="Q1347">
        <v>1</v>
      </c>
      <c r="R1347">
        <v>0</v>
      </c>
      <c r="S1347">
        <v>0</v>
      </c>
    </row>
    <row r="1348" spans="1:19" x14ac:dyDescent="0.3">
      <c r="K1348">
        <v>13</v>
      </c>
      <c r="L1348">
        <v>13</v>
      </c>
      <c r="N1348">
        <v>1</v>
      </c>
      <c r="O1348">
        <v>0</v>
      </c>
      <c r="P1348">
        <v>0</v>
      </c>
      <c r="Q1348">
        <v>0</v>
      </c>
      <c r="R1348">
        <v>0</v>
      </c>
      <c r="S1348">
        <v>1</v>
      </c>
    </row>
    <row r="1349" spans="1:19" x14ac:dyDescent="0.3">
      <c r="G1349">
        <v>9</v>
      </c>
      <c r="J1349">
        <v>3</v>
      </c>
      <c r="L1349">
        <v>12</v>
      </c>
      <c r="N1349">
        <v>1</v>
      </c>
      <c r="O1349">
        <v>1</v>
      </c>
      <c r="P1349">
        <v>0</v>
      </c>
      <c r="Q1349">
        <v>0</v>
      </c>
      <c r="R1349">
        <v>1</v>
      </c>
      <c r="S1349">
        <v>0</v>
      </c>
    </row>
    <row r="1350" spans="1:19" x14ac:dyDescent="0.3">
      <c r="J1350">
        <v>9</v>
      </c>
      <c r="L1350">
        <v>9</v>
      </c>
      <c r="N1350">
        <v>1</v>
      </c>
      <c r="O1350">
        <v>0</v>
      </c>
      <c r="P1350">
        <v>0</v>
      </c>
      <c r="Q1350">
        <v>0</v>
      </c>
      <c r="R1350">
        <v>1</v>
      </c>
      <c r="S1350">
        <v>0</v>
      </c>
    </row>
    <row r="1351" spans="1:19" x14ac:dyDescent="0.3">
      <c r="C1351">
        <v>398</v>
      </c>
      <c r="D1351">
        <v>50</v>
      </c>
      <c r="E1351">
        <v>207</v>
      </c>
      <c r="F1351" s="3">
        <v>655</v>
      </c>
      <c r="I1351">
        <v>88</v>
      </c>
      <c r="J1351">
        <v>14</v>
      </c>
      <c r="K1351">
        <v>922</v>
      </c>
      <c r="L1351">
        <v>1024</v>
      </c>
      <c r="N1351">
        <v>2</v>
      </c>
      <c r="O1351">
        <v>0</v>
      </c>
      <c r="P1351">
        <v>0</v>
      </c>
      <c r="Q1351">
        <v>2</v>
      </c>
      <c r="R1351">
        <v>2</v>
      </c>
      <c r="S1351">
        <v>2</v>
      </c>
    </row>
    <row r="1352" spans="1:19" x14ac:dyDescent="0.3">
      <c r="C1352">
        <v>26</v>
      </c>
      <c r="D1352">
        <v>107</v>
      </c>
      <c r="F1352" s="3">
        <v>133</v>
      </c>
      <c r="I1352">
        <v>330</v>
      </c>
      <c r="J1352">
        <v>35</v>
      </c>
      <c r="L1352">
        <v>365</v>
      </c>
      <c r="N1352">
        <v>2</v>
      </c>
      <c r="O1352">
        <v>0</v>
      </c>
      <c r="P1352">
        <v>0</v>
      </c>
      <c r="Q1352">
        <v>2</v>
      </c>
      <c r="R1352">
        <v>2</v>
      </c>
      <c r="S1352">
        <v>0</v>
      </c>
    </row>
    <row r="1353" spans="1:19" x14ac:dyDescent="0.3">
      <c r="C1353">
        <v>28</v>
      </c>
      <c r="F1353" s="3">
        <v>28</v>
      </c>
      <c r="G1353">
        <v>5</v>
      </c>
      <c r="H1353">
        <v>47</v>
      </c>
      <c r="L1353">
        <v>52</v>
      </c>
      <c r="N1353">
        <v>2</v>
      </c>
      <c r="O1353">
        <v>1</v>
      </c>
      <c r="P1353">
        <v>1</v>
      </c>
      <c r="Q1353">
        <v>1</v>
      </c>
      <c r="R1353">
        <v>0</v>
      </c>
      <c r="S1353">
        <v>0</v>
      </c>
    </row>
    <row r="1354" spans="1:19" x14ac:dyDescent="0.3">
      <c r="G1354">
        <v>100</v>
      </c>
      <c r="H1354">
        <v>14</v>
      </c>
      <c r="I1354">
        <v>25</v>
      </c>
      <c r="K1354">
        <v>25</v>
      </c>
      <c r="L1354">
        <v>164</v>
      </c>
      <c r="N1354">
        <v>1</v>
      </c>
      <c r="O1354">
        <v>1</v>
      </c>
      <c r="P1354">
        <v>1</v>
      </c>
      <c r="Q1354">
        <v>1</v>
      </c>
      <c r="R1354">
        <v>0</v>
      </c>
      <c r="S1354">
        <v>1</v>
      </c>
    </row>
    <row r="1355" spans="1:19" x14ac:dyDescent="0.3">
      <c r="C1355">
        <v>178</v>
      </c>
      <c r="D1355">
        <v>57</v>
      </c>
      <c r="F1355" s="3">
        <v>235</v>
      </c>
      <c r="I1355">
        <v>10</v>
      </c>
      <c r="J1355">
        <v>5</v>
      </c>
      <c r="K1355">
        <v>32</v>
      </c>
      <c r="L1355">
        <v>47</v>
      </c>
      <c r="N1355">
        <v>2</v>
      </c>
      <c r="O1355">
        <v>0</v>
      </c>
      <c r="P1355">
        <v>0</v>
      </c>
      <c r="Q1355">
        <v>2</v>
      </c>
      <c r="R1355">
        <v>2</v>
      </c>
      <c r="S1355">
        <v>1</v>
      </c>
    </row>
    <row r="1356" spans="1:19" x14ac:dyDescent="0.3">
      <c r="I1356">
        <v>20</v>
      </c>
      <c r="L1356">
        <v>20</v>
      </c>
      <c r="N1356">
        <v>1</v>
      </c>
      <c r="O1356">
        <v>0</v>
      </c>
      <c r="P1356">
        <v>0</v>
      </c>
      <c r="Q1356">
        <v>1</v>
      </c>
      <c r="R1356">
        <v>0</v>
      </c>
      <c r="S1356">
        <v>0</v>
      </c>
    </row>
    <row r="1357" spans="1:19" x14ac:dyDescent="0.3">
      <c r="J1357">
        <v>6</v>
      </c>
      <c r="L1357">
        <v>6</v>
      </c>
      <c r="N1357">
        <v>1</v>
      </c>
      <c r="O1357">
        <v>0</v>
      </c>
      <c r="P1357">
        <v>0</v>
      </c>
      <c r="Q1357">
        <v>0</v>
      </c>
      <c r="R1357">
        <v>1</v>
      </c>
      <c r="S1357">
        <v>0</v>
      </c>
    </row>
    <row r="1358" spans="1:19" x14ac:dyDescent="0.3">
      <c r="K1358">
        <v>62</v>
      </c>
      <c r="L1358">
        <v>62</v>
      </c>
      <c r="N1358">
        <v>1</v>
      </c>
      <c r="O1358">
        <v>0</v>
      </c>
      <c r="P1358">
        <v>0</v>
      </c>
      <c r="Q1358">
        <v>0</v>
      </c>
      <c r="R1358">
        <v>0</v>
      </c>
      <c r="S1358">
        <v>1</v>
      </c>
    </row>
    <row r="1359" spans="1:19" x14ac:dyDescent="0.3">
      <c r="H1359">
        <v>37</v>
      </c>
      <c r="L1359">
        <v>37</v>
      </c>
      <c r="N1359">
        <v>1</v>
      </c>
      <c r="O1359">
        <v>0</v>
      </c>
      <c r="P1359">
        <v>1</v>
      </c>
      <c r="Q1359">
        <v>0</v>
      </c>
      <c r="R1359">
        <v>0</v>
      </c>
      <c r="S1359">
        <v>0</v>
      </c>
    </row>
    <row r="1360" spans="1:19" x14ac:dyDescent="0.3">
      <c r="D1360">
        <v>44</v>
      </c>
      <c r="F1360" s="3">
        <v>44</v>
      </c>
      <c r="N1360">
        <v>1</v>
      </c>
      <c r="O1360">
        <v>0</v>
      </c>
      <c r="P1360">
        <v>0</v>
      </c>
      <c r="Q1360">
        <v>0</v>
      </c>
      <c r="R1360">
        <v>1</v>
      </c>
      <c r="S1360">
        <v>0</v>
      </c>
    </row>
    <row r="1361" spans="2:19" x14ac:dyDescent="0.3">
      <c r="C1361">
        <v>8</v>
      </c>
      <c r="D1361">
        <v>237</v>
      </c>
      <c r="E1361">
        <v>103</v>
      </c>
      <c r="F1361" s="3">
        <v>348</v>
      </c>
      <c r="I1361">
        <v>185</v>
      </c>
      <c r="K1361">
        <v>460</v>
      </c>
      <c r="L1361">
        <v>645</v>
      </c>
      <c r="N1361">
        <v>2</v>
      </c>
      <c r="O1361">
        <v>0</v>
      </c>
      <c r="P1361">
        <v>0</v>
      </c>
      <c r="Q1361">
        <v>2</v>
      </c>
      <c r="R1361">
        <v>1</v>
      </c>
      <c r="S1361">
        <v>2</v>
      </c>
    </row>
    <row r="1362" spans="2:19" x14ac:dyDescent="0.3">
      <c r="D1362">
        <v>10</v>
      </c>
      <c r="F1362" s="3">
        <v>10</v>
      </c>
      <c r="N1362">
        <v>1</v>
      </c>
      <c r="O1362">
        <v>0</v>
      </c>
      <c r="P1362">
        <v>0</v>
      </c>
      <c r="Q1362">
        <v>0</v>
      </c>
      <c r="R1362">
        <v>1</v>
      </c>
      <c r="S1362">
        <v>0</v>
      </c>
    </row>
    <row r="1363" spans="2:19" x14ac:dyDescent="0.3">
      <c r="G1363">
        <v>748</v>
      </c>
      <c r="H1363">
        <v>35</v>
      </c>
      <c r="L1363">
        <v>783</v>
      </c>
      <c r="N1363">
        <v>1</v>
      </c>
      <c r="O1363">
        <v>1</v>
      </c>
      <c r="P1363">
        <v>1</v>
      </c>
      <c r="Q1363">
        <v>0</v>
      </c>
      <c r="R1363">
        <v>0</v>
      </c>
      <c r="S1363">
        <v>0</v>
      </c>
    </row>
    <row r="1364" spans="2:19" x14ac:dyDescent="0.3">
      <c r="E1364">
        <v>3</v>
      </c>
      <c r="F1364" s="3">
        <v>3</v>
      </c>
      <c r="N1364">
        <v>1</v>
      </c>
      <c r="O1364">
        <v>0</v>
      </c>
      <c r="P1364">
        <v>0</v>
      </c>
      <c r="Q1364">
        <v>0</v>
      </c>
      <c r="R1364">
        <v>0</v>
      </c>
      <c r="S1364">
        <v>1</v>
      </c>
    </row>
    <row r="1365" spans="2:19" x14ac:dyDescent="0.3">
      <c r="C1365">
        <v>27</v>
      </c>
      <c r="D1365">
        <v>151</v>
      </c>
      <c r="E1365">
        <v>12</v>
      </c>
      <c r="F1365" s="3">
        <v>190</v>
      </c>
      <c r="J1365">
        <v>29</v>
      </c>
      <c r="K1365">
        <v>140</v>
      </c>
      <c r="L1365">
        <v>169</v>
      </c>
      <c r="N1365">
        <v>2</v>
      </c>
      <c r="O1365">
        <v>0</v>
      </c>
      <c r="P1365">
        <v>0</v>
      </c>
      <c r="Q1365">
        <v>1</v>
      </c>
      <c r="R1365">
        <v>2</v>
      </c>
      <c r="S1365">
        <v>2</v>
      </c>
    </row>
    <row r="1366" spans="2:19" x14ac:dyDescent="0.3">
      <c r="B1366">
        <v>7</v>
      </c>
      <c r="F1366" s="3">
        <v>7</v>
      </c>
      <c r="N1366">
        <v>1</v>
      </c>
      <c r="O1366">
        <v>0</v>
      </c>
      <c r="P1366">
        <v>1</v>
      </c>
      <c r="Q1366">
        <v>0</v>
      </c>
      <c r="R1366">
        <v>0</v>
      </c>
      <c r="S1366">
        <v>0</v>
      </c>
    </row>
    <row r="1367" spans="2:19" x14ac:dyDescent="0.3">
      <c r="B1367">
        <v>3</v>
      </c>
      <c r="F1367" s="3">
        <v>3</v>
      </c>
      <c r="G1367">
        <v>5</v>
      </c>
      <c r="L1367">
        <v>5</v>
      </c>
      <c r="N1367">
        <v>2</v>
      </c>
      <c r="O1367">
        <v>1</v>
      </c>
      <c r="P1367">
        <v>1</v>
      </c>
      <c r="Q1367">
        <v>0</v>
      </c>
      <c r="R1367">
        <v>0</v>
      </c>
      <c r="S1367">
        <v>0</v>
      </c>
    </row>
    <row r="1368" spans="2:19" x14ac:dyDescent="0.3">
      <c r="I1368">
        <v>22</v>
      </c>
      <c r="L1368">
        <v>22</v>
      </c>
      <c r="N1368">
        <v>1</v>
      </c>
      <c r="O1368">
        <v>0</v>
      </c>
      <c r="P1368">
        <v>0</v>
      </c>
      <c r="Q1368">
        <v>1</v>
      </c>
      <c r="R1368">
        <v>0</v>
      </c>
      <c r="S1368">
        <v>0</v>
      </c>
    </row>
    <row r="1369" spans="2:19" x14ac:dyDescent="0.3">
      <c r="C1369">
        <v>27</v>
      </c>
      <c r="D1369">
        <v>118</v>
      </c>
      <c r="E1369">
        <v>1541</v>
      </c>
      <c r="F1369" s="3">
        <v>1686</v>
      </c>
      <c r="K1369">
        <v>3264</v>
      </c>
      <c r="L1369">
        <v>3264</v>
      </c>
      <c r="N1369">
        <v>2</v>
      </c>
      <c r="O1369">
        <v>0</v>
      </c>
      <c r="P1369">
        <v>0</v>
      </c>
      <c r="Q1369">
        <v>1</v>
      </c>
      <c r="R1369">
        <v>1</v>
      </c>
      <c r="S1369">
        <v>2</v>
      </c>
    </row>
    <row r="1370" spans="2:19" x14ac:dyDescent="0.3">
      <c r="H1370">
        <v>15</v>
      </c>
      <c r="L1370">
        <v>15</v>
      </c>
      <c r="N1370">
        <v>1</v>
      </c>
      <c r="O1370">
        <v>0</v>
      </c>
      <c r="P1370">
        <v>1</v>
      </c>
      <c r="Q1370">
        <v>0</v>
      </c>
      <c r="R1370">
        <v>0</v>
      </c>
      <c r="S1370">
        <v>0</v>
      </c>
    </row>
    <row r="1371" spans="2:19" x14ac:dyDescent="0.3">
      <c r="C1371">
        <v>14</v>
      </c>
      <c r="D1371">
        <v>228</v>
      </c>
      <c r="E1371">
        <v>758</v>
      </c>
      <c r="F1371" s="3">
        <v>1000</v>
      </c>
      <c r="H1371">
        <v>9</v>
      </c>
      <c r="I1371">
        <v>34</v>
      </c>
      <c r="J1371">
        <v>12</v>
      </c>
      <c r="K1371">
        <v>1240</v>
      </c>
      <c r="L1371">
        <v>1295</v>
      </c>
      <c r="N1371">
        <v>2</v>
      </c>
      <c r="O1371">
        <v>0</v>
      </c>
      <c r="P1371">
        <v>1</v>
      </c>
      <c r="Q1371">
        <v>2</v>
      </c>
      <c r="R1371">
        <v>2</v>
      </c>
      <c r="S1371">
        <v>2</v>
      </c>
    </row>
    <row r="1372" spans="2:19" x14ac:dyDescent="0.3">
      <c r="H1372">
        <v>54</v>
      </c>
      <c r="L1372">
        <v>54</v>
      </c>
      <c r="N1372">
        <v>1</v>
      </c>
      <c r="O1372">
        <v>0</v>
      </c>
      <c r="P1372">
        <v>1</v>
      </c>
      <c r="Q1372">
        <v>0</v>
      </c>
      <c r="R1372">
        <v>0</v>
      </c>
      <c r="S1372">
        <v>0</v>
      </c>
    </row>
    <row r="1373" spans="2:19" x14ac:dyDescent="0.3">
      <c r="I1373">
        <v>84</v>
      </c>
      <c r="L1373">
        <v>84</v>
      </c>
      <c r="N1373">
        <v>1</v>
      </c>
      <c r="O1373">
        <v>0</v>
      </c>
      <c r="P1373">
        <v>0</v>
      </c>
      <c r="Q1373">
        <v>1</v>
      </c>
      <c r="R1373">
        <v>0</v>
      </c>
      <c r="S1373">
        <v>0</v>
      </c>
    </row>
    <row r="1374" spans="2:19" x14ac:dyDescent="0.3">
      <c r="C1374">
        <v>11</v>
      </c>
      <c r="D1374">
        <v>27</v>
      </c>
      <c r="F1374" s="3">
        <v>38</v>
      </c>
      <c r="H1374">
        <v>6</v>
      </c>
      <c r="I1374">
        <v>8</v>
      </c>
      <c r="K1374">
        <v>6</v>
      </c>
      <c r="L1374">
        <v>20</v>
      </c>
      <c r="N1374">
        <v>2</v>
      </c>
      <c r="O1374">
        <v>0</v>
      </c>
      <c r="P1374">
        <v>1</v>
      </c>
      <c r="Q1374">
        <v>2</v>
      </c>
      <c r="R1374">
        <v>1</v>
      </c>
      <c r="S1374">
        <v>1</v>
      </c>
    </row>
    <row r="1375" spans="2:19" x14ac:dyDescent="0.3">
      <c r="I1375">
        <v>15</v>
      </c>
      <c r="L1375">
        <v>15</v>
      </c>
      <c r="N1375">
        <v>1</v>
      </c>
      <c r="O1375">
        <v>0</v>
      </c>
      <c r="P1375">
        <v>0</v>
      </c>
      <c r="Q1375">
        <v>1</v>
      </c>
      <c r="R1375">
        <v>0</v>
      </c>
      <c r="S1375">
        <v>0</v>
      </c>
    </row>
    <row r="1376" spans="2:19" x14ac:dyDescent="0.3">
      <c r="H1376">
        <v>6</v>
      </c>
      <c r="L1376">
        <v>6</v>
      </c>
      <c r="N1376">
        <v>1</v>
      </c>
      <c r="O1376">
        <v>0</v>
      </c>
      <c r="P1376">
        <v>1</v>
      </c>
      <c r="Q1376">
        <v>0</v>
      </c>
      <c r="R1376">
        <v>0</v>
      </c>
      <c r="S1376">
        <v>0</v>
      </c>
    </row>
    <row r="1377" spans="1:19" x14ac:dyDescent="0.3">
      <c r="C1377">
        <v>667</v>
      </c>
      <c r="D1377">
        <v>263</v>
      </c>
      <c r="F1377" s="3">
        <v>930</v>
      </c>
      <c r="I1377">
        <v>1390</v>
      </c>
      <c r="J1377">
        <v>149</v>
      </c>
      <c r="L1377">
        <v>1539</v>
      </c>
      <c r="N1377">
        <v>2</v>
      </c>
      <c r="O1377">
        <v>0</v>
      </c>
      <c r="P1377">
        <v>0</v>
      </c>
      <c r="Q1377">
        <v>2</v>
      </c>
      <c r="R1377">
        <v>2</v>
      </c>
      <c r="S1377">
        <v>0</v>
      </c>
    </row>
    <row r="1378" spans="1:19" x14ac:dyDescent="0.3">
      <c r="B1378">
        <v>14</v>
      </c>
      <c r="D1378">
        <v>33</v>
      </c>
      <c r="F1378" s="3">
        <v>47</v>
      </c>
      <c r="G1378">
        <v>101</v>
      </c>
      <c r="H1378">
        <v>266</v>
      </c>
      <c r="I1378">
        <v>62</v>
      </c>
      <c r="J1378">
        <v>19</v>
      </c>
      <c r="L1378">
        <v>448</v>
      </c>
      <c r="N1378">
        <v>2</v>
      </c>
      <c r="O1378">
        <v>1</v>
      </c>
      <c r="P1378">
        <v>2</v>
      </c>
      <c r="Q1378">
        <v>1</v>
      </c>
      <c r="R1378">
        <v>2</v>
      </c>
      <c r="S1378">
        <v>0</v>
      </c>
    </row>
    <row r="1379" spans="1:19" x14ac:dyDescent="0.3">
      <c r="J1379">
        <v>90</v>
      </c>
      <c r="L1379">
        <v>90</v>
      </c>
      <c r="N1379">
        <v>1</v>
      </c>
      <c r="O1379">
        <v>0</v>
      </c>
      <c r="P1379">
        <v>0</v>
      </c>
      <c r="Q1379">
        <v>0</v>
      </c>
      <c r="R1379">
        <v>1</v>
      </c>
      <c r="S1379">
        <v>0</v>
      </c>
    </row>
    <row r="1380" spans="1:19" x14ac:dyDescent="0.3">
      <c r="D1380">
        <v>19</v>
      </c>
      <c r="F1380" s="3">
        <v>19</v>
      </c>
      <c r="N1380">
        <v>1</v>
      </c>
      <c r="O1380">
        <v>0</v>
      </c>
      <c r="P1380">
        <v>0</v>
      </c>
      <c r="Q1380">
        <v>0</v>
      </c>
      <c r="R1380">
        <v>1</v>
      </c>
      <c r="S1380">
        <v>0</v>
      </c>
    </row>
    <row r="1381" spans="1:19" x14ac:dyDescent="0.3">
      <c r="K1381">
        <v>11</v>
      </c>
      <c r="L1381">
        <v>11</v>
      </c>
      <c r="N1381">
        <v>1</v>
      </c>
      <c r="O1381">
        <v>0</v>
      </c>
      <c r="P1381">
        <v>0</v>
      </c>
      <c r="Q1381">
        <v>0</v>
      </c>
      <c r="R1381">
        <v>0</v>
      </c>
      <c r="S1381">
        <v>1</v>
      </c>
    </row>
    <row r="1382" spans="1:19" x14ac:dyDescent="0.3">
      <c r="K1382">
        <v>35</v>
      </c>
      <c r="L1382">
        <v>35</v>
      </c>
      <c r="N1382">
        <v>1</v>
      </c>
      <c r="O1382">
        <v>0</v>
      </c>
      <c r="P1382">
        <v>0</v>
      </c>
      <c r="Q1382">
        <v>0</v>
      </c>
      <c r="R1382">
        <v>0</v>
      </c>
      <c r="S1382">
        <v>1</v>
      </c>
    </row>
    <row r="1383" spans="1:19" x14ac:dyDescent="0.3">
      <c r="E1383">
        <v>46</v>
      </c>
      <c r="F1383" s="3">
        <v>46</v>
      </c>
      <c r="K1383">
        <v>615</v>
      </c>
      <c r="L1383">
        <v>615</v>
      </c>
      <c r="N1383">
        <v>2</v>
      </c>
      <c r="O1383">
        <v>0</v>
      </c>
      <c r="P1383">
        <v>0</v>
      </c>
      <c r="Q1383">
        <v>0</v>
      </c>
      <c r="R1383">
        <v>0</v>
      </c>
      <c r="S1383">
        <v>2</v>
      </c>
    </row>
    <row r="1384" spans="1:19" x14ac:dyDescent="0.3">
      <c r="A1384">
        <v>13</v>
      </c>
      <c r="F1384" s="3">
        <v>13</v>
      </c>
      <c r="G1384">
        <v>37</v>
      </c>
      <c r="H1384">
        <v>68</v>
      </c>
      <c r="I1384">
        <v>5</v>
      </c>
      <c r="L1384">
        <v>110</v>
      </c>
      <c r="N1384">
        <v>2</v>
      </c>
      <c r="O1384">
        <v>2</v>
      </c>
      <c r="P1384">
        <v>1</v>
      </c>
      <c r="Q1384">
        <v>1</v>
      </c>
      <c r="R1384">
        <v>0</v>
      </c>
      <c r="S1384">
        <v>0</v>
      </c>
    </row>
    <row r="1385" spans="1:19" x14ac:dyDescent="0.3">
      <c r="C1385">
        <v>74</v>
      </c>
      <c r="F1385" s="3">
        <v>74</v>
      </c>
      <c r="I1385">
        <v>15</v>
      </c>
      <c r="K1385">
        <v>11</v>
      </c>
      <c r="L1385">
        <v>26</v>
      </c>
      <c r="N1385">
        <v>2</v>
      </c>
      <c r="O1385">
        <v>0</v>
      </c>
      <c r="P1385">
        <v>0</v>
      </c>
      <c r="Q1385">
        <v>2</v>
      </c>
      <c r="R1385">
        <v>0</v>
      </c>
      <c r="S1385">
        <v>1</v>
      </c>
    </row>
    <row r="1386" spans="1:19" x14ac:dyDescent="0.3">
      <c r="B1386">
        <v>7</v>
      </c>
      <c r="C1386">
        <v>54</v>
      </c>
      <c r="D1386">
        <v>19</v>
      </c>
      <c r="F1386" s="3">
        <v>80</v>
      </c>
      <c r="H1386">
        <v>4</v>
      </c>
      <c r="I1386">
        <v>121</v>
      </c>
      <c r="J1386">
        <v>6</v>
      </c>
      <c r="L1386">
        <v>131</v>
      </c>
      <c r="N1386">
        <v>2</v>
      </c>
      <c r="O1386">
        <v>0</v>
      </c>
      <c r="P1386">
        <v>2</v>
      </c>
      <c r="Q1386">
        <v>2</v>
      </c>
      <c r="R1386">
        <v>2</v>
      </c>
      <c r="S1386">
        <v>0</v>
      </c>
    </row>
    <row r="1387" spans="1:19" x14ac:dyDescent="0.3">
      <c r="H1387">
        <v>6</v>
      </c>
      <c r="L1387">
        <v>6</v>
      </c>
      <c r="N1387">
        <v>1</v>
      </c>
      <c r="O1387">
        <v>0</v>
      </c>
      <c r="P1387">
        <v>1</v>
      </c>
      <c r="Q1387">
        <v>0</v>
      </c>
      <c r="R1387">
        <v>0</v>
      </c>
      <c r="S1387">
        <v>0</v>
      </c>
    </row>
    <row r="1388" spans="1:19" x14ac:dyDescent="0.3">
      <c r="D1388">
        <v>53</v>
      </c>
      <c r="E1388">
        <v>24</v>
      </c>
      <c r="F1388" s="3">
        <v>77</v>
      </c>
      <c r="K1388">
        <v>12</v>
      </c>
      <c r="L1388">
        <v>12</v>
      </c>
      <c r="N1388">
        <v>2</v>
      </c>
      <c r="O1388">
        <v>0</v>
      </c>
      <c r="P1388">
        <v>0</v>
      </c>
      <c r="Q1388">
        <v>0</v>
      </c>
      <c r="R1388">
        <v>1</v>
      </c>
      <c r="S1388">
        <v>2</v>
      </c>
    </row>
    <row r="1389" spans="1:19" x14ac:dyDescent="0.3">
      <c r="A1389">
        <v>226</v>
      </c>
      <c r="B1389">
        <v>135</v>
      </c>
      <c r="C1389">
        <v>1345</v>
      </c>
      <c r="D1389">
        <v>256</v>
      </c>
      <c r="E1389">
        <v>250</v>
      </c>
      <c r="F1389" s="3">
        <v>2212</v>
      </c>
      <c r="G1389">
        <v>346</v>
      </c>
      <c r="H1389">
        <v>187</v>
      </c>
      <c r="I1389">
        <v>109</v>
      </c>
      <c r="J1389">
        <v>5</v>
      </c>
      <c r="K1389">
        <v>195</v>
      </c>
      <c r="L1389">
        <v>842</v>
      </c>
      <c r="N1389">
        <v>2</v>
      </c>
      <c r="O1389">
        <v>2</v>
      </c>
      <c r="P1389">
        <v>2</v>
      </c>
      <c r="Q1389">
        <v>2</v>
      </c>
      <c r="R1389">
        <v>2</v>
      </c>
      <c r="S1389">
        <v>2</v>
      </c>
    </row>
    <row r="1390" spans="1:19" x14ac:dyDescent="0.3">
      <c r="A1390">
        <v>88</v>
      </c>
      <c r="B1390">
        <v>12</v>
      </c>
      <c r="F1390" s="3">
        <v>100</v>
      </c>
      <c r="G1390">
        <v>36</v>
      </c>
      <c r="H1390">
        <v>52</v>
      </c>
      <c r="J1390">
        <v>4</v>
      </c>
      <c r="L1390">
        <v>92</v>
      </c>
      <c r="N1390">
        <v>2</v>
      </c>
      <c r="O1390">
        <v>2</v>
      </c>
      <c r="P1390">
        <v>2</v>
      </c>
      <c r="Q1390">
        <v>0</v>
      </c>
      <c r="R1390">
        <v>1</v>
      </c>
      <c r="S1390">
        <v>0</v>
      </c>
    </row>
    <row r="1391" spans="1:19" x14ac:dyDescent="0.3">
      <c r="D1391">
        <v>15</v>
      </c>
      <c r="F1391" s="3">
        <v>15</v>
      </c>
      <c r="J1391">
        <v>9</v>
      </c>
      <c r="K1391">
        <v>12</v>
      </c>
      <c r="L1391">
        <v>21</v>
      </c>
      <c r="N1391">
        <v>2</v>
      </c>
      <c r="O1391">
        <v>0</v>
      </c>
      <c r="P1391">
        <v>0</v>
      </c>
      <c r="Q1391">
        <v>0</v>
      </c>
      <c r="R1391">
        <v>2</v>
      </c>
      <c r="S1391">
        <v>1</v>
      </c>
    </row>
    <row r="1392" spans="1:19" x14ac:dyDescent="0.3">
      <c r="C1392">
        <v>425</v>
      </c>
      <c r="D1392">
        <v>716</v>
      </c>
      <c r="E1392">
        <v>49</v>
      </c>
      <c r="F1392" s="3">
        <v>1190</v>
      </c>
      <c r="I1392">
        <v>103</v>
      </c>
      <c r="J1392">
        <v>8</v>
      </c>
      <c r="K1392">
        <v>175</v>
      </c>
      <c r="L1392">
        <v>286</v>
      </c>
      <c r="N1392">
        <v>2</v>
      </c>
      <c r="O1392">
        <v>0</v>
      </c>
      <c r="P1392">
        <v>0</v>
      </c>
      <c r="Q1392">
        <v>2</v>
      </c>
      <c r="R1392">
        <v>2</v>
      </c>
      <c r="S1392">
        <v>2</v>
      </c>
    </row>
    <row r="1393" spans="1:19" x14ac:dyDescent="0.3">
      <c r="K1393">
        <v>89</v>
      </c>
      <c r="L1393">
        <v>89</v>
      </c>
      <c r="N1393">
        <v>1</v>
      </c>
      <c r="O1393">
        <v>0</v>
      </c>
      <c r="P1393">
        <v>0</v>
      </c>
      <c r="Q1393">
        <v>0</v>
      </c>
      <c r="R1393">
        <v>0</v>
      </c>
      <c r="S1393">
        <v>1</v>
      </c>
    </row>
    <row r="1394" spans="1:19" x14ac:dyDescent="0.3">
      <c r="A1394">
        <v>14</v>
      </c>
      <c r="F1394" s="3">
        <v>14</v>
      </c>
      <c r="H1394">
        <v>32</v>
      </c>
      <c r="K1394">
        <v>19</v>
      </c>
      <c r="L1394">
        <v>51</v>
      </c>
      <c r="N1394">
        <v>2</v>
      </c>
      <c r="O1394">
        <v>1</v>
      </c>
      <c r="P1394">
        <v>1</v>
      </c>
      <c r="Q1394">
        <v>0</v>
      </c>
      <c r="R1394">
        <v>0</v>
      </c>
      <c r="S1394">
        <v>1</v>
      </c>
    </row>
    <row r="1395" spans="1:19" x14ac:dyDescent="0.3">
      <c r="A1395">
        <v>16</v>
      </c>
      <c r="C1395">
        <v>279</v>
      </c>
      <c r="D1395">
        <v>205</v>
      </c>
      <c r="E1395">
        <v>78</v>
      </c>
      <c r="F1395" s="3">
        <v>578</v>
      </c>
      <c r="G1395">
        <v>168</v>
      </c>
      <c r="H1395">
        <v>191</v>
      </c>
      <c r="I1395">
        <v>85</v>
      </c>
      <c r="K1395">
        <v>43</v>
      </c>
      <c r="L1395">
        <v>487</v>
      </c>
      <c r="N1395">
        <v>2</v>
      </c>
      <c r="O1395">
        <v>2</v>
      </c>
      <c r="P1395">
        <v>1</v>
      </c>
      <c r="Q1395">
        <v>2</v>
      </c>
      <c r="R1395">
        <v>1</v>
      </c>
      <c r="S1395">
        <v>2</v>
      </c>
    </row>
    <row r="1396" spans="1:19" x14ac:dyDescent="0.3">
      <c r="I1396">
        <v>50</v>
      </c>
      <c r="K1396">
        <v>27</v>
      </c>
      <c r="L1396">
        <v>77</v>
      </c>
      <c r="N1396">
        <v>1</v>
      </c>
      <c r="O1396">
        <v>0</v>
      </c>
      <c r="P1396">
        <v>0</v>
      </c>
      <c r="Q1396">
        <v>1</v>
      </c>
      <c r="R1396">
        <v>0</v>
      </c>
      <c r="S1396">
        <v>1</v>
      </c>
    </row>
    <row r="1397" spans="1:19" x14ac:dyDescent="0.3">
      <c r="H1397">
        <v>44</v>
      </c>
      <c r="L1397">
        <v>44</v>
      </c>
      <c r="N1397">
        <v>1</v>
      </c>
      <c r="O1397">
        <v>0</v>
      </c>
      <c r="P1397">
        <v>1</v>
      </c>
      <c r="Q1397">
        <v>0</v>
      </c>
      <c r="R1397">
        <v>0</v>
      </c>
      <c r="S1397">
        <v>0</v>
      </c>
    </row>
    <row r="1398" spans="1:19" x14ac:dyDescent="0.3">
      <c r="B1398">
        <v>6</v>
      </c>
      <c r="F1398" s="3">
        <v>6</v>
      </c>
      <c r="N1398">
        <v>1</v>
      </c>
      <c r="O1398">
        <v>0</v>
      </c>
      <c r="P1398">
        <v>1</v>
      </c>
      <c r="Q1398">
        <v>0</v>
      </c>
      <c r="R1398">
        <v>0</v>
      </c>
      <c r="S1398">
        <v>0</v>
      </c>
    </row>
    <row r="1399" spans="1:19" x14ac:dyDescent="0.3">
      <c r="B1399">
        <v>6</v>
      </c>
      <c r="C1399">
        <v>125</v>
      </c>
      <c r="F1399" s="3">
        <v>131</v>
      </c>
      <c r="H1399">
        <v>41</v>
      </c>
      <c r="I1399">
        <v>34</v>
      </c>
      <c r="L1399">
        <v>75</v>
      </c>
      <c r="N1399">
        <v>2</v>
      </c>
      <c r="O1399">
        <v>0</v>
      </c>
      <c r="P1399">
        <v>2</v>
      </c>
      <c r="Q1399">
        <v>2</v>
      </c>
      <c r="R1399">
        <v>0</v>
      </c>
      <c r="S1399">
        <v>0</v>
      </c>
    </row>
    <row r="1400" spans="1:19" x14ac:dyDescent="0.3">
      <c r="D1400">
        <v>42</v>
      </c>
      <c r="E1400">
        <v>79</v>
      </c>
      <c r="F1400" s="3">
        <v>121</v>
      </c>
      <c r="I1400">
        <v>17</v>
      </c>
      <c r="J1400">
        <v>22</v>
      </c>
      <c r="L1400">
        <v>39</v>
      </c>
      <c r="N1400">
        <v>2</v>
      </c>
      <c r="O1400">
        <v>0</v>
      </c>
      <c r="P1400">
        <v>0</v>
      </c>
      <c r="Q1400">
        <v>1</v>
      </c>
      <c r="R1400">
        <v>2</v>
      </c>
      <c r="S1400">
        <v>1</v>
      </c>
    </row>
    <row r="1401" spans="1:19" x14ac:dyDescent="0.3">
      <c r="K1401">
        <v>161</v>
      </c>
      <c r="L1401">
        <v>161</v>
      </c>
      <c r="N1401">
        <v>1</v>
      </c>
      <c r="O1401">
        <v>0</v>
      </c>
      <c r="P1401">
        <v>0</v>
      </c>
      <c r="Q1401">
        <v>0</v>
      </c>
      <c r="R1401">
        <v>0</v>
      </c>
      <c r="S1401">
        <v>1</v>
      </c>
    </row>
    <row r="1402" spans="1:19" x14ac:dyDescent="0.3">
      <c r="C1402">
        <v>88</v>
      </c>
      <c r="D1402">
        <v>70</v>
      </c>
      <c r="F1402" s="3">
        <v>158</v>
      </c>
      <c r="N1402">
        <v>1</v>
      </c>
      <c r="O1402">
        <v>0</v>
      </c>
      <c r="P1402">
        <v>0</v>
      </c>
      <c r="Q1402">
        <v>1</v>
      </c>
      <c r="R1402">
        <v>1</v>
      </c>
      <c r="S1402">
        <v>0</v>
      </c>
    </row>
    <row r="1403" spans="1:19" x14ac:dyDescent="0.3">
      <c r="A1403">
        <v>6</v>
      </c>
      <c r="F1403" s="3">
        <v>6</v>
      </c>
      <c r="G1403">
        <v>4</v>
      </c>
      <c r="J1403">
        <v>12</v>
      </c>
      <c r="L1403">
        <v>16</v>
      </c>
      <c r="N1403">
        <v>2</v>
      </c>
      <c r="O1403">
        <v>2</v>
      </c>
      <c r="P1403">
        <v>0</v>
      </c>
      <c r="Q1403">
        <v>0</v>
      </c>
      <c r="R1403">
        <v>1</v>
      </c>
      <c r="S1403">
        <v>0</v>
      </c>
    </row>
    <row r="1404" spans="1:19" x14ac:dyDescent="0.3">
      <c r="A1404">
        <v>36</v>
      </c>
      <c r="B1404">
        <v>27</v>
      </c>
      <c r="F1404" s="3">
        <v>63</v>
      </c>
      <c r="G1404">
        <v>12</v>
      </c>
      <c r="H1404">
        <v>17</v>
      </c>
      <c r="I1404">
        <v>27</v>
      </c>
      <c r="L1404">
        <v>56</v>
      </c>
      <c r="N1404">
        <v>2</v>
      </c>
      <c r="O1404">
        <v>2</v>
      </c>
      <c r="P1404">
        <v>2</v>
      </c>
      <c r="Q1404">
        <v>1</v>
      </c>
      <c r="R1404">
        <v>0</v>
      </c>
      <c r="S1404">
        <v>0</v>
      </c>
    </row>
    <row r="1405" spans="1:19" x14ac:dyDescent="0.3">
      <c r="D1405">
        <v>7</v>
      </c>
      <c r="F1405" s="3">
        <v>7</v>
      </c>
      <c r="N1405">
        <v>1</v>
      </c>
      <c r="O1405">
        <v>0</v>
      </c>
      <c r="P1405">
        <v>0</v>
      </c>
      <c r="Q1405">
        <v>0</v>
      </c>
      <c r="R1405">
        <v>1</v>
      </c>
      <c r="S1405">
        <v>0</v>
      </c>
    </row>
    <row r="1406" spans="1:19" x14ac:dyDescent="0.3">
      <c r="K1406">
        <v>18</v>
      </c>
      <c r="L1406">
        <v>18</v>
      </c>
      <c r="N1406">
        <v>1</v>
      </c>
      <c r="O1406">
        <v>0</v>
      </c>
      <c r="P1406">
        <v>0</v>
      </c>
      <c r="Q1406">
        <v>0</v>
      </c>
      <c r="R1406">
        <v>0</v>
      </c>
      <c r="S1406">
        <v>1</v>
      </c>
    </row>
    <row r="1407" spans="1:19" x14ac:dyDescent="0.3">
      <c r="G1407">
        <v>8</v>
      </c>
      <c r="H1407">
        <v>6</v>
      </c>
      <c r="I1407">
        <v>12</v>
      </c>
      <c r="L1407">
        <v>26</v>
      </c>
      <c r="N1407">
        <v>1</v>
      </c>
      <c r="O1407">
        <v>1</v>
      </c>
      <c r="P1407">
        <v>1</v>
      </c>
      <c r="Q1407">
        <v>1</v>
      </c>
      <c r="R1407">
        <v>0</v>
      </c>
      <c r="S1407">
        <v>0</v>
      </c>
    </row>
    <row r="1408" spans="1:19" x14ac:dyDescent="0.3">
      <c r="A1408">
        <v>58</v>
      </c>
      <c r="F1408" s="3">
        <v>58</v>
      </c>
      <c r="N1408">
        <v>1</v>
      </c>
      <c r="O1408">
        <v>1</v>
      </c>
      <c r="P1408">
        <v>0</v>
      </c>
      <c r="Q1408">
        <v>0</v>
      </c>
      <c r="R1408">
        <v>0</v>
      </c>
      <c r="S1408">
        <v>0</v>
      </c>
    </row>
    <row r="1409" spans="1:19" x14ac:dyDescent="0.3">
      <c r="I1409">
        <v>46</v>
      </c>
      <c r="K1409">
        <v>28</v>
      </c>
      <c r="L1409">
        <v>74</v>
      </c>
      <c r="N1409">
        <v>1</v>
      </c>
      <c r="O1409">
        <v>0</v>
      </c>
      <c r="P1409">
        <v>0</v>
      </c>
      <c r="Q1409">
        <v>1</v>
      </c>
      <c r="R1409">
        <v>0</v>
      </c>
      <c r="S1409">
        <v>1</v>
      </c>
    </row>
    <row r="1410" spans="1:19" x14ac:dyDescent="0.3">
      <c r="C1410">
        <v>143</v>
      </c>
      <c r="D1410">
        <v>18</v>
      </c>
      <c r="F1410" s="3">
        <v>161</v>
      </c>
      <c r="G1410">
        <v>25</v>
      </c>
      <c r="H1410">
        <v>114</v>
      </c>
      <c r="I1410">
        <v>11</v>
      </c>
      <c r="K1410">
        <v>13</v>
      </c>
      <c r="L1410">
        <v>163</v>
      </c>
      <c r="N1410">
        <v>2</v>
      </c>
      <c r="O1410">
        <v>1</v>
      </c>
      <c r="P1410">
        <v>1</v>
      </c>
      <c r="Q1410">
        <v>2</v>
      </c>
      <c r="R1410">
        <v>1</v>
      </c>
      <c r="S1410">
        <v>1</v>
      </c>
    </row>
    <row r="1411" spans="1:19" x14ac:dyDescent="0.3">
      <c r="H1411">
        <v>41</v>
      </c>
      <c r="L1411">
        <v>41</v>
      </c>
      <c r="N1411">
        <v>1</v>
      </c>
      <c r="O1411">
        <v>0</v>
      </c>
      <c r="P1411">
        <v>1</v>
      </c>
      <c r="Q1411">
        <v>0</v>
      </c>
      <c r="R1411">
        <v>0</v>
      </c>
      <c r="S1411">
        <v>0</v>
      </c>
    </row>
    <row r="1412" spans="1:19" x14ac:dyDescent="0.3">
      <c r="A1412">
        <v>19</v>
      </c>
      <c r="F1412" s="3">
        <v>19</v>
      </c>
      <c r="N1412">
        <v>1</v>
      </c>
      <c r="O1412">
        <v>1</v>
      </c>
      <c r="P1412">
        <v>0</v>
      </c>
      <c r="Q1412">
        <v>0</v>
      </c>
      <c r="R1412">
        <v>0</v>
      </c>
      <c r="S1412">
        <v>0</v>
      </c>
    </row>
    <row r="1413" spans="1:19" x14ac:dyDescent="0.3">
      <c r="K1413">
        <v>35</v>
      </c>
      <c r="L1413">
        <v>35</v>
      </c>
      <c r="N1413">
        <v>1</v>
      </c>
      <c r="O1413">
        <v>0</v>
      </c>
      <c r="P1413">
        <v>0</v>
      </c>
      <c r="Q1413">
        <v>0</v>
      </c>
      <c r="R1413">
        <v>0</v>
      </c>
      <c r="S1413">
        <v>1</v>
      </c>
    </row>
    <row r="1414" spans="1:19" x14ac:dyDescent="0.3">
      <c r="J1414">
        <v>8</v>
      </c>
      <c r="K1414">
        <v>27</v>
      </c>
      <c r="L1414">
        <v>35</v>
      </c>
      <c r="N1414">
        <v>1</v>
      </c>
      <c r="O1414">
        <v>0</v>
      </c>
      <c r="P1414">
        <v>0</v>
      </c>
      <c r="Q1414">
        <v>0</v>
      </c>
      <c r="R1414">
        <v>1</v>
      </c>
      <c r="S1414">
        <v>1</v>
      </c>
    </row>
    <row r="1415" spans="1:19" x14ac:dyDescent="0.3">
      <c r="D1415">
        <v>127</v>
      </c>
      <c r="E1415">
        <v>655</v>
      </c>
      <c r="F1415" s="3">
        <v>782</v>
      </c>
      <c r="J1415">
        <v>16</v>
      </c>
      <c r="K1415">
        <v>593</v>
      </c>
      <c r="L1415">
        <v>609</v>
      </c>
      <c r="N1415">
        <v>2</v>
      </c>
      <c r="O1415">
        <v>0</v>
      </c>
      <c r="P1415">
        <v>0</v>
      </c>
      <c r="Q1415">
        <v>0</v>
      </c>
      <c r="R1415">
        <v>2</v>
      </c>
      <c r="S1415">
        <v>2</v>
      </c>
    </row>
    <row r="1416" spans="1:19" x14ac:dyDescent="0.3">
      <c r="H1416">
        <v>102</v>
      </c>
      <c r="L1416">
        <v>102</v>
      </c>
      <c r="N1416">
        <v>1</v>
      </c>
      <c r="O1416">
        <v>0</v>
      </c>
      <c r="P1416">
        <v>1</v>
      </c>
      <c r="Q1416">
        <v>0</v>
      </c>
      <c r="R1416">
        <v>0</v>
      </c>
      <c r="S1416">
        <v>0</v>
      </c>
    </row>
    <row r="1417" spans="1:19" x14ac:dyDescent="0.3">
      <c r="G1417">
        <v>927</v>
      </c>
      <c r="H1417">
        <v>30</v>
      </c>
      <c r="L1417">
        <v>957</v>
      </c>
      <c r="N1417">
        <v>1</v>
      </c>
      <c r="O1417">
        <v>1</v>
      </c>
      <c r="P1417">
        <v>1</v>
      </c>
      <c r="Q1417">
        <v>0</v>
      </c>
      <c r="R1417">
        <v>0</v>
      </c>
      <c r="S1417">
        <v>0</v>
      </c>
    </row>
    <row r="1418" spans="1:19" x14ac:dyDescent="0.3">
      <c r="A1418">
        <v>42</v>
      </c>
      <c r="F1418" s="3">
        <v>42</v>
      </c>
      <c r="N1418">
        <v>1</v>
      </c>
      <c r="O1418">
        <v>1</v>
      </c>
      <c r="P1418">
        <v>0</v>
      </c>
      <c r="Q1418">
        <v>0</v>
      </c>
      <c r="R1418">
        <v>0</v>
      </c>
      <c r="S1418">
        <v>0</v>
      </c>
    </row>
    <row r="1419" spans="1:19" x14ac:dyDescent="0.3">
      <c r="C1419">
        <v>27</v>
      </c>
      <c r="F1419" s="3">
        <v>27</v>
      </c>
      <c r="N1419">
        <v>1</v>
      </c>
      <c r="O1419">
        <v>0</v>
      </c>
      <c r="P1419">
        <v>0</v>
      </c>
      <c r="Q1419">
        <v>1</v>
      </c>
      <c r="R1419">
        <v>0</v>
      </c>
      <c r="S1419">
        <v>0</v>
      </c>
    </row>
    <row r="1420" spans="1:19" x14ac:dyDescent="0.3">
      <c r="G1420">
        <v>9</v>
      </c>
      <c r="I1420">
        <v>184</v>
      </c>
      <c r="L1420">
        <v>193</v>
      </c>
      <c r="N1420">
        <v>1</v>
      </c>
      <c r="O1420">
        <v>1</v>
      </c>
      <c r="P1420">
        <v>0</v>
      </c>
      <c r="Q1420">
        <v>1</v>
      </c>
      <c r="R1420">
        <v>0</v>
      </c>
      <c r="S1420">
        <v>0</v>
      </c>
    </row>
    <row r="1421" spans="1:19" x14ac:dyDescent="0.3">
      <c r="E1421">
        <v>38</v>
      </c>
      <c r="F1421" s="3">
        <v>38</v>
      </c>
      <c r="I1421">
        <v>34</v>
      </c>
      <c r="K1421">
        <v>462</v>
      </c>
      <c r="L1421">
        <v>496</v>
      </c>
      <c r="N1421">
        <v>2</v>
      </c>
      <c r="O1421">
        <v>0</v>
      </c>
      <c r="P1421">
        <v>0</v>
      </c>
      <c r="Q1421">
        <v>1</v>
      </c>
      <c r="R1421">
        <v>0</v>
      </c>
      <c r="S1421">
        <v>2</v>
      </c>
    </row>
    <row r="1422" spans="1:19" x14ac:dyDescent="0.3">
      <c r="B1422">
        <v>13</v>
      </c>
      <c r="F1422" s="3">
        <v>13</v>
      </c>
      <c r="N1422">
        <v>1</v>
      </c>
      <c r="O1422">
        <v>0</v>
      </c>
      <c r="P1422">
        <v>1</v>
      </c>
      <c r="Q1422">
        <v>0</v>
      </c>
      <c r="R1422">
        <v>0</v>
      </c>
      <c r="S1422">
        <v>0</v>
      </c>
    </row>
    <row r="1423" spans="1:19" x14ac:dyDescent="0.3">
      <c r="C1423">
        <v>43</v>
      </c>
      <c r="F1423" s="3">
        <v>43</v>
      </c>
      <c r="N1423">
        <v>1</v>
      </c>
      <c r="O1423">
        <v>0</v>
      </c>
      <c r="P1423">
        <v>0</v>
      </c>
      <c r="Q1423">
        <v>1</v>
      </c>
      <c r="R1423">
        <v>0</v>
      </c>
      <c r="S1423">
        <v>0</v>
      </c>
    </row>
    <row r="1424" spans="1:19" x14ac:dyDescent="0.3">
      <c r="E1424">
        <v>149</v>
      </c>
      <c r="F1424" s="3">
        <v>149</v>
      </c>
      <c r="N1424">
        <v>1</v>
      </c>
      <c r="O1424">
        <v>0</v>
      </c>
      <c r="P1424">
        <v>0</v>
      </c>
      <c r="Q1424">
        <v>0</v>
      </c>
      <c r="R1424">
        <v>0</v>
      </c>
      <c r="S1424">
        <v>1</v>
      </c>
    </row>
    <row r="1425" spans="1:19" x14ac:dyDescent="0.3">
      <c r="A1425">
        <v>40</v>
      </c>
      <c r="F1425" s="3">
        <v>40</v>
      </c>
      <c r="N1425">
        <v>1</v>
      </c>
      <c r="O1425">
        <v>1</v>
      </c>
      <c r="P1425">
        <v>0</v>
      </c>
      <c r="Q1425">
        <v>0</v>
      </c>
      <c r="R1425">
        <v>0</v>
      </c>
      <c r="S1425">
        <v>0</v>
      </c>
    </row>
    <row r="1426" spans="1:19" x14ac:dyDescent="0.3">
      <c r="E1426">
        <v>59</v>
      </c>
      <c r="F1426" s="3">
        <v>59</v>
      </c>
      <c r="H1426">
        <v>15</v>
      </c>
      <c r="L1426">
        <v>15</v>
      </c>
      <c r="N1426">
        <v>2</v>
      </c>
      <c r="O1426">
        <v>0</v>
      </c>
      <c r="P1426">
        <v>1</v>
      </c>
      <c r="Q1426">
        <v>0</v>
      </c>
      <c r="R1426">
        <v>0</v>
      </c>
      <c r="S1426">
        <v>1</v>
      </c>
    </row>
    <row r="1427" spans="1:19" x14ac:dyDescent="0.3">
      <c r="G1427">
        <v>89</v>
      </c>
      <c r="L1427">
        <v>89</v>
      </c>
      <c r="N1427">
        <v>1</v>
      </c>
      <c r="O1427">
        <v>1</v>
      </c>
      <c r="P1427">
        <v>0</v>
      </c>
      <c r="Q1427">
        <v>0</v>
      </c>
      <c r="R1427">
        <v>0</v>
      </c>
      <c r="S1427">
        <v>0</v>
      </c>
    </row>
    <row r="1428" spans="1:19" x14ac:dyDescent="0.3">
      <c r="G1428">
        <v>45</v>
      </c>
      <c r="H1428">
        <v>88</v>
      </c>
      <c r="L1428">
        <v>133</v>
      </c>
      <c r="N1428">
        <v>1</v>
      </c>
      <c r="O1428">
        <v>1</v>
      </c>
      <c r="P1428">
        <v>1</v>
      </c>
      <c r="Q1428">
        <v>0</v>
      </c>
      <c r="R1428">
        <v>0</v>
      </c>
      <c r="S1428">
        <v>0</v>
      </c>
    </row>
    <row r="1429" spans="1:19" x14ac:dyDescent="0.3">
      <c r="J1429">
        <v>38</v>
      </c>
      <c r="L1429">
        <v>38</v>
      </c>
      <c r="N1429">
        <v>1</v>
      </c>
      <c r="O1429">
        <v>0</v>
      </c>
      <c r="P1429">
        <v>0</v>
      </c>
      <c r="Q1429">
        <v>0</v>
      </c>
      <c r="R1429">
        <v>1</v>
      </c>
      <c r="S1429">
        <v>0</v>
      </c>
    </row>
    <row r="1430" spans="1:19" x14ac:dyDescent="0.3">
      <c r="C1430">
        <v>207</v>
      </c>
      <c r="D1430">
        <v>2</v>
      </c>
      <c r="F1430" s="3">
        <v>209</v>
      </c>
      <c r="N1430">
        <v>1</v>
      </c>
      <c r="O1430">
        <v>0</v>
      </c>
      <c r="P1430">
        <v>0</v>
      </c>
      <c r="Q1430">
        <v>1</v>
      </c>
      <c r="R1430">
        <v>1</v>
      </c>
      <c r="S1430">
        <v>0</v>
      </c>
    </row>
    <row r="1431" spans="1:19" x14ac:dyDescent="0.3">
      <c r="G1431">
        <v>5</v>
      </c>
      <c r="L1431">
        <v>5</v>
      </c>
      <c r="N1431">
        <v>1</v>
      </c>
      <c r="O1431">
        <v>1</v>
      </c>
      <c r="P1431">
        <v>0</v>
      </c>
      <c r="Q1431">
        <v>0</v>
      </c>
      <c r="R1431">
        <v>0</v>
      </c>
      <c r="S1431">
        <v>0</v>
      </c>
    </row>
    <row r="1432" spans="1:19" x14ac:dyDescent="0.3">
      <c r="J1432">
        <v>4</v>
      </c>
      <c r="L1432">
        <v>4</v>
      </c>
      <c r="N1432">
        <v>1</v>
      </c>
      <c r="O1432">
        <v>0</v>
      </c>
      <c r="P1432">
        <v>0</v>
      </c>
      <c r="Q1432">
        <v>0</v>
      </c>
      <c r="R1432">
        <v>1</v>
      </c>
      <c r="S1432">
        <v>0</v>
      </c>
    </row>
    <row r="1433" spans="1:19" x14ac:dyDescent="0.3">
      <c r="A1433">
        <v>3041</v>
      </c>
      <c r="B1433">
        <v>4085</v>
      </c>
      <c r="F1433" s="3">
        <v>7126</v>
      </c>
      <c r="N1433">
        <v>1</v>
      </c>
      <c r="O1433">
        <v>1</v>
      </c>
      <c r="P1433">
        <v>1</v>
      </c>
      <c r="Q1433">
        <v>0</v>
      </c>
      <c r="R1433">
        <v>0</v>
      </c>
      <c r="S1433">
        <v>0</v>
      </c>
    </row>
    <row r="1434" spans="1:19" x14ac:dyDescent="0.3">
      <c r="A1434">
        <v>1921</v>
      </c>
      <c r="B1434">
        <v>2088</v>
      </c>
      <c r="F1434" s="3">
        <v>4009</v>
      </c>
      <c r="N1434">
        <v>1</v>
      </c>
      <c r="O1434">
        <v>1</v>
      </c>
      <c r="P1434">
        <v>1</v>
      </c>
      <c r="Q1434">
        <v>0</v>
      </c>
      <c r="R1434">
        <v>0</v>
      </c>
      <c r="S1434">
        <v>0</v>
      </c>
    </row>
    <row r="1435" spans="1:19" x14ac:dyDescent="0.3">
      <c r="I1435">
        <v>406</v>
      </c>
      <c r="L1435">
        <v>406</v>
      </c>
      <c r="N1435">
        <v>1</v>
      </c>
      <c r="O1435">
        <v>0</v>
      </c>
      <c r="P1435">
        <v>0</v>
      </c>
      <c r="Q1435">
        <v>1</v>
      </c>
      <c r="R1435">
        <v>0</v>
      </c>
      <c r="S1435">
        <v>0</v>
      </c>
    </row>
    <row r="1436" spans="1:19" x14ac:dyDescent="0.3">
      <c r="H1436">
        <v>14</v>
      </c>
      <c r="L1436">
        <v>14</v>
      </c>
      <c r="N1436">
        <v>1</v>
      </c>
      <c r="O1436">
        <v>0</v>
      </c>
      <c r="P1436">
        <v>1</v>
      </c>
      <c r="Q1436">
        <v>0</v>
      </c>
      <c r="R1436">
        <v>0</v>
      </c>
      <c r="S1436">
        <v>0</v>
      </c>
    </row>
    <row r="1437" spans="1:19" x14ac:dyDescent="0.3">
      <c r="I1437">
        <v>491</v>
      </c>
      <c r="L1437">
        <v>491</v>
      </c>
      <c r="N1437">
        <v>1</v>
      </c>
      <c r="O1437">
        <v>0</v>
      </c>
      <c r="P1437">
        <v>0</v>
      </c>
      <c r="Q1437">
        <v>1</v>
      </c>
      <c r="R1437">
        <v>0</v>
      </c>
      <c r="S1437">
        <v>0</v>
      </c>
    </row>
    <row r="1438" spans="1:19" x14ac:dyDescent="0.3">
      <c r="H1438">
        <v>28</v>
      </c>
      <c r="L1438">
        <v>28</v>
      </c>
      <c r="N1438">
        <v>1</v>
      </c>
      <c r="O1438">
        <v>0</v>
      </c>
      <c r="P1438">
        <v>1</v>
      </c>
      <c r="Q1438">
        <v>0</v>
      </c>
      <c r="R1438">
        <v>0</v>
      </c>
      <c r="S1438">
        <v>0</v>
      </c>
    </row>
    <row r="1439" spans="1:19" x14ac:dyDescent="0.3">
      <c r="D1439">
        <v>1683</v>
      </c>
      <c r="F1439" s="3">
        <v>1683</v>
      </c>
      <c r="J1439">
        <v>73</v>
      </c>
      <c r="K1439">
        <v>1983</v>
      </c>
      <c r="L1439">
        <v>2056</v>
      </c>
      <c r="N1439">
        <v>2</v>
      </c>
      <c r="O1439">
        <v>0</v>
      </c>
      <c r="P1439">
        <v>0</v>
      </c>
      <c r="Q1439">
        <v>0</v>
      </c>
      <c r="R1439">
        <v>2</v>
      </c>
      <c r="S1439">
        <v>1</v>
      </c>
    </row>
    <row r="1440" spans="1:19" x14ac:dyDescent="0.3">
      <c r="I1440">
        <v>4</v>
      </c>
      <c r="L1440">
        <v>4</v>
      </c>
      <c r="N1440">
        <v>1</v>
      </c>
      <c r="O1440">
        <v>0</v>
      </c>
      <c r="P1440">
        <v>0</v>
      </c>
      <c r="Q1440">
        <v>1</v>
      </c>
      <c r="R1440">
        <v>0</v>
      </c>
      <c r="S1440">
        <v>0</v>
      </c>
    </row>
    <row r="1441" spans="1:19" x14ac:dyDescent="0.3">
      <c r="C1441">
        <v>4</v>
      </c>
      <c r="F1441" s="3">
        <v>4</v>
      </c>
      <c r="N1441">
        <v>1</v>
      </c>
      <c r="O1441">
        <v>0</v>
      </c>
      <c r="P1441">
        <v>0</v>
      </c>
      <c r="Q1441">
        <v>1</v>
      </c>
      <c r="R1441">
        <v>0</v>
      </c>
      <c r="S1441">
        <v>0</v>
      </c>
    </row>
    <row r="1442" spans="1:19" x14ac:dyDescent="0.3">
      <c r="A1442">
        <v>18</v>
      </c>
      <c r="F1442" s="3">
        <v>18</v>
      </c>
      <c r="H1442">
        <v>7</v>
      </c>
      <c r="L1442">
        <v>7</v>
      </c>
      <c r="N1442">
        <v>2</v>
      </c>
      <c r="O1442">
        <v>1</v>
      </c>
      <c r="P1442">
        <v>1</v>
      </c>
      <c r="Q1442">
        <v>0</v>
      </c>
      <c r="R1442">
        <v>0</v>
      </c>
      <c r="S1442">
        <v>0</v>
      </c>
    </row>
    <row r="1443" spans="1:19" x14ac:dyDescent="0.3">
      <c r="I1443">
        <v>69</v>
      </c>
      <c r="L1443">
        <v>69</v>
      </c>
      <c r="N1443">
        <v>1</v>
      </c>
      <c r="O1443">
        <v>0</v>
      </c>
      <c r="P1443">
        <v>0</v>
      </c>
      <c r="Q1443">
        <v>1</v>
      </c>
      <c r="R1443">
        <v>0</v>
      </c>
      <c r="S1443">
        <v>0</v>
      </c>
    </row>
    <row r="1444" spans="1:19" x14ac:dyDescent="0.3">
      <c r="I1444">
        <v>4</v>
      </c>
      <c r="L1444">
        <v>4</v>
      </c>
      <c r="N1444">
        <v>1</v>
      </c>
      <c r="O1444">
        <v>0</v>
      </c>
      <c r="P1444">
        <v>0</v>
      </c>
      <c r="Q1444">
        <v>1</v>
      </c>
      <c r="R1444">
        <v>0</v>
      </c>
      <c r="S1444">
        <v>0</v>
      </c>
    </row>
    <row r="1445" spans="1:19" x14ac:dyDescent="0.3">
      <c r="C1445">
        <v>17</v>
      </c>
      <c r="F1445" s="3">
        <v>17</v>
      </c>
      <c r="H1445">
        <v>738</v>
      </c>
      <c r="I1445">
        <v>32</v>
      </c>
      <c r="L1445">
        <v>770</v>
      </c>
      <c r="N1445">
        <v>2</v>
      </c>
      <c r="O1445">
        <v>0</v>
      </c>
      <c r="P1445">
        <v>1</v>
      </c>
      <c r="Q1445">
        <v>2</v>
      </c>
      <c r="R1445">
        <v>0</v>
      </c>
      <c r="S1445">
        <v>0</v>
      </c>
    </row>
    <row r="1446" spans="1:19" x14ac:dyDescent="0.3">
      <c r="A1446">
        <v>6</v>
      </c>
      <c r="B1446">
        <v>7</v>
      </c>
      <c r="C1446">
        <v>29</v>
      </c>
      <c r="F1446" s="3">
        <v>42</v>
      </c>
      <c r="G1446">
        <v>2</v>
      </c>
      <c r="H1446">
        <v>9</v>
      </c>
      <c r="I1446">
        <v>9</v>
      </c>
      <c r="L1446">
        <v>20</v>
      </c>
      <c r="N1446">
        <v>2</v>
      </c>
      <c r="O1446">
        <v>2</v>
      </c>
      <c r="P1446">
        <v>2</v>
      </c>
      <c r="Q1446">
        <v>2</v>
      </c>
      <c r="R1446">
        <v>0</v>
      </c>
      <c r="S1446">
        <v>0</v>
      </c>
    </row>
    <row r="1447" spans="1:19" x14ac:dyDescent="0.3">
      <c r="C1447">
        <v>27</v>
      </c>
      <c r="F1447" s="3">
        <v>27</v>
      </c>
      <c r="N1447">
        <v>1</v>
      </c>
      <c r="O1447">
        <v>0</v>
      </c>
      <c r="P1447">
        <v>0</v>
      </c>
      <c r="Q1447">
        <v>1</v>
      </c>
      <c r="R1447">
        <v>0</v>
      </c>
      <c r="S1447">
        <v>0</v>
      </c>
    </row>
    <row r="1448" spans="1:19" x14ac:dyDescent="0.3">
      <c r="C1448">
        <v>4</v>
      </c>
      <c r="F1448" s="3">
        <v>4</v>
      </c>
      <c r="N1448">
        <v>1</v>
      </c>
      <c r="O1448">
        <v>0</v>
      </c>
      <c r="P1448">
        <v>0</v>
      </c>
      <c r="Q1448">
        <v>1</v>
      </c>
      <c r="R1448">
        <v>0</v>
      </c>
      <c r="S1448">
        <v>0</v>
      </c>
    </row>
    <row r="1449" spans="1:19" x14ac:dyDescent="0.3">
      <c r="G1449">
        <v>4</v>
      </c>
      <c r="H1449">
        <v>11</v>
      </c>
      <c r="L1449">
        <v>15</v>
      </c>
      <c r="N1449">
        <v>1</v>
      </c>
      <c r="O1449">
        <v>1</v>
      </c>
      <c r="P1449">
        <v>1</v>
      </c>
      <c r="Q1449">
        <v>0</v>
      </c>
      <c r="R1449">
        <v>0</v>
      </c>
      <c r="S1449">
        <v>0</v>
      </c>
    </row>
    <row r="1450" spans="1:19" x14ac:dyDescent="0.3">
      <c r="D1450">
        <v>123</v>
      </c>
      <c r="F1450" s="3">
        <v>123</v>
      </c>
      <c r="N1450">
        <v>1</v>
      </c>
      <c r="O1450">
        <v>0</v>
      </c>
      <c r="P1450">
        <v>0</v>
      </c>
      <c r="Q1450">
        <v>0</v>
      </c>
      <c r="R1450">
        <v>1</v>
      </c>
      <c r="S1450">
        <v>0</v>
      </c>
    </row>
    <row r="1451" spans="1:19" x14ac:dyDescent="0.3">
      <c r="D1451">
        <v>3</v>
      </c>
      <c r="F1451" s="3">
        <v>3</v>
      </c>
      <c r="I1451">
        <v>5</v>
      </c>
      <c r="L1451">
        <v>5</v>
      </c>
      <c r="N1451">
        <v>2</v>
      </c>
      <c r="O1451">
        <v>0</v>
      </c>
      <c r="P1451">
        <v>0</v>
      </c>
      <c r="Q1451">
        <v>1</v>
      </c>
      <c r="R1451">
        <v>1</v>
      </c>
      <c r="S1451">
        <v>0</v>
      </c>
    </row>
    <row r="1452" spans="1:19" x14ac:dyDescent="0.3">
      <c r="C1452">
        <v>4</v>
      </c>
      <c r="D1452">
        <v>7</v>
      </c>
      <c r="F1452" s="3">
        <v>11</v>
      </c>
      <c r="N1452">
        <v>1</v>
      </c>
      <c r="O1452">
        <v>0</v>
      </c>
      <c r="P1452">
        <v>0</v>
      </c>
      <c r="Q1452">
        <v>1</v>
      </c>
      <c r="R1452">
        <v>1</v>
      </c>
      <c r="S1452">
        <v>0</v>
      </c>
    </row>
    <row r="1453" spans="1:19" x14ac:dyDescent="0.3">
      <c r="I1453">
        <v>5</v>
      </c>
      <c r="L1453">
        <v>5</v>
      </c>
      <c r="N1453">
        <v>1</v>
      </c>
      <c r="O1453">
        <v>0</v>
      </c>
      <c r="P1453">
        <v>0</v>
      </c>
      <c r="Q1453">
        <v>1</v>
      </c>
      <c r="R1453">
        <v>0</v>
      </c>
      <c r="S1453">
        <v>0</v>
      </c>
    </row>
    <row r="1454" spans="1:19" x14ac:dyDescent="0.3">
      <c r="J1454">
        <v>14</v>
      </c>
      <c r="L1454">
        <v>14</v>
      </c>
      <c r="N1454">
        <v>1</v>
      </c>
      <c r="O1454">
        <v>0</v>
      </c>
      <c r="P1454">
        <v>0</v>
      </c>
      <c r="Q1454">
        <v>0</v>
      </c>
      <c r="R1454">
        <v>1</v>
      </c>
      <c r="S1454">
        <v>0</v>
      </c>
    </row>
    <row r="1455" spans="1:19" x14ac:dyDescent="0.3">
      <c r="C1455">
        <v>8</v>
      </c>
      <c r="F1455" s="3">
        <v>8</v>
      </c>
      <c r="I1455">
        <v>2</v>
      </c>
      <c r="K1455">
        <v>20</v>
      </c>
      <c r="L1455">
        <v>22</v>
      </c>
      <c r="N1455">
        <v>2</v>
      </c>
      <c r="O1455">
        <v>0</v>
      </c>
      <c r="P1455">
        <v>0</v>
      </c>
      <c r="Q1455">
        <v>2</v>
      </c>
      <c r="R1455">
        <v>0</v>
      </c>
      <c r="S1455">
        <v>1</v>
      </c>
    </row>
    <row r="1456" spans="1:19" x14ac:dyDescent="0.3">
      <c r="A1456">
        <v>21</v>
      </c>
      <c r="F1456" s="3">
        <v>21</v>
      </c>
      <c r="N1456">
        <v>1</v>
      </c>
      <c r="O1456">
        <v>1</v>
      </c>
      <c r="P1456">
        <v>0</v>
      </c>
      <c r="Q1456">
        <v>0</v>
      </c>
      <c r="R1456">
        <v>0</v>
      </c>
      <c r="S1456">
        <v>0</v>
      </c>
    </row>
    <row r="1457" spans="1:19" x14ac:dyDescent="0.3">
      <c r="K1457">
        <v>7</v>
      </c>
      <c r="L1457">
        <v>7</v>
      </c>
      <c r="N1457">
        <v>1</v>
      </c>
      <c r="O1457">
        <v>0</v>
      </c>
      <c r="P1457">
        <v>0</v>
      </c>
      <c r="Q1457">
        <v>0</v>
      </c>
      <c r="R1457">
        <v>0</v>
      </c>
      <c r="S1457">
        <v>1</v>
      </c>
    </row>
    <row r="1458" spans="1:19" x14ac:dyDescent="0.3">
      <c r="C1458">
        <v>11</v>
      </c>
      <c r="F1458" s="3">
        <v>11</v>
      </c>
      <c r="N1458">
        <v>1</v>
      </c>
      <c r="O1458">
        <v>0</v>
      </c>
      <c r="P1458">
        <v>0</v>
      </c>
      <c r="Q1458">
        <v>1</v>
      </c>
      <c r="R1458">
        <v>0</v>
      </c>
      <c r="S1458">
        <v>0</v>
      </c>
    </row>
    <row r="1459" spans="1:19" x14ac:dyDescent="0.3">
      <c r="B1459">
        <v>84</v>
      </c>
      <c r="D1459">
        <v>65</v>
      </c>
      <c r="F1459" s="3">
        <v>149</v>
      </c>
      <c r="H1459">
        <v>34</v>
      </c>
      <c r="L1459">
        <v>34</v>
      </c>
      <c r="N1459">
        <v>2</v>
      </c>
      <c r="O1459">
        <v>0</v>
      </c>
      <c r="P1459">
        <v>2</v>
      </c>
      <c r="Q1459">
        <v>0</v>
      </c>
      <c r="R1459">
        <v>1</v>
      </c>
      <c r="S1459">
        <v>0</v>
      </c>
    </row>
    <row r="1460" spans="1:19" x14ac:dyDescent="0.3">
      <c r="D1460">
        <v>11418</v>
      </c>
      <c r="E1460">
        <v>1163</v>
      </c>
      <c r="F1460" s="3">
        <v>12581</v>
      </c>
      <c r="J1460">
        <v>226</v>
      </c>
      <c r="K1460">
        <v>1484</v>
      </c>
      <c r="L1460">
        <v>1710</v>
      </c>
      <c r="N1460">
        <v>2</v>
      </c>
      <c r="O1460">
        <v>0</v>
      </c>
      <c r="P1460">
        <v>0</v>
      </c>
      <c r="Q1460">
        <v>0</v>
      </c>
      <c r="R1460">
        <v>2</v>
      </c>
      <c r="S1460">
        <v>2</v>
      </c>
    </row>
    <row r="1461" spans="1:19" x14ac:dyDescent="0.3">
      <c r="C1461">
        <v>4</v>
      </c>
      <c r="F1461" s="3">
        <v>4</v>
      </c>
      <c r="N1461">
        <v>1</v>
      </c>
      <c r="O1461">
        <v>0</v>
      </c>
      <c r="P1461">
        <v>0</v>
      </c>
      <c r="Q1461">
        <v>1</v>
      </c>
      <c r="R1461">
        <v>0</v>
      </c>
      <c r="S1461">
        <v>0</v>
      </c>
    </row>
    <row r="1462" spans="1:19" x14ac:dyDescent="0.3">
      <c r="D1462">
        <v>950</v>
      </c>
      <c r="E1462">
        <v>1673</v>
      </c>
      <c r="F1462" s="3">
        <v>2623</v>
      </c>
      <c r="J1462">
        <v>67</v>
      </c>
      <c r="K1462">
        <v>859</v>
      </c>
      <c r="L1462">
        <v>926</v>
      </c>
      <c r="N1462">
        <v>2</v>
      </c>
      <c r="O1462">
        <v>0</v>
      </c>
      <c r="P1462">
        <v>0</v>
      </c>
      <c r="Q1462">
        <v>0</v>
      </c>
      <c r="R1462">
        <v>2</v>
      </c>
      <c r="S1462">
        <v>2</v>
      </c>
    </row>
    <row r="1463" spans="1:19" x14ac:dyDescent="0.3">
      <c r="D1463">
        <v>735</v>
      </c>
      <c r="F1463" s="3">
        <v>735</v>
      </c>
      <c r="I1463">
        <v>717</v>
      </c>
      <c r="J1463">
        <v>137</v>
      </c>
      <c r="L1463">
        <v>854</v>
      </c>
      <c r="N1463">
        <v>2</v>
      </c>
      <c r="O1463">
        <v>0</v>
      </c>
      <c r="P1463">
        <v>0</v>
      </c>
      <c r="Q1463">
        <v>1</v>
      </c>
      <c r="R1463">
        <v>2</v>
      </c>
      <c r="S1463">
        <v>0</v>
      </c>
    </row>
    <row r="1464" spans="1:19" x14ac:dyDescent="0.3">
      <c r="D1464">
        <v>2376</v>
      </c>
      <c r="F1464" s="3">
        <v>2376</v>
      </c>
      <c r="J1464">
        <v>486</v>
      </c>
      <c r="K1464">
        <v>2902</v>
      </c>
      <c r="L1464">
        <v>3388</v>
      </c>
      <c r="N1464">
        <v>2</v>
      </c>
      <c r="O1464">
        <v>0</v>
      </c>
      <c r="P1464">
        <v>0</v>
      </c>
      <c r="Q1464">
        <v>0</v>
      </c>
      <c r="R1464">
        <v>2</v>
      </c>
      <c r="S1464">
        <v>1</v>
      </c>
    </row>
    <row r="1465" spans="1:19" x14ac:dyDescent="0.3">
      <c r="D1465">
        <v>1221</v>
      </c>
      <c r="F1465" s="3">
        <v>1221</v>
      </c>
      <c r="J1465">
        <v>432</v>
      </c>
      <c r="K1465">
        <v>2354</v>
      </c>
      <c r="L1465">
        <v>2786</v>
      </c>
      <c r="N1465">
        <v>2</v>
      </c>
      <c r="O1465">
        <v>0</v>
      </c>
      <c r="P1465">
        <v>0</v>
      </c>
      <c r="Q1465">
        <v>0</v>
      </c>
      <c r="R1465">
        <v>2</v>
      </c>
      <c r="S1465">
        <v>1</v>
      </c>
    </row>
    <row r="1466" spans="1:19" x14ac:dyDescent="0.3">
      <c r="B1466">
        <v>9</v>
      </c>
      <c r="D1466">
        <v>48</v>
      </c>
      <c r="F1466" s="3">
        <v>57</v>
      </c>
      <c r="N1466">
        <v>1</v>
      </c>
      <c r="O1466">
        <v>0</v>
      </c>
      <c r="P1466">
        <v>1</v>
      </c>
      <c r="Q1466">
        <v>0</v>
      </c>
      <c r="R1466">
        <v>1</v>
      </c>
      <c r="S1466">
        <v>0</v>
      </c>
    </row>
    <row r="1467" spans="1:19" x14ac:dyDescent="0.3">
      <c r="C1467">
        <v>22</v>
      </c>
      <c r="F1467" s="3">
        <v>22</v>
      </c>
      <c r="I1467">
        <v>137</v>
      </c>
      <c r="J1467">
        <v>19</v>
      </c>
      <c r="L1467">
        <v>156</v>
      </c>
      <c r="N1467">
        <v>2</v>
      </c>
      <c r="O1467">
        <v>0</v>
      </c>
      <c r="P1467">
        <v>0</v>
      </c>
      <c r="Q1467">
        <v>2</v>
      </c>
      <c r="R1467">
        <v>1</v>
      </c>
      <c r="S1467">
        <v>0</v>
      </c>
    </row>
    <row r="1468" spans="1:19" x14ac:dyDescent="0.3">
      <c r="D1468">
        <v>40</v>
      </c>
      <c r="F1468" s="3">
        <v>40</v>
      </c>
      <c r="K1468">
        <v>5</v>
      </c>
      <c r="L1468">
        <v>5</v>
      </c>
      <c r="N1468">
        <v>2</v>
      </c>
      <c r="O1468">
        <v>0</v>
      </c>
      <c r="P1468">
        <v>0</v>
      </c>
      <c r="Q1468">
        <v>0</v>
      </c>
      <c r="R1468">
        <v>1</v>
      </c>
      <c r="S1468">
        <v>1</v>
      </c>
    </row>
    <row r="1469" spans="1:19" x14ac:dyDescent="0.3">
      <c r="A1469">
        <v>88</v>
      </c>
      <c r="B1469">
        <v>6</v>
      </c>
      <c r="C1469">
        <v>1506</v>
      </c>
      <c r="D1469">
        <v>1503</v>
      </c>
      <c r="E1469">
        <v>1450</v>
      </c>
      <c r="F1469" s="3">
        <v>4553</v>
      </c>
      <c r="G1469">
        <v>84</v>
      </c>
      <c r="H1469">
        <v>152</v>
      </c>
      <c r="I1469">
        <v>68</v>
      </c>
      <c r="J1469">
        <v>76</v>
      </c>
      <c r="K1469">
        <v>1243</v>
      </c>
      <c r="L1469">
        <v>1623</v>
      </c>
      <c r="N1469">
        <v>2</v>
      </c>
      <c r="O1469">
        <v>2</v>
      </c>
      <c r="P1469">
        <v>2</v>
      </c>
      <c r="Q1469">
        <v>2</v>
      </c>
      <c r="R1469">
        <v>2</v>
      </c>
      <c r="S1469">
        <v>2</v>
      </c>
    </row>
    <row r="1470" spans="1:19" x14ac:dyDescent="0.3">
      <c r="A1470">
        <v>24</v>
      </c>
      <c r="C1470">
        <v>321</v>
      </c>
      <c r="D1470">
        <v>35</v>
      </c>
      <c r="E1470">
        <v>21</v>
      </c>
      <c r="F1470" s="3">
        <v>401</v>
      </c>
      <c r="I1470">
        <v>3</v>
      </c>
      <c r="L1470">
        <v>3</v>
      </c>
      <c r="N1470">
        <v>2</v>
      </c>
      <c r="O1470">
        <v>1</v>
      </c>
      <c r="P1470">
        <v>0</v>
      </c>
      <c r="Q1470">
        <v>2</v>
      </c>
      <c r="R1470">
        <v>1</v>
      </c>
      <c r="S1470">
        <v>1</v>
      </c>
    </row>
    <row r="1471" spans="1:19" x14ac:dyDescent="0.3">
      <c r="K1471">
        <v>203</v>
      </c>
      <c r="L1471">
        <v>203</v>
      </c>
      <c r="N1471">
        <v>1</v>
      </c>
      <c r="O1471">
        <v>0</v>
      </c>
      <c r="P1471">
        <v>0</v>
      </c>
      <c r="Q1471">
        <v>0</v>
      </c>
      <c r="R1471">
        <v>0</v>
      </c>
      <c r="S1471">
        <v>1</v>
      </c>
    </row>
    <row r="1472" spans="1:19" x14ac:dyDescent="0.3">
      <c r="C1472">
        <v>212</v>
      </c>
      <c r="D1472">
        <v>144</v>
      </c>
      <c r="E1472">
        <v>84</v>
      </c>
      <c r="F1472" s="3">
        <v>440</v>
      </c>
      <c r="I1472">
        <v>49</v>
      </c>
      <c r="K1472">
        <v>404</v>
      </c>
      <c r="L1472">
        <v>453</v>
      </c>
      <c r="N1472">
        <v>2</v>
      </c>
      <c r="O1472">
        <v>0</v>
      </c>
      <c r="P1472">
        <v>0</v>
      </c>
      <c r="Q1472">
        <v>2</v>
      </c>
      <c r="R1472">
        <v>1</v>
      </c>
      <c r="S1472">
        <v>2</v>
      </c>
    </row>
    <row r="1473" spans="1:19" x14ac:dyDescent="0.3">
      <c r="C1473">
        <v>38</v>
      </c>
      <c r="D1473">
        <v>62</v>
      </c>
      <c r="E1473">
        <v>25</v>
      </c>
      <c r="F1473" s="3">
        <v>125</v>
      </c>
      <c r="K1473">
        <v>161</v>
      </c>
      <c r="L1473">
        <v>161</v>
      </c>
      <c r="N1473">
        <v>2</v>
      </c>
      <c r="O1473">
        <v>0</v>
      </c>
      <c r="P1473">
        <v>0</v>
      </c>
      <c r="Q1473">
        <v>1</v>
      </c>
      <c r="R1473">
        <v>1</v>
      </c>
      <c r="S1473">
        <v>2</v>
      </c>
    </row>
    <row r="1474" spans="1:19" x14ac:dyDescent="0.3">
      <c r="K1474">
        <v>12</v>
      </c>
      <c r="L1474">
        <v>12</v>
      </c>
      <c r="N1474">
        <v>1</v>
      </c>
      <c r="O1474">
        <v>0</v>
      </c>
      <c r="P1474">
        <v>0</v>
      </c>
      <c r="Q1474">
        <v>0</v>
      </c>
      <c r="R1474">
        <v>0</v>
      </c>
      <c r="S1474">
        <v>1</v>
      </c>
    </row>
    <row r="1475" spans="1:19" x14ac:dyDescent="0.3">
      <c r="C1475">
        <v>22</v>
      </c>
      <c r="D1475">
        <v>5</v>
      </c>
      <c r="F1475" s="3">
        <v>27</v>
      </c>
      <c r="H1475">
        <v>7</v>
      </c>
      <c r="L1475">
        <v>7</v>
      </c>
      <c r="N1475">
        <v>2</v>
      </c>
      <c r="O1475">
        <v>0</v>
      </c>
      <c r="P1475">
        <v>1</v>
      </c>
      <c r="Q1475">
        <v>1</v>
      </c>
      <c r="R1475">
        <v>1</v>
      </c>
      <c r="S1475">
        <v>0</v>
      </c>
    </row>
    <row r="1476" spans="1:19" x14ac:dyDescent="0.3">
      <c r="B1476">
        <v>24</v>
      </c>
      <c r="F1476" s="3">
        <v>24</v>
      </c>
      <c r="G1476">
        <v>3</v>
      </c>
      <c r="L1476">
        <v>3</v>
      </c>
      <c r="N1476">
        <v>2</v>
      </c>
      <c r="O1476">
        <v>1</v>
      </c>
      <c r="P1476">
        <v>1</v>
      </c>
      <c r="Q1476">
        <v>0</v>
      </c>
      <c r="R1476">
        <v>0</v>
      </c>
      <c r="S1476">
        <v>0</v>
      </c>
    </row>
    <row r="1477" spans="1:19" x14ac:dyDescent="0.3">
      <c r="B1477">
        <v>9</v>
      </c>
      <c r="F1477" s="3">
        <v>9</v>
      </c>
      <c r="G1477">
        <v>50</v>
      </c>
      <c r="H1477">
        <v>188</v>
      </c>
      <c r="L1477">
        <v>238</v>
      </c>
      <c r="N1477">
        <v>2</v>
      </c>
      <c r="O1477">
        <v>1</v>
      </c>
      <c r="P1477">
        <v>2</v>
      </c>
      <c r="Q1477">
        <v>0</v>
      </c>
      <c r="R1477">
        <v>0</v>
      </c>
      <c r="S1477">
        <v>0</v>
      </c>
    </row>
    <row r="1478" spans="1:19" x14ac:dyDescent="0.3">
      <c r="I1478">
        <v>9</v>
      </c>
      <c r="K1478">
        <v>6</v>
      </c>
      <c r="L1478">
        <v>15</v>
      </c>
      <c r="N1478">
        <v>1</v>
      </c>
      <c r="O1478">
        <v>0</v>
      </c>
      <c r="P1478">
        <v>0</v>
      </c>
      <c r="Q1478">
        <v>1</v>
      </c>
      <c r="R1478">
        <v>0</v>
      </c>
      <c r="S1478">
        <v>1</v>
      </c>
    </row>
    <row r="1479" spans="1:19" x14ac:dyDescent="0.3">
      <c r="H1479">
        <v>12</v>
      </c>
      <c r="L1479">
        <v>12</v>
      </c>
      <c r="N1479">
        <v>1</v>
      </c>
      <c r="O1479">
        <v>0</v>
      </c>
      <c r="P1479">
        <v>1</v>
      </c>
      <c r="Q1479">
        <v>0</v>
      </c>
      <c r="R1479">
        <v>0</v>
      </c>
      <c r="S1479">
        <v>0</v>
      </c>
    </row>
    <row r="1480" spans="1:19" x14ac:dyDescent="0.3">
      <c r="C1480">
        <v>10</v>
      </c>
      <c r="F1480" s="3">
        <v>10</v>
      </c>
      <c r="N1480">
        <v>1</v>
      </c>
      <c r="O1480">
        <v>0</v>
      </c>
      <c r="P1480">
        <v>0</v>
      </c>
      <c r="Q1480">
        <v>1</v>
      </c>
      <c r="R1480">
        <v>0</v>
      </c>
      <c r="S1480">
        <v>0</v>
      </c>
    </row>
    <row r="1481" spans="1:19" x14ac:dyDescent="0.3">
      <c r="B1481">
        <v>147</v>
      </c>
      <c r="C1481">
        <v>3007</v>
      </c>
      <c r="D1481">
        <v>3924</v>
      </c>
      <c r="E1481">
        <v>26</v>
      </c>
      <c r="F1481" s="3">
        <v>7104</v>
      </c>
      <c r="I1481">
        <v>1033</v>
      </c>
      <c r="J1481">
        <v>143</v>
      </c>
      <c r="K1481">
        <v>383</v>
      </c>
      <c r="L1481">
        <v>1559</v>
      </c>
      <c r="N1481">
        <v>2</v>
      </c>
      <c r="O1481">
        <v>0</v>
      </c>
      <c r="P1481">
        <v>1</v>
      </c>
      <c r="Q1481">
        <v>2</v>
      </c>
      <c r="R1481">
        <v>2</v>
      </c>
      <c r="S1481">
        <v>2</v>
      </c>
    </row>
    <row r="1482" spans="1:19" x14ac:dyDescent="0.3">
      <c r="C1482">
        <v>124</v>
      </c>
      <c r="F1482" s="3">
        <v>124</v>
      </c>
      <c r="I1482">
        <v>6</v>
      </c>
      <c r="K1482">
        <v>2</v>
      </c>
      <c r="L1482">
        <v>8</v>
      </c>
      <c r="N1482">
        <v>2</v>
      </c>
      <c r="O1482">
        <v>0</v>
      </c>
      <c r="P1482">
        <v>0</v>
      </c>
      <c r="Q1482">
        <v>2</v>
      </c>
      <c r="R1482">
        <v>0</v>
      </c>
      <c r="S1482">
        <v>1</v>
      </c>
    </row>
    <row r="1483" spans="1:19" x14ac:dyDescent="0.3">
      <c r="A1483">
        <v>1975</v>
      </c>
      <c r="B1483">
        <v>16302</v>
      </c>
      <c r="C1483">
        <v>3971</v>
      </c>
      <c r="F1483" s="3">
        <v>22248</v>
      </c>
      <c r="G1483">
        <v>1443</v>
      </c>
      <c r="H1483">
        <v>19292</v>
      </c>
      <c r="I1483">
        <v>5708</v>
      </c>
      <c r="J1483">
        <v>228</v>
      </c>
      <c r="L1483">
        <v>26671</v>
      </c>
      <c r="N1483">
        <v>2</v>
      </c>
      <c r="O1483">
        <v>2</v>
      </c>
      <c r="P1483">
        <v>2</v>
      </c>
      <c r="Q1483">
        <v>2</v>
      </c>
      <c r="R1483">
        <v>1</v>
      </c>
      <c r="S1483">
        <v>0</v>
      </c>
    </row>
    <row r="1484" spans="1:19" x14ac:dyDescent="0.3">
      <c r="H1484">
        <v>23</v>
      </c>
      <c r="L1484">
        <v>23</v>
      </c>
      <c r="N1484">
        <v>1</v>
      </c>
      <c r="O1484">
        <v>0</v>
      </c>
      <c r="P1484">
        <v>1</v>
      </c>
      <c r="Q1484">
        <v>0</v>
      </c>
      <c r="R1484">
        <v>0</v>
      </c>
      <c r="S1484">
        <v>0</v>
      </c>
    </row>
    <row r="1485" spans="1:19" x14ac:dyDescent="0.3">
      <c r="G1485">
        <v>7</v>
      </c>
      <c r="L1485">
        <v>7</v>
      </c>
      <c r="N1485">
        <v>1</v>
      </c>
      <c r="O1485">
        <v>1</v>
      </c>
      <c r="P1485">
        <v>0</v>
      </c>
      <c r="Q1485">
        <v>0</v>
      </c>
      <c r="R1485">
        <v>0</v>
      </c>
      <c r="S1485">
        <v>0</v>
      </c>
    </row>
    <row r="1486" spans="1:19" x14ac:dyDescent="0.3">
      <c r="E1486">
        <v>72</v>
      </c>
      <c r="F1486" s="3">
        <v>72</v>
      </c>
      <c r="N1486">
        <v>1</v>
      </c>
      <c r="O1486">
        <v>0</v>
      </c>
      <c r="P1486">
        <v>0</v>
      </c>
      <c r="Q1486">
        <v>0</v>
      </c>
      <c r="R1486">
        <v>0</v>
      </c>
      <c r="S1486">
        <v>1</v>
      </c>
    </row>
    <row r="1487" spans="1:19" x14ac:dyDescent="0.3">
      <c r="K1487">
        <v>136</v>
      </c>
      <c r="L1487">
        <v>136</v>
      </c>
      <c r="N1487">
        <v>1</v>
      </c>
      <c r="O1487">
        <v>0</v>
      </c>
      <c r="P1487">
        <v>0</v>
      </c>
      <c r="Q1487">
        <v>0</v>
      </c>
      <c r="R1487">
        <v>0</v>
      </c>
      <c r="S1487">
        <v>1</v>
      </c>
    </row>
    <row r="1488" spans="1:19" x14ac:dyDescent="0.3">
      <c r="E1488">
        <v>291</v>
      </c>
      <c r="F1488" s="3">
        <v>291</v>
      </c>
      <c r="H1488">
        <v>1399</v>
      </c>
      <c r="L1488">
        <v>1399</v>
      </c>
      <c r="N1488">
        <v>2</v>
      </c>
      <c r="O1488">
        <v>0</v>
      </c>
      <c r="P1488">
        <v>1</v>
      </c>
      <c r="Q1488">
        <v>0</v>
      </c>
      <c r="R1488">
        <v>0</v>
      </c>
      <c r="S1488">
        <v>1</v>
      </c>
    </row>
    <row r="1489" spans="1:19" x14ac:dyDescent="0.3">
      <c r="I1489">
        <v>256</v>
      </c>
      <c r="L1489">
        <v>256</v>
      </c>
      <c r="N1489">
        <v>1</v>
      </c>
      <c r="O1489">
        <v>0</v>
      </c>
      <c r="P1489">
        <v>0</v>
      </c>
      <c r="Q1489">
        <v>1</v>
      </c>
      <c r="R1489">
        <v>0</v>
      </c>
      <c r="S1489">
        <v>0</v>
      </c>
    </row>
    <row r="1490" spans="1:19" x14ac:dyDescent="0.3">
      <c r="C1490">
        <v>2471</v>
      </c>
      <c r="F1490" s="3">
        <v>2471</v>
      </c>
      <c r="G1490">
        <v>4</v>
      </c>
      <c r="H1490">
        <v>292</v>
      </c>
      <c r="I1490">
        <v>2315</v>
      </c>
      <c r="L1490">
        <v>2611</v>
      </c>
      <c r="N1490">
        <v>2</v>
      </c>
      <c r="O1490">
        <v>1</v>
      </c>
      <c r="P1490">
        <v>1</v>
      </c>
      <c r="Q1490">
        <v>2</v>
      </c>
      <c r="R1490">
        <v>0</v>
      </c>
      <c r="S1490">
        <v>0</v>
      </c>
    </row>
    <row r="1491" spans="1:19" x14ac:dyDescent="0.3">
      <c r="E1491">
        <v>198</v>
      </c>
      <c r="F1491" s="3">
        <v>198</v>
      </c>
      <c r="N1491">
        <v>1</v>
      </c>
      <c r="O1491">
        <v>0</v>
      </c>
      <c r="P1491">
        <v>0</v>
      </c>
      <c r="Q1491">
        <v>0</v>
      </c>
      <c r="R1491">
        <v>0</v>
      </c>
      <c r="S1491">
        <v>1</v>
      </c>
    </row>
    <row r="1492" spans="1:19" x14ac:dyDescent="0.3">
      <c r="C1492">
        <v>958</v>
      </c>
      <c r="F1492" s="3">
        <v>958</v>
      </c>
      <c r="H1492">
        <v>491</v>
      </c>
      <c r="I1492">
        <v>203</v>
      </c>
      <c r="J1492">
        <v>20</v>
      </c>
      <c r="K1492">
        <v>38</v>
      </c>
      <c r="L1492">
        <v>752</v>
      </c>
      <c r="N1492">
        <v>2</v>
      </c>
      <c r="O1492">
        <v>0</v>
      </c>
      <c r="P1492">
        <v>1</v>
      </c>
      <c r="Q1492">
        <v>2</v>
      </c>
      <c r="R1492">
        <v>1</v>
      </c>
      <c r="S1492">
        <v>1</v>
      </c>
    </row>
    <row r="1493" spans="1:19" x14ac:dyDescent="0.3">
      <c r="G1493">
        <v>20</v>
      </c>
      <c r="H1493">
        <v>212</v>
      </c>
      <c r="L1493">
        <v>232</v>
      </c>
      <c r="N1493">
        <v>1</v>
      </c>
      <c r="O1493">
        <v>1</v>
      </c>
      <c r="P1493">
        <v>1</v>
      </c>
      <c r="Q1493">
        <v>0</v>
      </c>
      <c r="R1493">
        <v>0</v>
      </c>
      <c r="S1493">
        <v>0</v>
      </c>
    </row>
    <row r="1494" spans="1:19" x14ac:dyDescent="0.3">
      <c r="A1494">
        <v>35</v>
      </c>
      <c r="B1494">
        <v>2424</v>
      </c>
      <c r="C1494">
        <v>326</v>
      </c>
      <c r="D1494">
        <v>458</v>
      </c>
      <c r="F1494" s="3">
        <v>3243</v>
      </c>
      <c r="I1494">
        <v>1607</v>
      </c>
      <c r="L1494">
        <v>1607</v>
      </c>
      <c r="N1494">
        <v>2</v>
      </c>
      <c r="O1494">
        <v>1</v>
      </c>
      <c r="P1494">
        <v>1</v>
      </c>
      <c r="Q1494">
        <v>2</v>
      </c>
      <c r="R1494">
        <v>1</v>
      </c>
      <c r="S1494">
        <v>0</v>
      </c>
    </row>
    <row r="1495" spans="1:19" x14ac:dyDescent="0.3">
      <c r="D1495">
        <v>4</v>
      </c>
      <c r="F1495" s="3">
        <v>4</v>
      </c>
      <c r="N1495">
        <v>1</v>
      </c>
      <c r="O1495">
        <v>0</v>
      </c>
      <c r="P1495">
        <v>0</v>
      </c>
      <c r="Q1495">
        <v>0</v>
      </c>
      <c r="R1495">
        <v>1</v>
      </c>
      <c r="S1495">
        <v>0</v>
      </c>
    </row>
    <row r="1496" spans="1:19" x14ac:dyDescent="0.3">
      <c r="D1496">
        <v>21</v>
      </c>
      <c r="F1496" s="3">
        <v>21</v>
      </c>
      <c r="H1496">
        <v>8</v>
      </c>
      <c r="J1496">
        <v>27</v>
      </c>
      <c r="K1496">
        <v>41</v>
      </c>
      <c r="L1496">
        <v>76</v>
      </c>
      <c r="N1496">
        <v>2</v>
      </c>
      <c r="O1496">
        <v>0</v>
      </c>
      <c r="P1496">
        <v>1</v>
      </c>
      <c r="Q1496">
        <v>0</v>
      </c>
      <c r="R1496">
        <v>2</v>
      </c>
      <c r="S1496">
        <v>1</v>
      </c>
    </row>
    <row r="1497" spans="1:19" x14ac:dyDescent="0.3">
      <c r="A1497">
        <v>84</v>
      </c>
      <c r="F1497" s="3">
        <v>84</v>
      </c>
      <c r="N1497">
        <v>1</v>
      </c>
      <c r="O1497">
        <v>1</v>
      </c>
      <c r="P1497">
        <v>0</v>
      </c>
      <c r="Q1497">
        <v>0</v>
      </c>
      <c r="R1497">
        <v>0</v>
      </c>
      <c r="S1497">
        <v>0</v>
      </c>
    </row>
    <row r="1498" spans="1:19" x14ac:dyDescent="0.3">
      <c r="H1498">
        <v>34</v>
      </c>
      <c r="L1498">
        <v>34</v>
      </c>
      <c r="N1498">
        <v>1</v>
      </c>
      <c r="O1498">
        <v>0</v>
      </c>
      <c r="P1498">
        <v>1</v>
      </c>
      <c r="Q1498">
        <v>0</v>
      </c>
      <c r="R1498">
        <v>0</v>
      </c>
      <c r="S1498">
        <v>0</v>
      </c>
    </row>
    <row r="1499" spans="1:19" x14ac:dyDescent="0.3">
      <c r="A1499">
        <v>20</v>
      </c>
      <c r="F1499" s="3">
        <v>20</v>
      </c>
      <c r="N1499">
        <v>1</v>
      </c>
      <c r="O1499">
        <v>1</v>
      </c>
      <c r="P1499">
        <v>0</v>
      </c>
      <c r="Q1499">
        <v>0</v>
      </c>
      <c r="R1499">
        <v>0</v>
      </c>
      <c r="S1499">
        <v>0</v>
      </c>
    </row>
    <row r="1500" spans="1:19" x14ac:dyDescent="0.3">
      <c r="H1500">
        <v>12</v>
      </c>
      <c r="K1500">
        <v>100</v>
      </c>
      <c r="L1500">
        <v>112</v>
      </c>
      <c r="N1500">
        <v>1</v>
      </c>
      <c r="O1500">
        <v>0</v>
      </c>
      <c r="P1500">
        <v>1</v>
      </c>
      <c r="Q1500">
        <v>0</v>
      </c>
      <c r="R1500">
        <v>0</v>
      </c>
      <c r="S1500">
        <v>1</v>
      </c>
    </row>
    <row r="1501" spans="1:19" x14ac:dyDescent="0.3">
      <c r="C1501">
        <v>9</v>
      </c>
      <c r="F1501" s="3">
        <v>9</v>
      </c>
      <c r="N1501">
        <v>1</v>
      </c>
      <c r="O1501">
        <v>0</v>
      </c>
      <c r="P1501">
        <v>0</v>
      </c>
      <c r="Q1501">
        <v>1</v>
      </c>
      <c r="R1501">
        <v>0</v>
      </c>
      <c r="S1501">
        <v>0</v>
      </c>
    </row>
    <row r="1502" spans="1:19" x14ac:dyDescent="0.3">
      <c r="D1502">
        <v>3</v>
      </c>
      <c r="F1502" s="3">
        <v>3</v>
      </c>
      <c r="N1502">
        <v>1</v>
      </c>
      <c r="O1502">
        <v>0</v>
      </c>
      <c r="P1502">
        <v>0</v>
      </c>
      <c r="Q1502">
        <v>0</v>
      </c>
      <c r="R1502">
        <v>1</v>
      </c>
      <c r="S1502">
        <v>0</v>
      </c>
    </row>
    <row r="1503" spans="1:19" x14ac:dyDescent="0.3">
      <c r="C1503">
        <v>3</v>
      </c>
      <c r="D1503">
        <v>12</v>
      </c>
      <c r="E1503">
        <v>14</v>
      </c>
      <c r="F1503" s="3">
        <v>29</v>
      </c>
      <c r="I1503">
        <v>5</v>
      </c>
      <c r="K1503">
        <v>14</v>
      </c>
      <c r="L1503">
        <v>19</v>
      </c>
      <c r="N1503">
        <v>2</v>
      </c>
      <c r="O1503">
        <v>0</v>
      </c>
      <c r="P1503">
        <v>0</v>
      </c>
      <c r="Q1503">
        <v>2</v>
      </c>
      <c r="R1503">
        <v>1</v>
      </c>
      <c r="S1503">
        <v>2</v>
      </c>
    </row>
    <row r="1504" spans="1:19" x14ac:dyDescent="0.3">
      <c r="I1504">
        <v>26</v>
      </c>
      <c r="L1504">
        <v>26</v>
      </c>
      <c r="N1504">
        <v>1</v>
      </c>
      <c r="O1504">
        <v>0</v>
      </c>
      <c r="P1504">
        <v>0</v>
      </c>
      <c r="Q1504">
        <v>1</v>
      </c>
      <c r="R1504">
        <v>0</v>
      </c>
      <c r="S1504">
        <v>0</v>
      </c>
    </row>
    <row r="1505" spans="2:19" x14ac:dyDescent="0.3">
      <c r="B1505">
        <v>24</v>
      </c>
      <c r="F1505" s="3">
        <v>24</v>
      </c>
      <c r="I1505">
        <v>13</v>
      </c>
      <c r="L1505">
        <v>13</v>
      </c>
      <c r="N1505">
        <v>2</v>
      </c>
      <c r="O1505">
        <v>0</v>
      </c>
      <c r="P1505">
        <v>1</v>
      </c>
      <c r="Q1505">
        <v>1</v>
      </c>
      <c r="R1505">
        <v>0</v>
      </c>
      <c r="S1505">
        <v>0</v>
      </c>
    </row>
    <row r="1506" spans="2:19" x14ac:dyDescent="0.3">
      <c r="D1506">
        <v>66</v>
      </c>
      <c r="E1506">
        <v>140</v>
      </c>
      <c r="F1506" s="3">
        <v>206</v>
      </c>
      <c r="K1506">
        <v>142</v>
      </c>
      <c r="L1506">
        <v>142</v>
      </c>
      <c r="N1506">
        <v>2</v>
      </c>
      <c r="O1506">
        <v>0</v>
      </c>
      <c r="P1506">
        <v>0</v>
      </c>
      <c r="Q1506">
        <v>0</v>
      </c>
      <c r="R1506">
        <v>1</v>
      </c>
      <c r="S1506">
        <v>2</v>
      </c>
    </row>
    <row r="1507" spans="2:19" x14ac:dyDescent="0.3">
      <c r="D1507">
        <v>36</v>
      </c>
      <c r="F1507" s="3">
        <v>36</v>
      </c>
      <c r="J1507">
        <v>4</v>
      </c>
      <c r="K1507">
        <v>5</v>
      </c>
      <c r="L1507">
        <v>9</v>
      </c>
      <c r="N1507">
        <v>2</v>
      </c>
      <c r="O1507">
        <v>0</v>
      </c>
      <c r="P1507">
        <v>0</v>
      </c>
      <c r="Q1507">
        <v>0</v>
      </c>
      <c r="R1507">
        <v>2</v>
      </c>
      <c r="S1507">
        <v>1</v>
      </c>
    </row>
    <row r="1508" spans="2:19" x14ac:dyDescent="0.3">
      <c r="C1508">
        <v>1871</v>
      </c>
      <c r="D1508">
        <v>8907</v>
      </c>
      <c r="E1508">
        <v>539</v>
      </c>
      <c r="F1508" s="3">
        <v>11317</v>
      </c>
      <c r="I1508">
        <v>1152</v>
      </c>
      <c r="J1508">
        <v>1056</v>
      </c>
      <c r="K1508">
        <v>2830</v>
      </c>
      <c r="L1508">
        <v>5038</v>
      </c>
      <c r="N1508">
        <v>2</v>
      </c>
      <c r="O1508">
        <v>0</v>
      </c>
      <c r="P1508">
        <v>0</v>
      </c>
      <c r="Q1508">
        <v>2</v>
      </c>
      <c r="R1508">
        <v>2</v>
      </c>
      <c r="S1508">
        <v>2</v>
      </c>
    </row>
    <row r="1509" spans="2:19" x14ac:dyDescent="0.3">
      <c r="D1509">
        <v>142</v>
      </c>
      <c r="E1509">
        <v>27</v>
      </c>
      <c r="F1509" s="3">
        <v>169</v>
      </c>
      <c r="K1509">
        <v>10</v>
      </c>
      <c r="L1509">
        <v>10</v>
      </c>
      <c r="N1509">
        <v>2</v>
      </c>
      <c r="O1509">
        <v>0</v>
      </c>
      <c r="P1509">
        <v>0</v>
      </c>
      <c r="Q1509">
        <v>0</v>
      </c>
      <c r="R1509">
        <v>1</v>
      </c>
      <c r="S1509">
        <v>2</v>
      </c>
    </row>
    <row r="1510" spans="2:19" x14ac:dyDescent="0.3">
      <c r="C1510">
        <v>6</v>
      </c>
      <c r="F1510" s="3">
        <v>6</v>
      </c>
      <c r="N1510">
        <v>1</v>
      </c>
      <c r="O1510">
        <v>0</v>
      </c>
      <c r="P1510">
        <v>0</v>
      </c>
      <c r="Q1510">
        <v>1</v>
      </c>
      <c r="R1510">
        <v>0</v>
      </c>
      <c r="S1510">
        <v>0</v>
      </c>
    </row>
    <row r="1511" spans="2:19" x14ac:dyDescent="0.3">
      <c r="G1511">
        <v>4</v>
      </c>
      <c r="L1511">
        <v>4</v>
      </c>
      <c r="N1511">
        <v>1</v>
      </c>
      <c r="O1511">
        <v>1</v>
      </c>
      <c r="P1511">
        <v>0</v>
      </c>
      <c r="Q1511">
        <v>0</v>
      </c>
      <c r="R1511">
        <v>0</v>
      </c>
      <c r="S1511">
        <v>0</v>
      </c>
    </row>
    <row r="1512" spans="2:19" x14ac:dyDescent="0.3">
      <c r="I1512">
        <v>82</v>
      </c>
      <c r="L1512">
        <v>82</v>
      </c>
      <c r="N1512">
        <v>1</v>
      </c>
      <c r="O1512">
        <v>0</v>
      </c>
      <c r="P1512">
        <v>0</v>
      </c>
      <c r="Q1512">
        <v>1</v>
      </c>
      <c r="R1512">
        <v>0</v>
      </c>
      <c r="S1512">
        <v>0</v>
      </c>
    </row>
    <row r="1513" spans="2:19" x14ac:dyDescent="0.3">
      <c r="H1513">
        <v>16</v>
      </c>
      <c r="L1513">
        <v>16</v>
      </c>
      <c r="N1513">
        <v>1</v>
      </c>
      <c r="O1513">
        <v>0</v>
      </c>
      <c r="P1513">
        <v>1</v>
      </c>
      <c r="Q1513">
        <v>0</v>
      </c>
      <c r="R1513">
        <v>0</v>
      </c>
      <c r="S1513">
        <v>0</v>
      </c>
    </row>
    <row r="1514" spans="2:19" x14ac:dyDescent="0.3">
      <c r="H1514">
        <v>27</v>
      </c>
      <c r="L1514">
        <v>27</v>
      </c>
      <c r="N1514">
        <v>1</v>
      </c>
      <c r="O1514">
        <v>0</v>
      </c>
      <c r="P1514">
        <v>1</v>
      </c>
      <c r="Q1514">
        <v>0</v>
      </c>
      <c r="R1514">
        <v>0</v>
      </c>
      <c r="S1514">
        <v>0</v>
      </c>
    </row>
    <row r="1515" spans="2:19" x14ac:dyDescent="0.3">
      <c r="H1515">
        <v>57</v>
      </c>
      <c r="L1515">
        <v>57</v>
      </c>
      <c r="N1515">
        <v>1</v>
      </c>
      <c r="O1515">
        <v>0</v>
      </c>
      <c r="P1515">
        <v>1</v>
      </c>
      <c r="Q1515">
        <v>0</v>
      </c>
      <c r="R1515">
        <v>0</v>
      </c>
      <c r="S1515">
        <v>0</v>
      </c>
    </row>
    <row r="1516" spans="2:19" x14ac:dyDescent="0.3">
      <c r="K1516">
        <v>80</v>
      </c>
      <c r="L1516">
        <v>80</v>
      </c>
      <c r="N1516">
        <v>1</v>
      </c>
      <c r="O1516">
        <v>0</v>
      </c>
      <c r="P1516">
        <v>0</v>
      </c>
      <c r="Q1516">
        <v>0</v>
      </c>
      <c r="R1516">
        <v>0</v>
      </c>
      <c r="S1516">
        <v>1</v>
      </c>
    </row>
    <row r="1517" spans="2:19" x14ac:dyDescent="0.3">
      <c r="G1517">
        <v>18</v>
      </c>
      <c r="L1517">
        <v>18</v>
      </c>
      <c r="N1517">
        <v>1</v>
      </c>
      <c r="O1517">
        <v>1</v>
      </c>
      <c r="P1517">
        <v>0</v>
      </c>
      <c r="Q1517">
        <v>0</v>
      </c>
      <c r="R1517">
        <v>0</v>
      </c>
      <c r="S1517">
        <v>0</v>
      </c>
    </row>
    <row r="1518" spans="2:19" x14ac:dyDescent="0.3">
      <c r="E1518">
        <v>1217</v>
      </c>
      <c r="F1518" s="3">
        <v>1217</v>
      </c>
      <c r="K1518">
        <v>2825</v>
      </c>
      <c r="L1518">
        <v>2825</v>
      </c>
      <c r="N1518">
        <v>2</v>
      </c>
      <c r="O1518">
        <v>0</v>
      </c>
      <c r="P1518">
        <v>0</v>
      </c>
      <c r="Q1518">
        <v>0</v>
      </c>
      <c r="R1518">
        <v>0</v>
      </c>
      <c r="S1518">
        <v>2</v>
      </c>
    </row>
    <row r="1519" spans="2:19" x14ac:dyDescent="0.3">
      <c r="C1519">
        <v>60</v>
      </c>
      <c r="D1519">
        <v>298</v>
      </c>
      <c r="E1519">
        <v>6</v>
      </c>
      <c r="F1519" s="3">
        <v>364</v>
      </c>
      <c r="G1519">
        <v>46</v>
      </c>
      <c r="I1519">
        <v>48</v>
      </c>
      <c r="J1519">
        <v>316</v>
      </c>
      <c r="K1519">
        <v>122</v>
      </c>
      <c r="L1519">
        <v>532</v>
      </c>
      <c r="N1519">
        <v>2</v>
      </c>
      <c r="O1519">
        <v>1</v>
      </c>
      <c r="P1519">
        <v>0</v>
      </c>
      <c r="Q1519">
        <v>2</v>
      </c>
      <c r="R1519">
        <v>2</v>
      </c>
      <c r="S1519">
        <v>2</v>
      </c>
    </row>
    <row r="1520" spans="2:19" x14ac:dyDescent="0.3">
      <c r="C1520">
        <v>24</v>
      </c>
      <c r="F1520" s="3">
        <v>24</v>
      </c>
      <c r="N1520">
        <v>1</v>
      </c>
      <c r="O1520">
        <v>0</v>
      </c>
      <c r="P1520">
        <v>0</v>
      </c>
      <c r="Q1520">
        <v>1</v>
      </c>
      <c r="R1520">
        <v>0</v>
      </c>
      <c r="S1520">
        <v>0</v>
      </c>
    </row>
    <row r="1521" spans="1:19" x14ac:dyDescent="0.3">
      <c r="B1521">
        <v>17</v>
      </c>
      <c r="C1521">
        <v>184</v>
      </c>
      <c r="F1521" s="3">
        <v>201</v>
      </c>
      <c r="H1521">
        <v>43</v>
      </c>
      <c r="I1521">
        <v>42</v>
      </c>
      <c r="L1521">
        <v>85</v>
      </c>
      <c r="N1521">
        <v>2</v>
      </c>
      <c r="O1521">
        <v>0</v>
      </c>
      <c r="P1521">
        <v>2</v>
      </c>
      <c r="Q1521">
        <v>2</v>
      </c>
      <c r="R1521">
        <v>0</v>
      </c>
      <c r="S1521">
        <v>0</v>
      </c>
    </row>
    <row r="1522" spans="1:19" x14ac:dyDescent="0.3">
      <c r="G1522">
        <v>202</v>
      </c>
      <c r="L1522">
        <v>202</v>
      </c>
      <c r="N1522">
        <v>1</v>
      </c>
      <c r="O1522">
        <v>1</v>
      </c>
      <c r="P1522">
        <v>0</v>
      </c>
      <c r="Q1522">
        <v>0</v>
      </c>
      <c r="R1522">
        <v>0</v>
      </c>
      <c r="S1522">
        <v>0</v>
      </c>
    </row>
    <row r="1523" spans="1:19" x14ac:dyDescent="0.3">
      <c r="G1523">
        <v>42</v>
      </c>
      <c r="H1523">
        <v>6</v>
      </c>
      <c r="L1523">
        <v>48</v>
      </c>
      <c r="N1523">
        <v>1</v>
      </c>
      <c r="O1523">
        <v>1</v>
      </c>
      <c r="P1523">
        <v>1</v>
      </c>
      <c r="Q1523">
        <v>0</v>
      </c>
      <c r="R1523">
        <v>0</v>
      </c>
      <c r="S1523">
        <v>0</v>
      </c>
    </row>
    <row r="1524" spans="1:19" x14ac:dyDescent="0.3">
      <c r="D1524">
        <v>63</v>
      </c>
      <c r="E1524">
        <v>47</v>
      </c>
      <c r="F1524" s="3">
        <v>110</v>
      </c>
      <c r="H1524">
        <v>133</v>
      </c>
      <c r="J1524">
        <v>8</v>
      </c>
      <c r="K1524">
        <v>188</v>
      </c>
      <c r="L1524">
        <v>329</v>
      </c>
      <c r="N1524">
        <v>2</v>
      </c>
      <c r="O1524">
        <v>0</v>
      </c>
      <c r="P1524">
        <v>1</v>
      </c>
      <c r="Q1524">
        <v>0</v>
      </c>
      <c r="R1524">
        <v>2</v>
      </c>
      <c r="S1524">
        <v>2</v>
      </c>
    </row>
    <row r="1525" spans="1:19" x14ac:dyDescent="0.3">
      <c r="E1525">
        <v>137</v>
      </c>
      <c r="F1525" s="3">
        <v>137</v>
      </c>
      <c r="K1525">
        <v>156</v>
      </c>
      <c r="L1525">
        <v>156</v>
      </c>
      <c r="N1525">
        <v>2</v>
      </c>
      <c r="O1525">
        <v>0</v>
      </c>
      <c r="P1525">
        <v>0</v>
      </c>
      <c r="Q1525">
        <v>0</v>
      </c>
      <c r="R1525">
        <v>0</v>
      </c>
      <c r="S1525">
        <v>2</v>
      </c>
    </row>
    <row r="1526" spans="1:19" x14ac:dyDescent="0.3">
      <c r="G1526">
        <v>25</v>
      </c>
      <c r="H1526">
        <v>71</v>
      </c>
      <c r="L1526">
        <v>96</v>
      </c>
      <c r="N1526">
        <v>1</v>
      </c>
      <c r="O1526">
        <v>1</v>
      </c>
      <c r="P1526">
        <v>1</v>
      </c>
      <c r="Q1526">
        <v>0</v>
      </c>
      <c r="R1526">
        <v>0</v>
      </c>
      <c r="S1526">
        <v>0</v>
      </c>
    </row>
    <row r="1527" spans="1:19" x14ac:dyDescent="0.3">
      <c r="A1527">
        <v>10</v>
      </c>
      <c r="F1527" s="3">
        <v>10</v>
      </c>
      <c r="G1527">
        <v>77</v>
      </c>
      <c r="L1527">
        <v>77</v>
      </c>
      <c r="N1527">
        <v>2</v>
      </c>
      <c r="O1527">
        <v>2</v>
      </c>
      <c r="P1527">
        <v>0</v>
      </c>
      <c r="Q1527">
        <v>0</v>
      </c>
      <c r="R1527">
        <v>0</v>
      </c>
      <c r="S1527">
        <v>0</v>
      </c>
    </row>
    <row r="1528" spans="1:19" x14ac:dyDescent="0.3">
      <c r="A1528">
        <v>169</v>
      </c>
      <c r="B1528">
        <v>9</v>
      </c>
      <c r="F1528" s="3">
        <v>178</v>
      </c>
      <c r="G1528">
        <v>226</v>
      </c>
      <c r="H1528">
        <v>51</v>
      </c>
      <c r="L1528">
        <v>277</v>
      </c>
      <c r="N1528">
        <v>2</v>
      </c>
      <c r="O1528">
        <v>2</v>
      </c>
      <c r="P1528">
        <v>2</v>
      </c>
      <c r="Q1528">
        <v>0</v>
      </c>
      <c r="R1528">
        <v>0</v>
      </c>
      <c r="S1528">
        <v>0</v>
      </c>
    </row>
    <row r="1529" spans="1:19" x14ac:dyDescent="0.3">
      <c r="I1529">
        <v>9</v>
      </c>
      <c r="L1529">
        <v>9</v>
      </c>
      <c r="N1529">
        <v>1</v>
      </c>
      <c r="O1529">
        <v>0</v>
      </c>
      <c r="P1529">
        <v>0</v>
      </c>
      <c r="Q1529">
        <v>1</v>
      </c>
      <c r="R1529">
        <v>0</v>
      </c>
      <c r="S1529">
        <v>0</v>
      </c>
    </row>
    <row r="1530" spans="1:19" x14ac:dyDescent="0.3">
      <c r="B1530">
        <v>26</v>
      </c>
      <c r="F1530" s="3">
        <v>26</v>
      </c>
      <c r="G1530">
        <v>92</v>
      </c>
      <c r="L1530">
        <v>92</v>
      </c>
      <c r="N1530">
        <v>2</v>
      </c>
      <c r="O1530">
        <v>1</v>
      </c>
      <c r="P1530">
        <v>1</v>
      </c>
      <c r="Q1530">
        <v>0</v>
      </c>
      <c r="R1530">
        <v>0</v>
      </c>
      <c r="S1530">
        <v>0</v>
      </c>
    </row>
    <row r="1531" spans="1:19" x14ac:dyDescent="0.3">
      <c r="G1531">
        <v>9</v>
      </c>
      <c r="H1531">
        <v>7</v>
      </c>
      <c r="L1531">
        <v>16</v>
      </c>
      <c r="N1531">
        <v>1</v>
      </c>
      <c r="O1531">
        <v>1</v>
      </c>
      <c r="P1531">
        <v>1</v>
      </c>
      <c r="Q1531">
        <v>0</v>
      </c>
      <c r="R1531">
        <v>0</v>
      </c>
      <c r="S1531">
        <v>0</v>
      </c>
    </row>
    <row r="1532" spans="1:19" x14ac:dyDescent="0.3">
      <c r="I1532">
        <v>65</v>
      </c>
      <c r="L1532">
        <v>65</v>
      </c>
      <c r="N1532">
        <v>1</v>
      </c>
      <c r="O1532">
        <v>0</v>
      </c>
      <c r="P1532">
        <v>0</v>
      </c>
      <c r="Q1532">
        <v>1</v>
      </c>
      <c r="R1532">
        <v>0</v>
      </c>
      <c r="S1532">
        <v>0</v>
      </c>
    </row>
    <row r="1533" spans="1:19" x14ac:dyDescent="0.3">
      <c r="H1533">
        <v>9</v>
      </c>
      <c r="K1533">
        <v>126</v>
      </c>
      <c r="L1533">
        <v>135</v>
      </c>
      <c r="N1533">
        <v>1</v>
      </c>
      <c r="O1533">
        <v>0</v>
      </c>
      <c r="P1533">
        <v>1</v>
      </c>
      <c r="Q1533">
        <v>0</v>
      </c>
      <c r="R1533">
        <v>0</v>
      </c>
      <c r="S1533">
        <v>1</v>
      </c>
    </row>
    <row r="1534" spans="1:19" x14ac:dyDescent="0.3">
      <c r="D1534">
        <v>50</v>
      </c>
      <c r="F1534" s="3">
        <v>50</v>
      </c>
      <c r="H1534">
        <v>11</v>
      </c>
      <c r="I1534">
        <v>71</v>
      </c>
      <c r="L1534">
        <v>82</v>
      </c>
      <c r="N1534">
        <v>2</v>
      </c>
      <c r="O1534">
        <v>0</v>
      </c>
      <c r="P1534">
        <v>1</v>
      </c>
      <c r="Q1534">
        <v>1</v>
      </c>
      <c r="R1534">
        <v>1</v>
      </c>
      <c r="S1534">
        <v>0</v>
      </c>
    </row>
    <row r="1535" spans="1:19" x14ac:dyDescent="0.3">
      <c r="D1535">
        <v>16</v>
      </c>
      <c r="E1535">
        <v>80</v>
      </c>
      <c r="F1535" s="3">
        <v>96</v>
      </c>
      <c r="J1535">
        <v>9</v>
      </c>
      <c r="K1535">
        <v>554</v>
      </c>
      <c r="L1535">
        <v>563</v>
      </c>
      <c r="N1535">
        <v>2</v>
      </c>
      <c r="O1535">
        <v>0</v>
      </c>
      <c r="P1535">
        <v>0</v>
      </c>
      <c r="Q1535">
        <v>0</v>
      </c>
      <c r="R1535">
        <v>2</v>
      </c>
      <c r="S1535">
        <v>2</v>
      </c>
    </row>
    <row r="1536" spans="1:19" x14ac:dyDescent="0.3">
      <c r="B1536">
        <v>5</v>
      </c>
      <c r="F1536" s="3">
        <v>5</v>
      </c>
      <c r="N1536">
        <v>1</v>
      </c>
      <c r="O1536">
        <v>0</v>
      </c>
      <c r="P1536">
        <v>1</v>
      </c>
      <c r="Q1536">
        <v>0</v>
      </c>
      <c r="R1536">
        <v>0</v>
      </c>
      <c r="S1536">
        <v>0</v>
      </c>
    </row>
    <row r="1537" spans="1:19" x14ac:dyDescent="0.3">
      <c r="J1537">
        <v>10</v>
      </c>
      <c r="L1537">
        <v>10</v>
      </c>
      <c r="N1537">
        <v>1</v>
      </c>
      <c r="O1537">
        <v>0</v>
      </c>
      <c r="P1537">
        <v>0</v>
      </c>
      <c r="Q1537">
        <v>0</v>
      </c>
      <c r="R1537">
        <v>1</v>
      </c>
      <c r="S1537">
        <v>0</v>
      </c>
    </row>
    <row r="1538" spans="1:19" x14ac:dyDescent="0.3">
      <c r="A1538">
        <v>133</v>
      </c>
      <c r="C1538">
        <v>9</v>
      </c>
      <c r="D1538">
        <v>86</v>
      </c>
      <c r="E1538">
        <v>166</v>
      </c>
      <c r="F1538" s="3">
        <v>394</v>
      </c>
      <c r="G1538">
        <v>34</v>
      </c>
      <c r="J1538">
        <v>4</v>
      </c>
      <c r="K1538">
        <v>197</v>
      </c>
      <c r="L1538">
        <v>235</v>
      </c>
      <c r="N1538">
        <v>2</v>
      </c>
      <c r="O1538">
        <v>2</v>
      </c>
      <c r="P1538">
        <v>0</v>
      </c>
      <c r="Q1538">
        <v>1</v>
      </c>
      <c r="R1538">
        <v>2</v>
      </c>
      <c r="S1538">
        <v>2</v>
      </c>
    </row>
    <row r="1539" spans="1:19" x14ac:dyDescent="0.3">
      <c r="B1539">
        <v>44</v>
      </c>
      <c r="F1539" s="3">
        <v>44</v>
      </c>
      <c r="N1539">
        <v>1</v>
      </c>
      <c r="O1539">
        <v>0</v>
      </c>
      <c r="P1539">
        <v>1</v>
      </c>
      <c r="Q1539">
        <v>0</v>
      </c>
      <c r="R1539">
        <v>0</v>
      </c>
      <c r="S1539">
        <v>0</v>
      </c>
    </row>
    <row r="1540" spans="1:19" x14ac:dyDescent="0.3">
      <c r="A1540">
        <v>6</v>
      </c>
      <c r="F1540" s="3">
        <v>6</v>
      </c>
      <c r="G1540">
        <v>45</v>
      </c>
      <c r="L1540">
        <v>45</v>
      </c>
      <c r="N1540">
        <v>2</v>
      </c>
      <c r="O1540">
        <v>2</v>
      </c>
      <c r="P1540">
        <v>0</v>
      </c>
      <c r="Q1540">
        <v>0</v>
      </c>
      <c r="R1540">
        <v>0</v>
      </c>
      <c r="S1540">
        <v>0</v>
      </c>
    </row>
    <row r="1541" spans="1:19" x14ac:dyDescent="0.3">
      <c r="I1541">
        <v>9</v>
      </c>
      <c r="L1541">
        <v>9</v>
      </c>
      <c r="N1541">
        <v>1</v>
      </c>
      <c r="O1541">
        <v>0</v>
      </c>
      <c r="P1541">
        <v>0</v>
      </c>
      <c r="Q1541">
        <v>1</v>
      </c>
      <c r="R1541">
        <v>0</v>
      </c>
      <c r="S1541">
        <v>0</v>
      </c>
    </row>
    <row r="1542" spans="1:19" x14ac:dyDescent="0.3">
      <c r="D1542">
        <v>45</v>
      </c>
      <c r="F1542" s="3">
        <v>45</v>
      </c>
      <c r="I1542">
        <v>7</v>
      </c>
      <c r="L1542">
        <v>7</v>
      </c>
      <c r="N1542">
        <v>2</v>
      </c>
      <c r="O1542">
        <v>0</v>
      </c>
      <c r="P1542">
        <v>0</v>
      </c>
      <c r="Q1542">
        <v>1</v>
      </c>
      <c r="R1542">
        <v>1</v>
      </c>
      <c r="S1542">
        <v>0</v>
      </c>
    </row>
    <row r="1543" spans="1:19" x14ac:dyDescent="0.3">
      <c r="I1543">
        <v>80</v>
      </c>
      <c r="J1543">
        <v>2</v>
      </c>
      <c r="L1543">
        <v>82</v>
      </c>
      <c r="N1543">
        <v>1</v>
      </c>
      <c r="O1543">
        <v>0</v>
      </c>
      <c r="P1543">
        <v>0</v>
      </c>
      <c r="Q1543">
        <v>1</v>
      </c>
      <c r="R1543">
        <v>1</v>
      </c>
      <c r="S1543">
        <v>0</v>
      </c>
    </row>
    <row r="1544" spans="1:19" x14ac:dyDescent="0.3">
      <c r="C1544">
        <v>112</v>
      </c>
      <c r="F1544" s="3">
        <v>112</v>
      </c>
      <c r="I1544">
        <v>10</v>
      </c>
      <c r="L1544">
        <v>10</v>
      </c>
      <c r="N1544">
        <v>2</v>
      </c>
      <c r="O1544">
        <v>0</v>
      </c>
      <c r="P1544">
        <v>0</v>
      </c>
      <c r="Q1544">
        <v>2</v>
      </c>
      <c r="R1544">
        <v>0</v>
      </c>
      <c r="S1544">
        <v>0</v>
      </c>
    </row>
    <row r="1545" spans="1:19" x14ac:dyDescent="0.3">
      <c r="I1545">
        <v>25</v>
      </c>
      <c r="L1545">
        <v>25</v>
      </c>
      <c r="N1545">
        <v>1</v>
      </c>
      <c r="O1545">
        <v>0</v>
      </c>
      <c r="P1545">
        <v>0</v>
      </c>
      <c r="Q1545">
        <v>1</v>
      </c>
      <c r="R1545">
        <v>0</v>
      </c>
      <c r="S1545">
        <v>0</v>
      </c>
    </row>
    <row r="1546" spans="1:19" x14ac:dyDescent="0.3">
      <c r="K1546">
        <v>40</v>
      </c>
      <c r="L1546">
        <v>40</v>
      </c>
      <c r="N1546">
        <v>1</v>
      </c>
      <c r="O1546">
        <v>0</v>
      </c>
      <c r="P1546">
        <v>0</v>
      </c>
      <c r="Q1546">
        <v>0</v>
      </c>
      <c r="R1546">
        <v>0</v>
      </c>
      <c r="S1546">
        <v>1</v>
      </c>
    </row>
    <row r="1547" spans="1:19" x14ac:dyDescent="0.3">
      <c r="B1547">
        <v>26</v>
      </c>
      <c r="F1547" s="3">
        <v>26</v>
      </c>
      <c r="H1547">
        <v>53</v>
      </c>
      <c r="I1547">
        <v>24</v>
      </c>
      <c r="L1547">
        <v>77</v>
      </c>
      <c r="N1547">
        <v>2</v>
      </c>
      <c r="O1547">
        <v>0</v>
      </c>
      <c r="P1547">
        <v>2</v>
      </c>
      <c r="Q1547">
        <v>1</v>
      </c>
      <c r="R1547">
        <v>0</v>
      </c>
      <c r="S1547">
        <v>0</v>
      </c>
    </row>
    <row r="1548" spans="1:19" x14ac:dyDescent="0.3">
      <c r="D1548">
        <v>17</v>
      </c>
      <c r="F1548" s="3">
        <v>17</v>
      </c>
      <c r="N1548">
        <v>1</v>
      </c>
      <c r="O1548">
        <v>0</v>
      </c>
      <c r="P1548">
        <v>0</v>
      </c>
      <c r="Q1548">
        <v>0</v>
      </c>
      <c r="R1548">
        <v>1</v>
      </c>
      <c r="S1548">
        <v>0</v>
      </c>
    </row>
    <row r="1549" spans="1:19" x14ac:dyDescent="0.3">
      <c r="A1549">
        <v>12</v>
      </c>
      <c r="D1549">
        <v>198</v>
      </c>
      <c r="E1549">
        <v>100</v>
      </c>
      <c r="F1549" s="3">
        <v>310</v>
      </c>
      <c r="G1549">
        <v>8</v>
      </c>
      <c r="J1549">
        <v>16</v>
      </c>
      <c r="L1549">
        <v>24</v>
      </c>
      <c r="N1549">
        <v>2</v>
      </c>
      <c r="O1549">
        <v>2</v>
      </c>
      <c r="P1549">
        <v>0</v>
      </c>
      <c r="Q1549">
        <v>0</v>
      </c>
      <c r="R1549">
        <v>2</v>
      </c>
      <c r="S1549">
        <v>1</v>
      </c>
    </row>
    <row r="1550" spans="1:19" x14ac:dyDescent="0.3">
      <c r="E1550">
        <v>8</v>
      </c>
      <c r="F1550" s="3">
        <v>8</v>
      </c>
      <c r="K1550">
        <v>72</v>
      </c>
      <c r="L1550">
        <v>72</v>
      </c>
      <c r="N1550">
        <v>2</v>
      </c>
      <c r="O1550">
        <v>0</v>
      </c>
      <c r="P1550">
        <v>0</v>
      </c>
      <c r="Q1550">
        <v>0</v>
      </c>
      <c r="R1550">
        <v>0</v>
      </c>
      <c r="S1550">
        <v>2</v>
      </c>
    </row>
    <row r="1551" spans="1:19" x14ac:dyDescent="0.3">
      <c r="H1551">
        <v>15</v>
      </c>
      <c r="L1551">
        <v>15</v>
      </c>
      <c r="N1551">
        <v>1</v>
      </c>
      <c r="O1551">
        <v>0</v>
      </c>
      <c r="P1551">
        <v>1</v>
      </c>
      <c r="Q1551">
        <v>0</v>
      </c>
      <c r="R1551">
        <v>0</v>
      </c>
      <c r="S1551">
        <v>0</v>
      </c>
    </row>
    <row r="1552" spans="1:19" x14ac:dyDescent="0.3">
      <c r="A1552">
        <v>24</v>
      </c>
      <c r="B1552">
        <v>4</v>
      </c>
      <c r="F1552" s="3">
        <v>28</v>
      </c>
      <c r="G1552">
        <v>41</v>
      </c>
      <c r="L1552">
        <v>41</v>
      </c>
      <c r="N1552">
        <v>2</v>
      </c>
      <c r="O1552">
        <v>2</v>
      </c>
      <c r="P1552">
        <v>1</v>
      </c>
      <c r="Q1552">
        <v>0</v>
      </c>
      <c r="R1552">
        <v>0</v>
      </c>
      <c r="S1552">
        <v>0</v>
      </c>
    </row>
    <row r="1553" spans="1:19" x14ac:dyDescent="0.3">
      <c r="G1553">
        <v>10</v>
      </c>
      <c r="L1553">
        <v>10</v>
      </c>
      <c r="N1553">
        <v>1</v>
      </c>
      <c r="O1553">
        <v>1</v>
      </c>
      <c r="P1553">
        <v>0</v>
      </c>
      <c r="Q1553">
        <v>0</v>
      </c>
      <c r="R1553">
        <v>0</v>
      </c>
      <c r="S1553">
        <v>0</v>
      </c>
    </row>
    <row r="1554" spans="1:19" x14ac:dyDescent="0.3">
      <c r="H1554">
        <v>6</v>
      </c>
      <c r="L1554">
        <v>6</v>
      </c>
      <c r="N1554">
        <v>1</v>
      </c>
      <c r="O1554">
        <v>0</v>
      </c>
      <c r="P1554">
        <v>1</v>
      </c>
      <c r="Q1554">
        <v>0</v>
      </c>
      <c r="R1554">
        <v>0</v>
      </c>
      <c r="S1554">
        <v>0</v>
      </c>
    </row>
    <row r="1555" spans="1:19" x14ac:dyDescent="0.3">
      <c r="E1555">
        <v>6</v>
      </c>
      <c r="F1555" s="3">
        <v>6</v>
      </c>
      <c r="K1555">
        <v>41</v>
      </c>
      <c r="L1555">
        <v>41</v>
      </c>
      <c r="N1555">
        <v>2</v>
      </c>
      <c r="O1555">
        <v>0</v>
      </c>
      <c r="P1555">
        <v>0</v>
      </c>
      <c r="Q1555">
        <v>0</v>
      </c>
      <c r="R1555">
        <v>0</v>
      </c>
      <c r="S1555">
        <v>2</v>
      </c>
    </row>
    <row r="1556" spans="1:19" x14ac:dyDescent="0.3">
      <c r="A1556">
        <v>43</v>
      </c>
      <c r="F1556" s="3">
        <v>43</v>
      </c>
      <c r="G1556">
        <v>39</v>
      </c>
      <c r="L1556">
        <v>39</v>
      </c>
      <c r="N1556">
        <v>2</v>
      </c>
      <c r="O1556">
        <v>2</v>
      </c>
      <c r="P1556">
        <v>0</v>
      </c>
      <c r="Q1556">
        <v>0</v>
      </c>
      <c r="R1556">
        <v>0</v>
      </c>
      <c r="S1556">
        <v>0</v>
      </c>
    </row>
    <row r="1557" spans="1:19" x14ac:dyDescent="0.3">
      <c r="B1557">
        <v>6</v>
      </c>
      <c r="F1557" s="3">
        <v>6</v>
      </c>
      <c r="I1557">
        <v>11</v>
      </c>
      <c r="L1557">
        <v>11</v>
      </c>
      <c r="N1557">
        <v>2</v>
      </c>
      <c r="O1557">
        <v>0</v>
      </c>
      <c r="P1557">
        <v>1</v>
      </c>
      <c r="Q1557">
        <v>1</v>
      </c>
      <c r="R1557">
        <v>0</v>
      </c>
      <c r="S1557">
        <v>0</v>
      </c>
    </row>
    <row r="1558" spans="1:19" x14ac:dyDescent="0.3">
      <c r="A1558">
        <v>47</v>
      </c>
      <c r="C1558">
        <v>46</v>
      </c>
      <c r="F1558" s="3">
        <v>93</v>
      </c>
      <c r="G1558">
        <v>456</v>
      </c>
      <c r="H1558">
        <v>133</v>
      </c>
      <c r="L1558">
        <v>589</v>
      </c>
      <c r="N1558">
        <v>2</v>
      </c>
      <c r="O1558">
        <v>2</v>
      </c>
      <c r="P1558">
        <v>1</v>
      </c>
      <c r="Q1558">
        <v>1</v>
      </c>
      <c r="R1558">
        <v>0</v>
      </c>
      <c r="S1558">
        <v>0</v>
      </c>
    </row>
    <row r="1559" spans="1:19" x14ac:dyDescent="0.3">
      <c r="C1559">
        <v>192</v>
      </c>
      <c r="D1559">
        <v>11</v>
      </c>
      <c r="F1559" s="3">
        <v>203</v>
      </c>
      <c r="I1559">
        <v>35</v>
      </c>
      <c r="J1559">
        <v>40</v>
      </c>
      <c r="L1559">
        <v>75</v>
      </c>
      <c r="N1559">
        <v>2</v>
      </c>
      <c r="O1559">
        <v>0</v>
      </c>
      <c r="P1559">
        <v>0</v>
      </c>
      <c r="Q1559">
        <v>2</v>
      </c>
      <c r="R1559">
        <v>2</v>
      </c>
      <c r="S1559">
        <v>0</v>
      </c>
    </row>
    <row r="1560" spans="1:19" x14ac:dyDescent="0.3">
      <c r="D1560">
        <v>53</v>
      </c>
      <c r="F1560" s="3">
        <v>53</v>
      </c>
      <c r="I1560">
        <v>64</v>
      </c>
      <c r="L1560">
        <v>64</v>
      </c>
      <c r="N1560">
        <v>2</v>
      </c>
      <c r="O1560">
        <v>0</v>
      </c>
      <c r="P1560">
        <v>0</v>
      </c>
      <c r="Q1560">
        <v>1</v>
      </c>
      <c r="R1560">
        <v>1</v>
      </c>
      <c r="S1560">
        <v>0</v>
      </c>
    </row>
    <row r="1561" spans="1:19" x14ac:dyDescent="0.3">
      <c r="D1561">
        <v>42</v>
      </c>
      <c r="E1561">
        <v>65</v>
      </c>
      <c r="F1561" s="3">
        <v>107</v>
      </c>
      <c r="K1561">
        <v>177</v>
      </c>
      <c r="L1561">
        <v>177</v>
      </c>
      <c r="N1561">
        <v>2</v>
      </c>
      <c r="O1561">
        <v>0</v>
      </c>
      <c r="P1561">
        <v>0</v>
      </c>
      <c r="Q1561">
        <v>0</v>
      </c>
      <c r="R1561">
        <v>1</v>
      </c>
      <c r="S1561">
        <v>2</v>
      </c>
    </row>
    <row r="1562" spans="1:19" x14ac:dyDescent="0.3">
      <c r="C1562">
        <v>115</v>
      </c>
      <c r="D1562">
        <v>17</v>
      </c>
      <c r="F1562" s="3">
        <v>132</v>
      </c>
      <c r="N1562">
        <v>1</v>
      </c>
      <c r="O1562">
        <v>0</v>
      </c>
      <c r="P1562">
        <v>0</v>
      </c>
      <c r="Q1562">
        <v>1</v>
      </c>
      <c r="R1562">
        <v>1</v>
      </c>
      <c r="S1562">
        <v>0</v>
      </c>
    </row>
    <row r="1563" spans="1:19" x14ac:dyDescent="0.3">
      <c r="A1563">
        <v>128</v>
      </c>
      <c r="B1563">
        <v>21</v>
      </c>
      <c r="F1563" s="3">
        <v>149</v>
      </c>
      <c r="G1563">
        <v>35</v>
      </c>
      <c r="H1563">
        <v>20</v>
      </c>
      <c r="L1563">
        <v>55</v>
      </c>
      <c r="N1563">
        <v>2</v>
      </c>
      <c r="O1563">
        <v>2</v>
      </c>
      <c r="P1563">
        <v>2</v>
      </c>
      <c r="Q1563">
        <v>0</v>
      </c>
      <c r="R1563">
        <v>0</v>
      </c>
      <c r="S1563">
        <v>0</v>
      </c>
    </row>
    <row r="1564" spans="1:19" x14ac:dyDescent="0.3">
      <c r="J1564">
        <v>10</v>
      </c>
      <c r="K1564">
        <v>69</v>
      </c>
      <c r="L1564">
        <v>79</v>
      </c>
      <c r="N1564">
        <v>1</v>
      </c>
      <c r="O1564">
        <v>0</v>
      </c>
      <c r="P1564">
        <v>0</v>
      </c>
      <c r="Q1564">
        <v>0</v>
      </c>
      <c r="R1564">
        <v>1</v>
      </c>
      <c r="S1564">
        <v>1</v>
      </c>
    </row>
    <row r="1565" spans="1:19" x14ac:dyDescent="0.3">
      <c r="D1565">
        <v>227</v>
      </c>
      <c r="E1565">
        <v>118</v>
      </c>
      <c r="F1565" s="3">
        <v>345</v>
      </c>
      <c r="H1565">
        <v>8</v>
      </c>
      <c r="J1565">
        <v>51</v>
      </c>
      <c r="K1565">
        <v>209</v>
      </c>
      <c r="L1565">
        <v>268</v>
      </c>
      <c r="N1565">
        <v>2</v>
      </c>
      <c r="O1565">
        <v>0</v>
      </c>
      <c r="P1565">
        <v>1</v>
      </c>
      <c r="Q1565">
        <v>0</v>
      </c>
      <c r="R1565">
        <v>2</v>
      </c>
      <c r="S1565">
        <v>2</v>
      </c>
    </row>
    <row r="1566" spans="1:19" x14ac:dyDescent="0.3">
      <c r="E1566">
        <v>11</v>
      </c>
      <c r="F1566" s="3">
        <v>11</v>
      </c>
      <c r="K1566">
        <v>10</v>
      </c>
      <c r="L1566">
        <v>10</v>
      </c>
      <c r="N1566">
        <v>2</v>
      </c>
      <c r="O1566">
        <v>0</v>
      </c>
      <c r="P1566">
        <v>0</v>
      </c>
      <c r="Q1566">
        <v>0</v>
      </c>
      <c r="R1566">
        <v>0</v>
      </c>
      <c r="S1566">
        <v>2</v>
      </c>
    </row>
    <row r="1567" spans="1:19" x14ac:dyDescent="0.3">
      <c r="A1567">
        <v>2</v>
      </c>
      <c r="C1567">
        <v>42</v>
      </c>
      <c r="D1567">
        <v>36</v>
      </c>
      <c r="E1567">
        <v>43</v>
      </c>
      <c r="F1567" s="3">
        <v>123</v>
      </c>
      <c r="N1567">
        <v>1</v>
      </c>
      <c r="O1567">
        <v>1</v>
      </c>
      <c r="P1567">
        <v>0</v>
      </c>
      <c r="Q1567">
        <v>1</v>
      </c>
      <c r="R1567">
        <v>1</v>
      </c>
      <c r="S1567">
        <v>1</v>
      </c>
    </row>
    <row r="1568" spans="1:19" x14ac:dyDescent="0.3">
      <c r="A1568">
        <v>75</v>
      </c>
      <c r="B1568">
        <v>21</v>
      </c>
      <c r="E1568">
        <v>17</v>
      </c>
      <c r="F1568" s="3">
        <v>113</v>
      </c>
      <c r="G1568">
        <v>294</v>
      </c>
      <c r="H1568">
        <v>300</v>
      </c>
      <c r="L1568">
        <v>594</v>
      </c>
      <c r="N1568">
        <v>2</v>
      </c>
      <c r="O1568">
        <v>2</v>
      </c>
      <c r="P1568">
        <v>2</v>
      </c>
      <c r="Q1568">
        <v>0</v>
      </c>
      <c r="R1568">
        <v>0</v>
      </c>
      <c r="S1568">
        <v>1</v>
      </c>
    </row>
    <row r="1569" spans="1:19" x14ac:dyDescent="0.3">
      <c r="D1569">
        <v>50</v>
      </c>
      <c r="E1569">
        <v>27</v>
      </c>
      <c r="F1569" s="3">
        <v>77</v>
      </c>
      <c r="N1569">
        <v>1</v>
      </c>
      <c r="O1569">
        <v>0</v>
      </c>
      <c r="P1569">
        <v>0</v>
      </c>
      <c r="Q1569">
        <v>0</v>
      </c>
      <c r="R1569">
        <v>1</v>
      </c>
      <c r="S1569">
        <v>1</v>
      </c>
    </row>
    <row r="1570" spans="1:19" x14ac:dyDescent="0.3">
      <c r="D1570">
        <v>13</v>
      </c>
      <c r="F1570" s="3">
        <v>13</v>
      </c>
      <c r="N1570">
        <v>1</v>
      </c>
      <c r="O1570">
        <v>0</v>
      </c>
      <c r="P1570">
        <v>0</v>
      </c>
      <c r="Q1570">
        <v>0</v>
      </c>
      <c r="R1570">
        <v>1</v>
      </c>
      <c r="S1570">
        <v>0</v>
      </c>
    </row>
    <row r="1571" spans="1:19" x14ac:dyDescent="0.3">
      <c r="A1571">
        <v>22</v>
      </c>
      <c r="F1571" s="3">
        <v>22</v>
      </c>
      <c r="H1571">
        <v>201</v>
      </c>
      <c r="L1571">
        <v>201</v>
      </c>
      <c r="N1571">
        <v>2</v>
      </c>
      <c r="O1571">
        <v>1</v>
      </c>
      <c r="P1571">
        <v>1</v>
      </c>
      <c r="Q1571">
        <v>0</v>
      </c>
      <c r="R1571">
        <v>0</v>
      </c>
      <c r="S1571">
        <v>0</v>
      </c>
    </row>
    <row r="1572" spans="1:19" x14ac:dyDescent="0.3">
      <c r="A1572">
        <v>63</v>
      </c>
      <c r="B1572">
        <v>27</v>
      </c>
      <c r="C1572">
        <v>37</v>
      </c>
      <c r="D1572">
        <v>346</v>
      </c>
      <c r="E1572">
        <v>24</v>
      </c>
      <c r="F1572" s="3">
        <v>497</v>
      </c>
      <c r="G1572">
        <v>124</v>
      </c>
      <c r="H1572">
        <v>87</v>
      </c>
      <c r="J1572">
        <v>146</v>
      </c>
      <c r="K1572">
        <v>128</v>
      </c>
      <c r="L1572">
        <v>485</v>
      </c>
      <c r="N1572">
        <v>2</v>
      </c>
      <c r="O1572">
        <v>2</v>
      </c>
      <c r="P1572">
        <v>2</v>
      </c>
      <c r="Q1572">
        <v>1</v>
      </c>
      <c r="R1572">
        <v>2</v>
      </c>
      <c r="S1572">
        <v>2</v>
      </c>
    </row>
    <row r="1573" spans="1:19" x14ac:dyDescent="0.3">
      <c r="D1573">
        <v>423</v>
      </c>
      <c r="E1573">
        <v>35</v>
      </c>
      <c r="F1573" s="3">
        <v>458</v>
      </c>
      <c r="J1573">
        <v>67</v>
      </c>
      <c r="K1573">
        <v>217</v>
      </c>
      <c r="L1573">
        <v>284</v>
      </c>
      <c r="N1573">
        <v>2</v>
      </c>
      <c r="O1573">
        <v>0</v>
      </c>
      <c r="P1573">
        <v>0</v>
      </c>
      <c r="Q1573">
        <v>0</v>
      </c>
      <c r="R1573">
        <v>2</v>
      </c>
      <c r="S1573">
        <v>2</v>
      </c>
    </row>
    <row r="1574" spans="1:19" x14ac:dyDescent="0.3">
      <c r="D1574">
        <v>183</v>
      </c>
      <c r="E1574">
        <v>82</v>
      </c>
      <c r="F1574" s="3">
        <v>265</v>
      </c>
      <c r="N1574">
        <v>1</v>
      </c>
      <c r="O1574">
        <v>0</v>
      </c>
      <c r="P1574">
        <v>0</v>
      </c>
      <c r="Q1574">
        <v>0</v>
      </c>
      <c r="R1574">
        <v>1</v>
      </c>
      <c r="S1574">
        <v>1</v>
      </c>
    </row>
    <row r="1575" spans="1:19" x14ac:dyDescent="0.3">
      <c r="H1575">
        <v>17</v>
      </c>
      <c r="L1575">
        <v>17</v>
      </c>
      <c r="N1575">
        <v>1</v>
      </c>
      <c r="O1575">
        <v>0</v>
      </c>
      <c r="P1575">
        <v>1</v>
      </c>
      <c r="Q1575">
        <v>0</v>
      </c>
      <c r="R1575">
        <v>0</v>
      </c>
      <c r="S1575">
        <v>0</v>
      </c>
    </row>
    <row r="1576" spans="1:19" x14ac:dyDescent="0.3">
      <c r="G1576">
        <v>45</v>
      </c>
      <c r="L1576">
        <v>45</v>
      </c>
      <c r="N1576">
        <v>1</v>
      </c>
      <c r="O1576">
        <v>1</v>
      </c>
      <c r="P1576">
        <v>0</v>
      </c>
      <c r="Q1576">
        <v>0</v>
      </c>
      <c r="R1576">
        <v>0</v>
      </c>
      <c r="S1576">
        <v>0</v>
      </c>
    </row>
    <row r="1577" spans="1:19" x14ac:dyDescent="0.3">
      <c r="C1577">
        <v>324</v>
      </c>
      <c r="F1577" s="3">
        <v>324</v>
      </c>
      <c r="N1577">
        <v>1</v>
      </c>
      <c r="O1577">
        <v>0</v>
      </c>
      <c r="P1577">
        <v>0</v>
      </c>
      <c r="Q1577">
        <v>1</v>
      </c>
      <c r="R1577">
        <v>0</v>
      </c>
      <c r="S1577">
        <v>0</v>
      </c>
    </row>
    <row r="1578" spans="1:19" x14ac:dyDescent="0.3">
      <c r="I1578">
        <v>47</v>
      </c>
      <c r="K1578">
        <v>12</v>
      </c>
      <c r="L1578">
        <v>59</v>
      </c>
      <c r="N1578">
        <v>1</v>
      </c>
      <c r="O1578">
        <v>0</v>
      </c>
      <c r="P1578">
        <v>0</v>
      </c>
      <c r="Q1578">
        <v>1</v>
      </c>
      <c r="R1578">
        <v>0</v>
      </c>
      <c r="S1578">
        <v>1</v>
      </c>
    </row>
    <row r="1579" spans="1:19" x14ac:dyDescent="0.3">
      <c r="H1579">
        <v>9</v>
      </c>
      <c r="L1579">
        <v>9</v>
      </c>
      <c r="N1579">
        <v>1</v>
      </c>
      <c r="O1579">
        <v>0</v>
      </c>
      <c r="P1579">
        <v>1</v>
      </c>
      <c r="Q1579">
        <v>0</v>
      </c>
      <c r="R1579">
        <v>0</v>
      </c>
      <c r="S1579">
        <v>0</v>
      </c>
    </row>
    <row r="1580" spans="1:19" x14ac:dyDescent="0.3">
      <c r="G1580">
        <v>11</v>
      </c>
      <c r="L1580">
        <v>11</v>
      </c>
      <c r="N1580">
        <v>1</v>
      </c>
      <c r="O1580">
        <v>1</v>
      </c>
      <c r="P1580">
        <v>0</v>
      </c>
      <c r="Q1580">
        <v>0</v>
      </c>
      <c r="R1580">
        <v>0</v>
      </c>
      <c r="S1580">
        <v>0</v>
      </c>
    </row>
    <row r="1581" spans="1:19" x14ac:dyDescent="0.3">
      <c r="E1581">
        <v>39</v>
      </c>
      <c r="F1581" s="3">
        <v>39</v>
      </c>
      <c r="K1581">
        <v>83</v>
      </c>
      <c r="L1581">
        <v>83</v>
      </c>
      <c r="N1581">
        <v>2</v>
      </c>
      <c r="O1581">
        <v>0</v>
      </c>
      <c r="P1581">
        <v>0</v>
      </c>
      <c r="Q1581">
        <v>0</v>
      </c>
      <c r="R1581">
        <v>0</v>
      </c>
      <c r="S1581">
        <v>2</v>
      </c>
    </row>
    <row r="1582" spans="1:19" x14ac:dyDescent="0.3">
      <c r="B1582">
        <v>112</v>
      </c>
      <c r="C1582">
        <v>21</v>
      </c>
      <c r="F1582" s="3">
        <v>133</v>
      </c>
      <c r="H1582">
        <v>32</v>
      </c>
      <c r="I1582">
        <v>74</v>
      </c>
      <c r="L1582">
        <v>106</v>
      </c>
      <c r="N1582">
        <v>2</v>
      </c>
      <c r="O1582">
        <v>0</v>
      </c>
      <c r="P1582">
        <v>2</v>
      </c>
      <c r="Q1582">
        <v>2</v>
      </c>
      <c r="R1582">
        <v>0</v>
      </c>
      <c r="S1582">
        <v>0</v>
      </c>
    </row>
    <row r="1583" spans="1:19" x14ac:dyDescent="0.3">
      <c r="A1583">
        <v>70</v>
      </c>
      <c r="D1583">
        <v>109</v>
      </c>
      <c r="E1583">
        <v>67</v>
      </c>
      <c r="F1583" s="3">
        <v>246</v>
      </c>
      <c r="G1583">
        <v>15</v>
      </c>
      <c r="I1583">
        <v>63</v>
      </c>
      <c r="J1583">
        <v>21</v>
      </c>
      <c r="K1583">
        <v>49</v>
      </c>
      <c r="L1583">
        <v>148</v>
      </c>
      <c r="N1583">
        <v>2</v>
      </c>
      <c r="O1583">
        <v>2</v>
      </c>
      <c r="P1583">
        <v>0</v>
      </c>
      <c r="Q1583">
        <v>1</v>
      </c>
      <c r="R1583">
        <v>2</v>
      </c>
      <c r="S1583">
        <v>2</v>
      </c>
    </row>
    <row r="1584" spans="1:19" x14ac:dyDescent="0.3">
      <c r="B1584">
        <v>48</v>
      </c>
      <c r="C1584">
        <v>119</v>
      </c>
      <c r="F1584" s="3">
        <v>167</v>
      </c>
      <c r="N1584">
        <v>1</v>
      </c>
      <c r="O1584">
        <v>0</v>
      </c>
      <c r="P1584">
        <v>1</v>
      </c>
      <c r="Q1584">
        <v>1</v>
      </c>
      <c r="R1584">
        <v>0</v>
      </c>
      <c r="S1584">
        <v>0</v>
      </c>
    </row>
    <row r="1585" spans="1:19" x14ac:dyDescent="0.3">
      <c r="G1585">
        <v>51</v>
      </c>
      <c r="K1585">
        <v>4</v>
      </c>
      <c r="L1585">
        <v>55</v>
      </c>
      <c r="N1585">
        <v>1</v>
      </c>
      <c r="O1585">
        <v>1</v>
      </c>
      <c r="P1585">
        <v>0</v>
      </c>
      <c r="Q1585">
        <v>0</v>
      </c>
      <c r="R1585">
        <v>0</v>
      </c>
      <c r="S1585">
        <v>1</v>
      </c>
    </row>
    <row r="1586" spans="1:19" x14ac:dyDescent="0.3">
      <c r="B1586">
        <v>4</v>
      </c>
      <c r="F1586" s="3">
        <v>4</v>
      </c>
      <c r="N1586">
        <v>1</v>
      </c>
      <c r="O1586">
        <v>0</v>
      </c>
      <c r="P1586">
        <v>1</v>
      </c>
      <c r="Q1586">
        <v>0</v>
      </c>
      <c r="R1586">
        <v>0</v>
      </c>
      <c r="S1586">
        <v>0</v>
      </c>
    </row>
    <row r="1587" spans="1:19" x14ac:dyDescent="0.3">
      <c r="K1587">
        <v>5</v>
      </c>
      <c r="L1587">
        <v>5</v>
      </c>
      <c r="N1587">
        <v>1</v>
      </c>
      <c r="O1587">
        <v>0</v>
      </c>
      <c r="P1587">
        <v>0</v>
      </c>
      <c r="Q1587">
        <v>0</v>
      </c>
      <c r="R1587">
        <v>0</v>
      </c>
      <c r="S1587">
        <v>1</v>
      </c>
    </row>
    <row r="1588" spans="1:19" x14ac:dyDescent="0.3">
      <c r="A1588">
        <v>63</v>
      </c>
      <c r="F1588" s="3">
        <v>63</v>
      </c>
      <c r="G1588">
        <v>205</v>
      </c>
      <c r="L1588">
        <v>205</v>
      </c>
      <c r="N1588">
        <v>2</v>
      </c>
      <c r="O1588">
        <v>2</v>
      </c>
      <c r="P1588">
        <v>0</v>
      </c>
      <c r="Q1588">
        <v>0</v>
      </c>
      <c r="R1588">
        <v>0</v>
      </c>
      <c r="S1588">
        <v>0</v>
      </c>
    </row>
    <row r="1589" spans="1:19" x14ac:dyDescent="0.3">
      <c r="G1589">
        <v>148</v>
      </c>
      <c r="H1589">
        <v>34</v>
      </c>
      <c r="L1589">
        <v>182</v>
      </c>
      <c r="N1589">
        <v>1</v>
      </c>
      <c r="O1589">
        <v>1</v>
      </c>
      <c r="P1589">
        <v>1</v>
      </c>
      <c r="Q1589">
        <v>0</v>
      </c>
      <c r="R1589">
        <v>0</v>
      </c>
      <c r="S1589">
        <v>0</v>
      </c>
    </row>
    <row r="1590" spans="1:19" x14ac:dyDescent="0.3">
      <c r="A1590">
        <v>16</v>
      </c>
      <c r="D1590">
        <v>130</v>
      </c>
      <c r="E1590">
        <v>56</v>
      </c>
      <c r="F1590" s="3">
        <v>202</v>
      </c>
      <c r="G1590">
        <v>20</v>
      </c>
      <c r="H1590">
        <v>8</v>
      </c>
      <c r="J1590">
        <v>28</v>
      </c>
      <c r="K1590">
        <v>100</v>
      </c>
      <c r="L1590">
        <v>156</v>
      </c>
      <c r="N1590">
        <v>2</v>
      </c>
      <c r="O1590">
        <v>2</v>
      </c>
      <c r="P1590">
        <v>1</v>
      </c>
      <c r="Q1590">
        <v>0</v>
      </c>
      <c r="R1590">
        <v>2</v>
      </c>
      <c r="S1590">
        <v>2</v>
      </c>
    </row>
    <row r="1591" spans="1:19" x14ac:dyDescent="0.3">
      <c r="J1591">
        <v>24</v>
      </c>
      <c r="L1591">
        <v>24</v>
      </c>
      <c r="N1591">
        <v>1</v>
      </c>
      <c r="O1591">
        <v>0</v>
      </c>
      <c r="P1591">
        <v>0</v>
      </c>
      <c r="Q1591">
        <v>0</v>
      </c>
      <c r="R1591">
        <v>1</v>
      </c>
      <c r="S1591">
        <v>0</v>
      </c>
    </row>
    <row r="1592" spans="1:19" x14ac:dyDescent="0.3">
      <c r="C1592">
        <v>131</v>
      </c>
      <c r="D1592">
        <v>10</v>
      </c>
      <c r="F1592" s="3">
        <v>141</v>
      </c>
      <c r="N1592">
        <v>1</v>
      </c>
      <c r="O1592">
        <v>0</v>
      </c>
      <c r="P1592">
        <v>0</v>
      </c>
      <c r="Q1592">
        <v>1</v>
      </c>
      <c r="R1592">
        <v>1</v>
      </c>
      <c r="S1592">
        <v>0</v>
      </c>
    </row>
    <row r="1593" spans="1:19" x14ac:dyDescent="0.3">
      <c r="K1593">
        <v>4</v>
      </c>
      <c r="L1593">
        <v>4</v>
      </c>
      <c r="N1593">
        <v>1</v>
      </c>
      <c r="O1593">
        <v>0</v>
      </c>
      <c r="P1593">
        <v>0</v>
      </c>
      <c r="Q1593">
        <v>0</v>
      </c>
      <c r="R1593">
        <v>0</v>
      </c>
      <c r="S1593">
        <v>1</v>
      </c>
    </row>
    <row r="1594" spans="1:19" x14ac:dyDescent="0.3">
      <c r="H1594">
        <v>4</v>
      </c>
      <c r="L1594">
        <v>4</v>
      </c>
      <c r="N1594">
        <v>1</v>
      </c>
      <c r="O1594">
        <v>0</v>
      </c>
      <c r="P1594">
        <v>1</v>
      </c>
      <c r="Q1594">
        <v>0</v>
      </c>
      <c r="R1594">
        <v>0</v>
      </c>
      <c r="S1594">
        <v>0</v>
      </c>
    </row>
    <row r="1595" spans="1:19" x14ac:dyDescent="0.3">
      <c r="I1595">
        <v>275</v>
      </c>
      <c r="K1595">
        <v>32</v>
      </c>
      <c r="L1595">
        <v>307</v>
      </c>
      <c r="N1595">
        <v>1</v>
      </c>
      <c r="O1595">
        <v>0</v>
      </c>
      <c r="P1595">
        <v>0</v>
      </c>
      <c r="Q1595">
        <v>1</v>
      </c>
      <c r="R1595">
        <v>0</v>
      </c>
      <c r="S1595">
        <v>1</v>
      </c>
    </row>
    <row r="1596" spans="1:19" x14ac:dyDescent="0.3">
      <c r="B1596">
        <v>33</v>
      </c>
      <c r="F1596" s="3">
        <v>33</v>
      </c>
      <c r="N1596">
        <v>1</v>
      </c>
      <c r="O1596">
        <v>0</v>
      </c>
      <c r="P1596">
        <v>1</v>
      </c>
      <c r="Q1596">
        <v>0</v>
      </c>
      <c r="R1596">
        <v>0</v>
      </c>
      <c r="S1596">
        <v>0</v>
      </c>
    </row>
    <row r="1597" spans="1:19" x14ac:dyDescent="0.3">
      <c r="B1597">
        <v>9</v>
      </c>
      <c r="F1597" s="3">
        <v>9</v>
      </c>
      <c r="H1597">
        <v>120</v>
      </c>
      <c r="L1597">
        <v>120</v>
      </c>
      <c r="N1597">
        <v>2</v>
      </c>
      <c r="O1597">
        <v>0</v>
      </c>
      <c r="P1597">
        <v>2</v>
      </c>
      <c r="Q1597">
        <v>0</v>
      </c>
      <c r="R1597">
        <v>0</v>
      </c>
      <c r="S1597">
        <v>0</v>
      </c>
    </row>
    <row r="1598" spans="1:19" x14ac:dyDescent="0.3">
      <c r="K1598">
        <v>119</v>
      </c>
      <c r="L1598">
        <v>119</v>
      </c>
      <c r="N1598">
        <v>1</v>
      </c>
      <c r="O1598">
        <v>0</v>
      </c>
      <c r="P1598">
        <v>0</v>
      </c>
      <c r="Q1598">
        <v>0</v>
      </c>
      <c r="R1598">
        <v>0</v>
      </c>
      <c r="S1598">
        <v>1</v>
      </c>
    </row>
    <row r="1599" spans="1:19" x14ac:dyDescent="0.3">
      <c r="H1599">
        <v>6</v>
      </c>
      <c r="K1599">
        <v>239</v>
      </c>
      <c r="L1599">
        <v>245</v>
      </c>
      <c r="N1599">
        <v>1</v>
      </c>
      <c r="O1599">
        <v>0</v>
      </c>
      <c r="P1599">
        <v>1</v>
      </c>
      <c r="Q1599">
        <v>0</v>
      </c>
      <c r="R1599">
        <v>0</v>
      </c>
      <c r="S1599">
        <v>1</v>
      </c>
    </row>
    <row r="1600" spans="1:19" x14ac:dyDescent="0.3">
      <c r="D1600">
        <v>64</v>
      </c>
      <c r="F1600" s="3">
        <v>64</v>
      </c>
      <c r="N1600">
        <v>1</v>
      </c>
      <c r="O1600">
        <v>0</v>
      </c>
      <c r="P1600">
        <v>0</v>
      </c>
      <c r="Q1600">
        <v>0</v>
      </c>
      <c r="R1600">
        <v>1</v>
      </c>
      <c r="S1600">
        <v>0</v>
      </c>
    </row>
    <row r="1601" spans="1:19" x14ac:dyDescent="0.3">
      <c r="I1601">
        <v>11</v>
      </c>
      <c r="L1601">
        <v>11</v>
      </c>
      <c r="N1601">
        <v>1</v>
      </c>
      <c r="O1601">
        <v>0</v>
      </c>
      <c r="P1601">
        <v>0</v>
      </c>
      <c r="Q1601">
        <v>1</v>
      </c>
      <c r="R1601">
        <v>0</v>
      </c>
      <c r="S1601">
        <v>0</v>
      </c>
    </row>
    <row r="1602" spans="1:19" x14ac:dyDescent="0.3">
      <c r="D1602">
        <v>22</v>
      </c>
      <c r="E1602">
        <v>121</v>
      </c>
      <c r="F1602" s="3">
        <v>143</v>
      </c>
      <c r="J1602">
        <v>24</v>
      </c>
      <c r="K1602">
        <v>154</v>
      </c>
      <c r="L1602">
        <v>178</v>
      </c>
      <c r="N1602">
        <v>2</v>
      </c>
      <c r="O1602">
        <v>0</v>
      </c>
      <c r="P1602">
        <v>0</v>
      </c>
      <c r="Q1602">
        <v>0</v>
      </c>
      <c r="R1602">
        <v>2</v>
      </c>
      <c r="S1602">
        <v>2</v>
      </c>
    </row>
    <row r="1603" spans="1:19" x14ac:dyDescent="0.3">
      <c r="A1603">
        <v>30</v>
      </c>
      <c r="E1603">
        <v>318</v>
      </c>
      <c r="F1603" s="3">
        <v>348</v>
      </c>
      <c r="K1603">
        <v>985</v>
      </c>
      <c r="L1603">
        <v>985</v>
      </c>
      <c r="N1603">
        <v>2</v>
      </c>
      <c r="O1603">
        <v>1</v>
      </c>
      <c r="P1603">
        <v>0</v>
      </c>
      <c r="Q1603">
        <v>0</v>
      </c>
      <c r="R1603">
        <v>0</v>
      </c>
      <c r="S1603">
        <v>2</v>
      </c>
    </row>
    <row r="1604" spans="1:19" x14ac:dyDescent="0.3">
      <c r="A1604">
        <v>56</v>
      </c>
      <c r="F1604" s="3">
        <v>56</v>
      </c>
      <c r="N1604">
        <v>1</v>
      </c>
      <c r="O1604">
        <v>1</v>
      </c>
      <c r="P1604">
        <v>0</v>
      </c>
      <c r="Q1604">
        <v>0</v>
      </c>
      <c r="R1604">
        <v>0</v>
      </c>
      <c r="S1604">
        <v>0</v>
      </c>
    </row>
    <row r="1605" spans="1:19" x14ac:dyDescent="0.3">
      <c r="E1605">
        <v>31</v>
      </c>
      <c r="F1605" s="3">
        <v>31</v>
      </c>
      <c r="K1605">
        <v>48</v>
      </c>
      <c r="L1605">
        <v>48</v>
      </c>
      <c r="N1605">
        <v>2</v>
      </c>
      <c r="O1605">
        <v>0</v>
      </c>
      <c r="P1605">
        <v>0</v>
      </c>
      <c r="Q1605">
        <v>0</v>
      </c>
      <c r="R1605">
        <v>0</v>
      </c>
      <c r="S1605">
        <v>2</v>
      </c>
    </row>
    <row r="1606" spans="1:19" x14ac:dyDescent="0.3">
      <c r="G1606">
        <v>35</v>
      </c>
      <c r="L1606">
        <v>35</v>
      </c>
      <c r="N1606">
        <v>1</v>
      </c>
      <c r="O1606">
        <v>1</v>
      </c>
      <c r="P1606">
        <v>0</v>
      </c>
      <c r="Q1606">
        <v>0</v>
      </c>
      <c r="R1606">
        <v>0</v>
      </c>
      <c r="S1606">
        <v>0</v>
      </c>
    </row>
    <row r="1607" spans="1:19" x14ac:dyDescent="0.3">
      <c r="E1607">
        <v>30</v>
      </c>
      <c r="F1607" s="3">
        <v>30</v>
      </c>
      <c r="K1607">
        <v>13</v>
      </c>
      <c r="L1607">
        <v>13</v>
      </c>
      <c r="N1607">
        <v>2</v>
      </c>
      <c r="O1607">
        <v>0</v>
      </c>
      <c r="P1607">
        <v>0</v>
      </c>
      <c r="Q1607">
        <v>0</v>
      </c>
      <c r="R1607">
        <v>0</v>
      </c>
      <c r="S1607">
        <v>2</v>
      </c>
    </row>
    <row r="1608" spans="1:19" x14ac:dyDescent="0.3">
      <c r="C1608">
        <v>42</v>
      </c>
      <c r="F1608" s="3">
        <v>42</v>
      </c>
      <c r="N1608">
        <v>1</v>
      </c>
      <c r="O1608">
        <v>0</v>
      </c>
      <c r="P1608">
        <v>0</v>
      </c>
      <c r="Q1608">
        <v>1</v>
      </c>
      <c r="R1608">
        <v>0</v>
      </c>
      <c r="S1608">
        <v>0</v>
      </c>
    </row>
    <row r="1609" spans="1:19" x14ac:dyDescent="0.3">
      <c r="C1609">
        <v>153</v>
      </c>
      <c r="E1609">
        <v>31</v>
      </c>
      <c r="F1609" s="3">
        <v>184</v>
      </c>
      <c r="K1609">
        <v>324</v>
      </c>
      <c r="L1609">
        <v>324</v>
      </c>
      <c r="N1609">
        <v>2</v>
      </c>
      <c r="O1609">
        <v>0</v>
      </c>
      <c r="P1609">
        <v>0</v>
      </c>
      <c r="Q1609">
        <v>1</v>
      </c>
      <c r="R1609">
        <v>0</v>
      </c>
      <c r="S1609">
        <v>2</v>
      </c>
    </row>
    <row r="1610" spans="1:19" x14ac:dyDescent="0.3">
      <c r="G1610">
        <v>6</v>
      </c>
      <c r="L1610">
        <v>6</v>
      </c>
      <c r="N1610">
        <v>1</v>
      </c>
      <c r="O1610">
        <v>1</v>
      </c>
      <c r="P1610">
        <v>0</v>
      </c>
      <c r="Q1610">
        <v>0</v>
      </c>
      <c r="R1610">
        <v>0</v>
      </c>
      <c r="S1610">
        <v>0</v>
      </c>
    </row>
    <row r="1611" spans="1:19" x14ac:dyDescent="0.3">
      <c r="D1611">
        <v>26</v>
      </c>
      <c r="F1611" s="3">
        <v>26</v>
      </c>
      <c r="N1611">
        <v>1</v>
      </c>
      <c r="O1611">
        <v>0</v>
      </c>
      <c r="P1611">
        <v>0</v>
      </c>
      <c r="Q1611">
        <v>0</v>
      </c>
      <c r="R1611">
        <v>1</v>
      </c>
      <c r="S1611">
        <v>0</v>
      </c>
    </row>
    <row r="1612" spans="1:19" x14ac:dyDescent="0.3">
      <c r="C1612">
        <v>204</v>
      </c>
      <c r="F1612" s="3">
        <v>204</v>
      </c>
      <c r="G1612">
        <v>4</v>
      </c>
      <c r="K1612">
        <v>19</v>
      </c>
      <c r="L1612">
        <v>23</v>
      </c>
      <c r="N1612">
        <v>2</v>
      </c>
      <c r="O1612">
        <v>1</v>
      </c>
      <c r="P1612">
        <v>0</v>
      </c>
      <c r="Q1612">
        <v>1</v>
      </c>
      <c r="R1612">
        <v>0</v>
      </c>
      <c r="S1612">
        <v>1</v>
      </c>
    </row>
    <row r="1613" spans="1:19" x14ac:dyDescent="0.3">
      <c r="D1613">
        <v>8</v>
      </c>
      <c r="F1613" s="3">
        <v>8</v>
      </c>
      <c r="N1613">
        <v>1</v>
      </c>
      <c r="O1613">
        <v>0</v>
      </c>
      <c r="P1613">
        <v>0</v>
      </c>
      <c r="Q1613">
        <v>0</v>
      </c>
      <c r="R1613">
        <v>1</v>
      </c>
      <c r="S1613">
        <v>0</v>
      </c>
    </row>
    <row r="1614" spans="1:19" x14ac:dyDescent="0.3">
      <c r="K1614">
        <v>7</v>
      </c>
      <c r="L1614">
        <v>7</v>
      </c>
      <c r="N1614">
        <v>1</v>
      </c>
      <c r="O1614">
        <v>0</v>
      </c>
      <c r="P1614">
        <v>0</v>
      </c>
      <c r="Q1614">
        <v>0</v>
      </c>
      <c r="R1614">
        <v>0</v>
      </c>
      <c r="S1614">
        <v>1</v>
      </c>
    </row>
    <row r="1615" spans="1:19" x14ac:dyDescent="0.3">
      <c r="B1615">
        <v>15</v>
      </c>
      <c r="F1615" s="3">
        <v>15</v>
      </c>
      <c r="G1615">
        <v>10</v>
      </c>
      <c r="L1615">
        <v>10</v>
      </c>
      <c r="N1615">
        <v>2</v>
      </c>
      <c r="O1615">
        <v>1</v>
      </c>
      <c r="P1615">
        <v>1</v>
      </c>
      <c r="Q1615">
        <v>0</v>
      </c>
      <c r="R1615">
        <v>0</v>
      </c>
      <c r="S1615">
        <v>0</v>
      </c>
    </row>
    <row r="1616" spans="1:19" x14ac:dyDescent="0.3">
      <c r="I1616">
        <v>25</v>
      </c>
      <c r="L1616">
        <v>25</v>
      </c>
      <c r="N1616">
        <v>1</v>
      </c>
      <c r="O1616">
        <v>0</v>
      </c>
      <c r="P1616">
        <v>0</v>
      </c>
      <c r="Q1616">
        <v>1</v>
      </c>
      <c r="R1616">
        <v>0</v>
      </c>
      <c r="S1616">
        <v>0</v>
      </c>
    </row>
    <row r="1617" spans="1:19" x14ac:dyDescent="0.3">
      <c r="G1617">
        <v>23</v>
      </c>
      <c r="H1617">
        <v>5</v>
      </c>
      <c r="L1617">
        <v>28</v>
      </c>
      <c r="N1617">
        <v>1</v>
      </c>
      <c r="O1617">
        <v>1</v>
      </c>
      <c r="P1617">
        <v>1</v>
      </c>
      <c r="Q1617">
        <v>0</v>
      </c>
      <c r="R1617">
        <v>0</v>
      </c>
      <c r="S1617">
        <v>0</v>
      </c>
    </row>
    <row r="1618" spans="1:19" x14ac:dyDescent="0.3">
      <c r="A1618">
        <v>4</v>
      </c>
      <c r="F1618" s="3">
        <v>4</v>
      </c>
      <c r="G1618">
        <v>16</v>
      </c>
      <c r="L1618">
        <v>16</v>
      </c>
      <c r="N1618">
        <v>2</v>
      </c>
      <c r="O1618">
        <v>2</v>
      </c>
      <c r="P1618">
        <v>0</v>
      </c>
      <c r="Q1618">
        <v>0</v>
      </c>
      <c r="R1618">
        <v>0</v>
      </c>
      <c r="S1618">
        <v>0</v>
      </c>
    </row>
    <row r="1619" spans="1:19" x14ac:dyDescent="0.3">
      <c r="K1619">
        <v>17</v>
      </c>
      <c r="L1619">
        <v>17</v>
      </c>
      <c r="N1619">
        <v>1</v>
      </c>
      <c r="O1619">
        <v>0</v>
      </c>
      <c r="P1619">
        <v>0</v>
      </c>
      <c r="Q1619">
        <v>0</v>
      </c>
      <c r="R1619">
        <v>0</v>
      </c>
      <c r="S1619">
        <v>1</v>
      </c>
    </row>
    <row r="1620" spans="1:19" x14ac:dyDescent="0.3">
      <c r="B1620">
        <v>7</v>
      </c>
      <c r="F1620" s="3">
        <v>7</v>
      </c>
      <c r="N1620">
        <v>1</v>
      </c>
      <c r="O1620">
        <v>0</v>
      </c>
      <c r="P1620">
        <v>1</v>
      </c>
      <c r="Q1620">
        <v>0</v>
      </c>
      <c r="R1620">
        <v>0</v>
      </c>
      <c r="S1620">
        <v>0</v>
      </c>
    </row>
    <row r="1621" spans="1:19" x14ac:dyDescent="0.3">
      <c r="E1621">
        <v>24</v>
      </c>
      <c r="F1621" s="3">
        <v>24</v>
      </c>
      <c r="H1621">
        <v>3</v>
      </c>
      <c r="I1621">
        <v>5</v>
      </c>
      <c r="K1621">
        <v>33</v>
      </c>
      <c r="L1621">
        <v>41</v>
      </c>
      <c r="N1621">
        <v>2</v>
      </c>
      <c r="O1621">
        <v>0</v>
      </c>
      <c r="P1621">
        <v>1</v>
      </c>
      <c r="Q1621">
        <v>1</v>
      </c>
      <c r="R1621">
        <v>0</v>
      </c>
      <c r="S1621">
        <v>2</v>
      </c>
    </row>
    <row r="1622" spans="1:19" x14ac:dyDescent="0.3">
      <c r="I1622">
        <v>6</v>
      </c>
      <c r="J1622">
        <v>5</v>
      </c>
      <c r="L1622">
        <v>11</v>
      </c>
      <c r="N1622">
        <v>1</v>
      </c>
      <c r="O1622">
        <v>0</v>
      </c>
      <c r="P1622">
        <v>0</v>
      </c>
      <c r="Q1622">
        <v>1</v>
      </c>
      <c r="R1622">
        <v>1</v>
      </c>
      <c r="S1622">
        <v>0</v>
      </c>
    </row>
    <row r="1623" spans="1:19" x14ac:dyDescent="0.3">
      <c r="D1623">
        <v>16</v>
      </c>
      <c r="F1623" s="3">
        <v>16</v>
      </c>
      <c r="N1623">
        <v>1</v>
      </c>
      <c r="O1623">
        <v>0</v>
      </c>
      <c r="P1623">
        <v>0</v>
      </c>
      <c r="Q1623">
        <v>0</v>
      </c>
      <c r="R1623">
        <v>1</v>
      </c>
      <c r="S1623">
        <v>0</v>
      </c>
    </row>
    <row r="1624" spans="1:19" x14ac:dyDescent="0.3">
      <c r="E1624">
        <v>53</v>
      </c>
      <c r="F1624" s="3">
        <v>53</v>
      </c>
      <c r="G1624">
        <v>46</v>
      </c>
      <c r="H1624">
        <v>13</v>
      </c>
      <c r="L1624">
        <v>59</v>
      </c>
      <c r="N1624">
        <v>2</v>
      </c>
      <c r="O1624">
        <v>1</v>
      </c>
      <c r="P1624">
        <v>1</v>
      </c>
      <c r="Q1624">
        <v>0</v>
      </c>
      <c r="R1624">
        <v>0</v>
      </c>
      <c r="S1624">
        <v>1</v>
      </c>
    </row>
    <row r="1625" spans="1:19" x14ac:dyDescent="0.3">
      <c r="D1625">
        <v>44</v>
      </c>
      <c r="E1625">
        <v>12</v>
      </c>
      <c r="F1625" s="3">
        <v>56</v>
      </c>
      <c r="H1625">
        <v>8</v>
      </c>
      <c r="I1625">
        <v>15</v>
      </c>
      <c r="J1625">
        <v>58</v>
      </c>
      <c r="L1625">
        <v>81</v>
      </c>
      <c r="N1625">
        <v>2</v>
      </c>
      <c r="O1625">
        <v>0</v>
      </c>
      <c r="P1625">
        <v>1</v>
      </c>
      <c r="Q1625">
        <v>1</v>
      </c>
      <c r="R1625">
        <v>2</v>
      </c>
      <c r="S1625">
        <v>1</v>
      </c>
    </row>
    <row r="1626" spans="1:19" x14ac:dyDescent="0.3">
      <c r="E1626">
        <v>36</v>
      </c>
      <c r="F1626" s="3">
        <v>36</v>
      </c>
      <c r="H1626">
        <v>9</v>
      </c>
      <c r="K1626">
        <v>453</v>
      </c>
      <c r="L1626">
        <v>462</v>
      </c>
      <c r="N1626">
        <v>2</v>
      </c>
      <c r="O1626">
        <v>0</v>
      </c>
      <c r="P1626">
        <v>1</v>
      </c>
      <c r="Q1626">
        <v>0</v>
      </c>
      <c r="R1626">
        <v>0</v>
      </c>
      <c r="S1626">
        <v>2</v>
      </c>
    </row>
    <row r="1627" spans="1:19" x14ac:dyDescent="0.3">
      <c r="A1627">
        <v>36</v>
      </c>
      <c r="B1627">
        <v>2</v>
      </c>
      <c r="D1627">
        <v>79</v>
      </c>
      <c r="E1627">
        <v>35</v>
      </c>
      <c r="F1627" s="3">
        <v>152</v>
      </c>
      <c r="G1627">
        <v>9</v>
      </c>
      <c r="J1627">
        <v>8</v>
      </c>
      <c r="K1627">
        <v>256</v>
      </c>
      <c r="L1627">
        <v>273</v>
      </c>
      <c r="N1627">
        <v>2</v>
      </c>
      <c r="O1627">
        <v>2</v>
      </c>
      <c r="P1627">
        <v>1</v>
      </c>
      <c r="Q1627">
        <v>0</v>
      </c>
      <c r="R1627">
        <v>2</v>
      </c>
      <c r="S1627">
        <v>2</v>
      </c>
    </row>
    <row r="1628" spans="1:19" x14ac:dyDescent="0.3">
      <c r="I1628">
        <v>44</v>
      </c>
      <c r="L1628">
        <v>44</v>
      </c>
      <c r="N1628">
        <v>1</v>
      </c>
      <c r="O1628">
        <v>0</v>
      </c>
      <c r="P1628">
        <v>0</v>
      </c>
      <c r="Q1628">
        <v>1</v>
      </c>
      <c r="R1628">
        <v>0</v>
      </c>
      <c r="S1628">
        <v>0</v>
      </c>
    </row>
    <row r="1629" spans="1:19" x14ac:dyDescent="0.3">
      <c r="B1629">
        <v>19</v>
      </c>
      <c r="C1629">
        <v>1009</v>
      </c>
      <c r="D1629">
        <v>32</v>
      </c>
      <c r="E1629">
        <v>8</v>
      </c>
      <c r="F1629" s="3">
        <v>1068</v>
      </c>
      <c r="H1629">
        <v>10</v>
      </c>
      <c r="I1629">
        <v>714</v>
      </c>
      <c r="J1629">
        <v>14</v>
      </c>
      <c r="K1629">
        <v>17</v>
      </c>
      <c r="L1629">
        <v>755</v>
      </c>
      <c r="N1629">
        <v>2</v>
      </c>
      <c r="O1629">
        <v>0</v>
      </c>
      <c r="P1629">
        <v>2</v>
      </c>
      <c r="Q1629">
        <v>2</v>
      </c>
      <c r="R1629">
        <v>2</v>
      </c>
      <c r="S1629">
        <v>2</v>
      </c>
    </row>
    <row r="1630" spans="1:19" x14ac:dyDescent="0.3">
      <c r="D1630">
        <v>1521</v>
      </c>
      <c r="E1630">
        <v>291</v>
      </c>
      <c r="F1630" s="3">
        <v>1812</v>
      </c>
      <c r="J1630">
        <v>1729</v>
      </c>
      <c r="K1630">
        <v>11353</v>
      </c>
      <c r="L1630">
        <v>13082</v>
      </c>
      <c r="N1630">
        <v>2</v>
      </c>
      <c r="O1630">
        <v>0</v>
      </c>
      <c r="P1630">
        <v>0</v>
      </c>
      <c r="Q1630">
        <v>0</v>
      </c>
      <c r="R1630">
        <v>2</v>
      </c>
      <c r="S1630">
        <v>2</v>
      </c>
    </row>
    <row r="1631" spans="1:19" x14ac:dyDescent="0.3">
      <c r="A1631">
        <v>428</v>
      </c>
      <c r="B1631">
        <v>1206</v>
      </c>
      <c r="C1631">
        <v>962</v>
      </c>
      <c r="E1631">
        <v>204</v>
      </c>
      <c r="F1631" s="3">
        <v>2800</v>
      </c>
      <c r="G1631">
        <v>900</v>
      </c>
      <c r="H1631">
        <v>9784</v>
      </c>
      <c r="I1631">
        <v>177</v>
      </c>
      <c r="J1631">
        <v>73</v>
      </c>
      <c r="L1631">
        <v>10934</v>
      </c>
      <c r="N1631">
        <v>2</v>
      </c>
      <c r="O1631">
        <v>2</v>
      </c>
      <c r="P1631">
        <v>2</v>
      </c>
      <c r="Q1631">
        <v>2</v>
      </c>
      <c r="R1631">
        <v>1</v>
      </c>
      <c r="S1631">
        <v>1</v>
      </c>
    </row>
    <row r="1632" spans="1:19" x14ac:dyDescent="0.3">
      <c r="C1632">
        <v>97</v>
      </c>
      <c r="F1632" s="3">
        <v>97</v>
      </c>
      <c r="N1632">
        <v>1</v>
      </c>
      <c r="O1632">
        <v>0</v>
      </c>
      <c r="P1632">
        <v>0</v>
      </c>
      <c r="Q1632">
        <v>1</v>
      </c>
      <c r="R1632">
        <v>0</v>
      </c>
      <c r="S1632">
        <v>0</v>
      </c>
    </row>
    <row r="1633" spans="1:19" x14ac:dyDescent="0.3">
      <c r="B1633">
        <v>520</v>
      </c>
      <c r="C1633">
        <v>713</v>
      </c>
      <c r="F1633" s="3">
        <v>1233</v>
      </c>
      <c r="H1633">
        <v>203</v>
      </c>
      <c r="L1633">
        <v>203</v>
      </c>
      <c r="N1633">
        <v>2</v>
      </c>
      <c r="O1633">
        <v>0</v>
      </c>
      <c r="P1633">
        <v>2</v>
      </c>
      <c r="Q1633">
        <v>1</v>
      </c>
      <c r="R1633">
        <v>0</v>
      </c>
      <c r="S1633">
        <v>0</v>
      </c>
    </row>
    <row r="1634" spans="1:19" x14ac:dyDescent="0.3">
      <c r="J1634">
        <v>984</v>
      </c>
      <c r="L1634">
        <v>984</v>
      </c>
      <c r="N1634">
        <v>1</v>
      </c>
      <c r="O1634">
        <v>0</v>
      </c>
      <c r="P1634">
        <v>0</v>
      </c>
      <c r="Q1634">
        <v>0</v>
      </c>
      <c r="R1634">
        <v>1</v>
      </c>
      <c r="S1634">
        <v>0</v>
      </c>
    </row>
    <row r="1635" spans="1:19" x14ac:dyDescent="0.3">
      <c r="D1635">
        <v>268</v>
      </c>
      <c r="F1635" s="3">
        <v>268</v>
      </c>
      <c r="N1635">
        <v>1</v>
      </c>
      <c r="O1635">
        <v>0</v>
      </c>
      <c r="P1635">
        <v>0</v>
      </c>
      <c r="Q1635">
        <v>0</v>
      </c>
      <c r="R1635">
        <v>1</v>
      </c>
      <c r="S1635">
        <v>0</v>
      </c>
    </row>
    <row r="1636" spans="1:19" x14ac:dyDescent="0.3">
      <c r="H1636">
        <v>76</v>
      </c>
      <c r="L1636">
        <v>76</v>
      </c>
      <c r="N1636">
        <v>1</v>
      </c>
      <c r="O1636">
        <v>0</v>
      </c>
      <c r="P1636">
        <v>1</v>
      </c>
      <c r="Q1636">
        <v>0</v>
      </c>
      <c r="R1636">
        <v>0</v>
      </c>
      <c r="S1636">
        <v>0</v>
      </c>
    </row>
    <row r="1637" spans="1:19" x14ac:dyDescent="0.3">
      <c r="D1637">
        <v>64</v>
      </c>
      <c r="F1637" s="3">
        <v>64</v>
      </c>
      <c r="H1637">
        <v>18</v>
      </c>
      <c r="L1637">
        <v>18</v>
      </c>
      <c r="N1637">
        <v>2</v>
      </c>
      <c r="O1637">
        <v>0</v>
      </c>
      <c r="P1637">
        <v>1</v>
      </c>
      <c r="Q1637">
        <v>0</v>
      </c>
      <c r="R1637">
        <v>1</v>
      </c>
      <c r="S1637">
        <v>0</v>
      </c>
    </row>
    <row r="1638" spans="1:19" x14ac:dyDescent="0.3">
      <c r="I1638">
        <v>14</v>
      </c>
      <c r="L1638">
        <v>14</v>
      </c>
      <c r="N1638">
        <v>1</v>
      </c>
      <c r="O1638">
        <v>0</v>
      </c>
      <c r="P1638">
        <v>0</v>
      </c>
      <c r="Q1638">
        <v>1</v>
      </c>
      <c r="R1638">
        <v>0</v>
      </c>
      <c r="S1638">
        <v>0</v>
      </c>
    </row>
    <row r="1639" spans="1:19" x14ac:dyDescent="0.3">
      <c r="D1639">
        <v>1508</v>
      </c>
      <c r="E1639">
        <v>7047</v>
      </c>
      <c r="F1639" s="3">
        <v>8555</v>
      </c>
      <c r="J1639">
        <v>231</v>
      </c>
      <c r="K1639">
        <v>10286</v>
      </c>
      <c r="L1639">
        <v>10517</v>
      </c>
      <c r="N1639">
        <v>2</v>
      </c>
      <c r="O1639">
        <v>0</v>
      </c>
      <c r="P1639">
        <v>0</v>
      </c>
      <c r="Q1639">
        <v>0</v>
      </c>
      <c r="R1639">
        <v>2</v>
      </c>
      <c r="S1639">
        <v>2</v>
      </c>
    </row>
    <row r="1640" spans="1:19" x14ac:dyDescent="0.3">
      <c r="E1640">
        <v>4</v>
      </c>
      <c r="F1640" s="3">
        <v>4</v>
      </c>
      <c r="N1640">
        <v>1</v>
      </c>
      <c r="O1640">
        <v>0</v>
      </c>
      <c r="P1640">
        <v>0</v>
      </c>
      <c r="Q1640">
        <v>0</v>
      </c>
      <c r="R1640">
        <v>0</v>
      </c>
      <c r="S1640">
        <v>1</v>
      </c>
    </row>
    <row r="1641" spans="1:19" x14ac:dyDescent="0.3">
      <c r="B1641">
        <v>336</v>
      </c>
      <c r="F1641" s="3">
        <v>336</v>
      </c>
      <c r="H1641">
        <v>58</v>
      </c>
      <c r="I1641">
        <v>224</v>
      </c>
      <c r="L1641">
        <v>282</v>
      </c>
      <c r="N1641">
        <v>2</v>
      </c>
      <c r="O1641">
        <v>0</v>
      </c>
      <c r="P1641">
        <v>2</v>
      </c>
      <c r="Q1641">
        <v>1</v>
      </c>
      <c r="R1641">
        <v>0</v>
      </c>
      <c r="S1641">
        <v>0</v>
      </c>
    </row>
    <row r="1642" spans="1:19" x14ac:dyDescent="0.3">
      <c r="A1642">
        <v>16220</v>
      </c>
      <c r="B1642">
        <v>5463</v>
      </c>
      <c r="E1642">
        <v>9985</v>
      </c>
      <c r="F1642" s="3">
        <v>31668</v>
      </c>
      <c r="G1642">
        <v>2762</v>
      </c>
      <c r="H1642">
        <v>1217</v>
      </c>
      <c r="K1642">
        <v>5717</v>
      </c>
      <c r="L1642">
        <v>9696</v>
      </c>
      <c r="N1642">
        <v>2</v>
      </c>
      <c r="O1642">
        <v>2</v>
      </c>
      <c r="P1642">
        <v>2</v>
      </c>
      <c r="Q1642">
        <v>0</v>
      </c>
      <c r="R1642">
        <v>0</v>
      </c>
      <c r="S1642">
        <v>2</v>
      </c>
    </row>
    <row r="1643" spans="1:19" x14ac:dyDescent="0.3">
      <c r="A1643">
        <v>9513</v>
      </c>
      <c r="B1643">
        <v>1378</v>
      </c>
      <c r="C1643">
        <v>19</v>
      </c>
      <c r="D1643">
        <v>398</v>
      </c>
      <c r="E1643">
        <v>10628</v>
      </c>
      <c r="F1643" s="3">
        <v>21936</v>
      </c>
      <c r="G1643">
        <v>3987</v>
      </c>
      <c r="H1643">
        <v>312</v>
      </c>
      <c r="I1643">
        <v>18</v>
      </c>
      <c r="J1643">
        <v>32</v>
      </c>
      <c r="K1643">
        <v>17816</v>
      </c>
      <c r="L1643">
        <v>22165</v>
      </c>
      <c r="N1643">
        <v>2</v>
      </c>
      <c r="O1643">
        <v>2</v>
      </c>
      <c r="P1643">
        <v>2</v>
      </c>
      <c r="Q1643">
        <v>2</v>
      </c>
      <c r="R1643">
        <v>2</v>
      </c>
      <c r="S1643">
        <v>2</v>
      </c>
    </row>
    <row r="1644" spans="1:19" x14ac:dyDescent="0.3">
      <c r="A1644">
        <v>9</v>
      </c>
      <c r="E1644">
        <v>1914</v>
      </c>
      <c r="F1644" s="3">
        <v>1923</v>
      </c>
      <c r="G1644">
        <v>12</v>
      </c>
      <c r="J1644">
        <v>660</v>
      </c>
      <c r="K1644">
        <v>25918</v>
      </c>
      <c r="L1644">
        <v>26590</v>
      </c>
      <c r="N1644">
        <v>2</v>
      </c>
      <c r="O1644">
        <v>2</v>
      </c>
      <c r="P1644">
        <v>0</v>
      </c>
      <c r="Q1644">
        <v>0</v>
      </c>
      <c r="R1644">
        <v>1</v>
      </c>
      <c r="S1644">
        <v>2</v>
      </c>
    </row>
    <row r="1645" spans="1:19" x14ac:dyDescent="0.3">
      <c r="C1645">
        <v>12038</v>
      </c>
      <c r="D1645">
        <v>49396</v>
      </c>
      <c r="E1645">
        <v>12268</v>
      </c>
      <c r="F1645" s="3">
        <v>73702</v>
      </c>
      <c r="I1645">
        <v>9917</v>
      </c>
      <c r="J1645">
        <v>10777</v>
      </c>
      <c r="K1645">
        <v>16226</v>
      </c>
      <c r="L1645">
        <v>36920</v>
      </c>
      <c r="N1645">
        <v>2</v>
      </c>
      <c r="O1645">
        <v>0</v>
      </c>
      <c r="P1645">
        <v>0</v>
      </c>
      <c r="Q1645">
        <v>2</v>
      </c>
      <c r="R1645">
        <v>2</v>
      </c>
      <c r="S1645">
        <v>2</v>
      </c>
    </row>
    <row r="1646" spans="1:19" x14ac:dyDescent="0.3">
      <c r="H1646">
        <v>180</v>
      </c>
      <c r="I1646">
        <v>1516</v>
      </c>
      <c r="J1646">
        <v>270</v>
      </c>
      <c r="L1646">
        <v>1966</v>
      </c>
      <c r="N1646">
        <v>1</v>
      </c>
      <c r="O1646">
        <v>0</v>
      </c>
      <c r="P1646">
        <v>1</v>
      </c>
      <c r="Q1646">
        <v>1</v>
      </c>
      <c r="R1646">
        <v>1</v>
      </c>
      <c r="S1646">
        <v>0</v>
      </c>
    </row>
    <row r="1647" spans="1:19" x14ac:dyDescent="0.3">
      <c r="I1647">
        <v>20</v>
      </c>
      <c r="L1647">
        <v>20</v>
      </c>
      <c r="N1647">
        <v>1</v>
      </c>
      <c r="O1647">
        <v>0</v>
      </c>
      <c r="P1647">
        <v>0</v>
      </c>
      <c r="Q1647">
        <v>1</v>
      </c>
      <c r="R1647">
        <v>0</v>
      </c>
      <c r="S1647">
        <v>0</v>
      </c>
    </row>
    <row r="1648" spans="1:19" x14ac:dyDescent="0.3">
      <c r="D1648">
        <v>147</v>
      </c>
      <c r="F1648" s="3">
        <v>147</v>
      </c>
      <c r="N1648">
        <v>1</v>
      </c>
      <c r="O1648">
        <v>0</v>
      </c>
      <c r="P1648">
        <v>0</v>
      </c>
      <c r="Q1648">
        <v>0</v>
      </c>
      <c r="R1648">
        <v>1</v>
      </c>
      <c r="S1648">
        <v>0</v>
      </c>
    </row>
    <row r="1649" spans="1:19" x14ac:dyDescent="0.3">
      <c r="A1649">
        <v>3544</v>
      </c>
      <c r="B1649">
        <v>3204</v>
      </c>
      <c r="F1649" s="3">
        <v>6748</v>
      </c>
      <c r="G1649">
        <v>844</v>
      </c>
      <c r="H1649">
        <v>880</v>
      </c>
      <c r="L1649">
        <v>1724</v>
      </c>
      <c r="N1649">
        <v>2</v>
      </c>
      <c r="O1649">
        <v>2</v>
      </c>
      <c r="P1649">
        <v>2</v>
      </c>
      <c r="Q1649">
        <v>0</v>
      </c>
      <c r="R1649">
        <v>0</v>
      </c>
      <c r="S1649">
        <v>0</v>
      </c>
    </row>
    <row r="1650" spans="1:19" x14ac:dyDescent="0.3">
      <c r="B1650">
        <v>659</v>
      </c>
      <c r="C1650">
        <v>1742</v>
      </c>
      <c r="F1650" s="3">
        <v>2401</v>
      </c>
      <c r="N1650">
        <v>1</v>
      </c>
      <c r="O1650">
        <v>0</v>
      </c>
      <c r="P1650">
        <v>1</v>
      </c>
      <c r="Q1650">
        <v>1</v>
      </c>
      <c r="R1650">
        <v>0</v>
      </c>
      <c r="S1650">
        <v>0</v>
      </c>
    </row>
    <row r="1651" spans="1:19" x14ac:dyDescent="0.3">
      <c r="A1651">
        <v>5777</v>
      </c>
      <c r="B1651">
        <v>14451</v>
      </c>
      <c r="F1651" s="3">
        <v>20228</v>
      </c>
      <c r="H1651">
        <v>2727</v>
      </c>
      <c r="I1651">
        <v>38</v>
      </c>
      <c r="L1651">
        <v>2765</v>
      </c>
      <c r="N1651">
        <v>2</v>
      </c>
      <c r="O1651">
        <v>1</v>
      </c>
      <c r="P1651">
        <v>2</v>
      </c>
      <c r="Q1651">
        <v>1</v>
      </c>
      <c r="R1651">
        <v>0</v>
      </c>
      <c r="S1651">
        <v>0</v>
      </c>
    </row>
    <row r="1652" spans="1:19" x14ac:dyDescent="0.3">
      <c r="A1652">
        <v>1888</v>
      </c>
      <c r="F1652" s="3">
        <v>1888</v>
      </c>
      <c r="G1652">
        <v>1632</v>
      </c>
      <c r="L1652">
        <v>1632</v>
      </c>
      <c r="N1652">
        <v>2</v>
      </c>
      <c r="O1652">
        <v>2</v>
      </c>
      <c r="P1652">
        <v>0</v>
      </c>
      <c r="Q1652">
        <v>0</v>
      </c>
      <c r="R1652">
        <v>0</v>
      </c>
      <c r="S1652">
        <v>0</v>
      </c>
    </row>
    <row r="1653" spans="1:19" x14ac:dyDescent="0.3">
      <c r="A1653">
        <v>10437</v>
      </c>
      <c r="E1653">
        <v>2313</v>
      </c>
      <c r="F1653" s="3">
        <v>12750</v>
      </c>
      <c r="G1653">
        <v>8617</v>
      </c>
      <c r="L1653">
        <v>8617</v>
      </c>
      <c r="N1653">
        <v>2</v>
      </c>
      <c r="O1653">
        <v>2</v>
      </c>
      <c r="P1653">
        <v>0</v>
      </c>
      <c r="Q1653">
        <v>0</v>
      </c>
      <c r="R1653">
        <v>0</v>
      </c>
      <c r="S1653">
        <v>1</v>
      </c>
    </row>
    <row r="1654" spans="1:19" x14ac:dyDescent="0.3">
      <c r="A1654">
        <v>3051</v>
      </c>
      <c r="F1654" s="3">
        <v>3051</v>
      </c>
      <c r="G1654">
        <v>2870</v>
      </c>
      <c r="L1654">
        <v>2870</v>
      </c>
      <c r="N1654">
        <v>2</v>
      </c>
      <c r="O1654">
        <v>2</v>
      </c>
      <c r="P1654">
        <v>0</v>
      </c>
      <c r="Q1654">
        <v>0</v>
      </c>
      <c r="R1654">
        <v>0</v>
      </c>
      <c r="S1654">
        <v>0</v>
      </c>
    </row>
    <row r="1655" spans="1:19" x14ac:dyDescent="0.3">
      <c r="D1655">
        <v>588</v>
      </c>
      <c r="E1655">
        <v>158</v>
      </c>
      <c r="F1655" s="3">
        <v>746</v>
      </c>
      <c r="N1655">
        <v>1</v>
      </c>
      <c r="O1655">
        <v>0</v>
      </c>
      <c r="P1655">
        <v>0</v>
      </c>
      <c r="Q1655">
        <v>0</v>
      </c>
      <c r="R1655">
        <v>1</v>
      </c>
      <c r="S1655">
        <v>1</v>
      </c>
    </row>
    <row r="1656" spans="1:19" x14ac:dyDescent="0.3">
      <c r="C1656">
        <v>621</v>
      </c>
      <c r="F1656" s="3">
        <v>621</v>
      </c>
      <c r="N1656">
        <v>1</v>
      </c>
      <c r="O1656">
        <v>0</v>
      </c>
      <c r="P1656">
        <v>0</v>
      </c>
      <c r="Q1656">
        <v>1</v>
      </c>
      <c r="R1656">
        <v>0</v>
      </c>
      <c r="S1656">
        <v>0</v>
      </c>
    </row>
    <row r="1657" spans="1:19" x14ac:dyDescent="0.3">
      <c r="C1657">
        <v>1277</v>
      </c>
      <c r="F1657" s="3">
        <v>1277</v>
      </c>
      <c r="N1657">
        <v>1</v>
      </c>
      <c r="O1657">
        <v>0</v>
      </c>
      <c r="P1657">
        <v>0</v>
      </c>
      <c r="Q1657">
        <v>1</v>
      </c>
      <c r="R1657">
        <v>0</v>
      </c>
      <c r="S1657">
        <v>0</v>
      </c>
    </row>
    <row r="1658" spans="1:19" x14ac:dyDescent="0.3">
      <c r="D1658">
        <v>89</v>
      </c>
      <c r="E1658">
        <v>262</v>
      </c>
      <c r="F1658" s="3">
        <v>351</v>
      </c>
      <c r="N1658">
        <v>1</v>
      </c>
      <c r="O1658">
        <v>0</v>
      </c>
      <c r="P1658">
        <v>0</v>
      </c>
      <c r="Q1658">
        <v>0</v>
      </c>
      <c r="R1658">
        <v>1</v>
      </c>
      <c r="S1658">
        <v>1</v>
      </c>
    </row>
    <row r="1659" spans="1:19" x14ac:dyDescent="0.3">
      <c r="G1659">
        <v>214</v>
      </c>
      <c r="L1659">
        <v>214</v>
      </c>
      <c r="N1659">
        <v>1</v>
      </c>
      <c r="O1659">
        <v>1</v>
      </c>
      <c r="P1659">
        <v>0</v>
      </c>
      <c r="Q1659">
        <v>0</v>
      </c>
      <c r="R1659">
        <v>0</v>
      </c>
      <c r="S1659">
        <v>0</v>
      </c>
    </row>
    <row r="1660" spans="1:19" x14ac:dyDescent="0.3">
      <c r="I1660">
        <v>59</v>
      </c>
      <c r="L1660">
        <v>59</v>
      </c>
      <c r="N1660">
        <v>1</v>
      </c>
      <c r="O1660">
        <v>0</v>
      </c>
      <c r="P1660">
        <v>0</v>
      </c>
      <c r="Q1660">
        <v>1</v>
      </c>
      <c r="R1660">
        <v>0</v>
      </c>
      <c r="S1660">
        <v>0</v>
      </c>
    </row>
    <row r="1661" spans="1:19" x14ac:dyDescent="0.3">
      <c r="B1661">
        <v>2627</v>
      </c>
      <c r="C1661">
        <v>890</v>
      </c>
      <c r="F1661" s="3">
        <v>3517</v>
      </c>
      <c r="H1661">
        <v>5713</v>
      </c>
      <c r="L1661">
        <v>5713</v>
      </c>
      <c r="N1661">
        <v>2</v>
      </c>
      <c r="O1661">
        <v>0</v>
      </c>
      <c r="P1661">
        <v>2</v>
      </c>
      <c r="Q1661">
        <v>1</v>
      </c>
      <c r="R1661">
        <v>0</v>
      </c>
      <c r="S1661">
        <v>0</v>
      </c>
    </row>
    <row r="1662" spans="1:19" x14ac:dyDescent="0.3">
      <c r="C1662">
        <v>16882</v>
      </c>
      <c r="D1662">
        <v>2960</v>
      </c>
      <c r="E1662">
        <v>440</v>
      </c>
      <c r="F1662" s="3">
        <v>20282</v>
      </c>
      <c r="J1662">
        <v>347</v>
      </c>
      <c r="K1662">
        <v>7346</v>
      </c>
      <c r="L1662">
        <v>7693</v>
      </c>
      <c r="N1662">
        <v>2</v>
      </c>
      <c r="O1662">
        <v>0</v>
      </c>
      <c r="P1662">
        <v>0</v>
      </c>
      <c r="Q1662">
        <v>1</v>
      </c>
      <c r="R1662">
        <v>2</v>
      </c>
      <c r="S1662">
        <v>2</v>
      </c>
    </row>
    <row r="1663" spans="1:19" x14ac:dyDescent="0.3">
      <c r="A1663">
        <v>10315</v>
      </c>
      <c r="B1663">
        <v>17524</v>
      </c>
      <c r="C1663">
        <v>1487</v>
      </c>
      <c r="F1663" s="3">
        <v>29326</v>
      </c>
      <c r="G1663">
        <v>11230</v>
      </c>
      <c r="H1663">
        <v>14256</v>
      </c>
      <c r="I1663">
        <v>869</v>
      </c>
      <c r="L1663">
        <v>26355</v>
      </c>
      <c r="N1663">
        <v>2</v>
      </c>
      <c r="O1663">
        <v>2</v>
      </c>
      <c r="P1663">
        <v>2</v>
      </c>
      <c r="Q1663">
        <v>2</v>
      </c>
      <c r="R1663">
        <v>0</v>
      </c>
      <c r="S1663">
        <v>0</v>
      </c>
    </row>
    <row r="1664" spans="1:19" x14ac:dyDescent="0.3">
      <c r="H1664">
        <v>1341</v>
      </c>
      <c r="L1664">
        <v>1341</v>
      </c>
      <c r="N1664">
        <v>1</v>
      </c>
      <c r="O1664">
        <v>0</v>
      </c>
      <c r="P1664">
        <v>1</v>
      </c>
      <c r="Q1664">
        <v>0</v>
      </c>
      <c r="R1664">
        <v>0</v>
      </c>
      <c r="S1664">
        <v>0</v>
      </c>
    </row>
    <row r="1665" spans="1:19" x14ac:dyDescent="0.3">
      <c r="A1665">
        <v>22302</v>
      </c>
      <c r="F1665" s="3">
        <v>22302</v>
      </c>
      <c r="G1665">
        <v>8256</v>
      </c>
      <c r="L1665">
        <v>8256</v>
      </c>
      <c r="N1665">
        <v>2</v>
      </c>
      <c r="O1665">
        <v>2</v>
      </c>
      <c r="P1665">
        <v>0</v>
      </c>
      <c r="Q1665">
        <v>0</v>
      </c>
      <c r="R1665">
        <v>0</v>
      </c>
      <c r="S1665">
        <v>0</v>
      </c>
    </row>
    <row r="1666" spans="1:19" x14ac:dyDescent="0.3">
      <c r="A1666">
        <v>1210</v>
      </c>
      <c r="B1666">
        <v>251</v>
      </c>
      <c r="F1666" s="3">
        <v>1461</v>
      </c>
      <c r="G1666">
        <v>21147</v>
      </c>
      <c r="L1666">
        <v>21147</v>
      </c>
      <c r="N1666">
        <v>2</v>
      </c>
      <c r="O1666">
        <v>2</v>
      </c>
      <c r="P1666">
        <v>1</v>
      </c>
      <c r="Q1666">
        <v>0</v>
      </c>
      <c r="R1666">
        <v>0</v>
      </c>
      <c r="S1666">
        <v>0</v>
      </c>
    </row>
    <row r="1667" spans="1:19" x14ac:dyDescent="0.3">
      <c r="B1667">
        <v>9</v>
      </c>
      <c r="D1667">
        <v>8</v>
      </c>
      <c r="F1667" s="3">
        <v>17</v>
      </c>
      <c r="K1667">
        <v>3</v>
      </c>
      <c r="L1667">
        <v>3</v>
      </c>
      <c r="N1667">
        <v>2</v>
      </c>
      <c r="O1667">
        <v>0</v>
      </c>
      <c r="P1667">
        <v>1</v>
      </c>
      <c r="Q1667">
        <v>0</v>
      </c>
      <c r="R1667">
        <v>1</v>
      </c>
      <c r="S1667">
        <v>1</v>
      </c>
    </row>
    <row r="1668" spans="1:19" x14ac:dyDescent="0.3">
      <c r="E1668">
        <v>239</v>
      </c>
      <c r="F1668" s="3">
        <v>239</v>
      </c>
      <c r="J1668">
        <v>72</v>
      </c>
      <c r="K1668">
        <v>937</v>
      </c>
      <c r="L1668">
        <v>1009</v>
      </c>
      <c r="N1668">
        <v>2</v>
      </c>
      <c r="O1668">
        <v>0</v>
      </c>
      <c r="P1668">
        <v>0</v>
      </c>
      <c r="Q1668">
        <v>0</v>
      </c>
      <c r="R1668">
        <v>1</v>
      </c>
      <c r="S1668">
        <v>2</v>
      </c>
    </row>
    <row r="1669" spans="1:19" x14ac:dyDescent="0.3">
      <c r="I1669">
        <v>15</v>
      </c>
      <c r="L1669">
        <v>15</v>
      </c>
      <c r="N1669">
        <v>1</v>
      </c>
      <c r="O1669">
        <v>0</v>
      </c>
      <c r="P1669">
        <v>0</v>
      </c>
      <c r="Q1669">
        <v>1</v>
      </c>
      <c r="R1669">
        <v>0</v>
      </c>
      <c r="S1669">
        <v>0</v>
      </c>
    </row>
    <row r="1670" spans="1:19" x14ac:dyDescent="0.3">
      <c r="G1670">
        <v>6</v>
      </c>
      <c r="L1670">
        <v>6</v>
      </c>
      <c r="N1670">
        <v>1</v>
      </c>
      <c r="O1670">
        <v>1</v>
      </c>
      <c r="P1670">
        <v>0</v>
      </c>
      <c r="Q1670">
        <v>0</v>
      </c>
      <c r="R1670">
        <v>0</v>
      </c>
      <c r="S1670">
        <v>0</v>
      </c>
    </row>
    <row r="1671" spans="1:19" x14ac:dyDescent="0.3">
      <c r="C1671">
        <v>123</v>
      </c>
      <c r="F1671" s="3">
        <v>123</v>
      </c>
      <c r="N1671">
        <v>1</v>
      </c>
      <c r="O1671">
        <v>0</v>
      </c>
      <c r="P1671">
        <v>0</v>
      </c>
      <c r="Q1671">
        <v>1</v>
      </c>
      <c r="R1671">
        <v>0</v>
      </c>
      <c r="S1671">
        <v>0</v>
      </c>
    </row>
    <row r="1672" spans="1:19" x14ac:dyDescent="0.3">
      <c r="E1672">
        <v>9</v>
      </c>
      <c r="F1672" s="3">
        <v>9</v>
      </c>
      <c r="N1672">
        <v>1</v>
      </c>
      <c r="O1672">
        <v>0</v>
      </c>
      <c r="P1672">
        <v>0</v>
      </c>
      <c r="Q1672">
        <v>0</v>
      </c>
      <c r="R1672">
        <v>0</v>
      </c>
      <c r="S1672">
        <v>1</v>
      </c>
    </row>
    <row r="1673" spans="1:19" x14ac:dyDescent="0.3">
      <c r="J1673">
        <v>8</v>
      </c>
      <c r="K1673">
        <v>59</v>
      </c>
      <c r="L1673">
        <v>67</v>
      </c>
      <c r="N1673">
        <v>1</v>
      </c>
      <c r="O1673">
        <v>0</v>
      </c>
      <c r="P1673">
        <v>0</v>
      </c>
      <c r="Q1673">
        <v>0</v>
      </c>
      <c r="R1673">
        <v>1</v>
      </c>
      <c r="S1673">
        <v>1</v>
      </c>
    </row>
    <row r="1674" spans="1:19" x14ac:dyDescent="0.3">
      <c r="E1674">
        <v>14</v>
      </c>
      <c r="F1674" s="3">
        <v>14</v>
      </c>
      <c r="N1674">
        <v>1</v>
      </c>
      <c r="O1674">
        <v>0</v>
      </c>
      <c r="P1674">
        <v>0</v>
      </c>
      <c r="Q1674">
        <v>0</v>
      </c>
      <c r="R1674">
        <v>0</v>
      </c>
      <c r="S1674">
        <v>1</v>
      </c>
    </row>
    <row r="1675" spans="1:19" x14ac:dyDescent="0.3">
      <c r="C1675">
        <v>56</v>
      </c>
      <c r="F1675" s="3">
        <v>56</v>
      </c>
      <c r="I1675">
        <v>15</v>
      </c>
      <c r="L1675">
        <v>15</v>
      </c>
      <c r="N1675">
        <v>2</v>
      </c>
      <c r="O1675">
        <v>0</v>
      </c>
      <c r="P1675">
        <v>0</v>
      </c>
      <c r="Q1675">
        <v>2</v>
      </c>
      <c r="R1675">
        <v>0</v>
      </c>
      <c r="S1675">
        <v>0</v>
      </c>
    </row>
    <row r="1676" spans="1:19" x14ac:dyDescent="0.3">
      <c r="D1676">
        <v>31</v>
      </c>
      <c r="F1676" s="3">
        <v>31</v>
      </c>
      <c r="N1676">
        <v>1</v>
      </c>
      <c r="O1676">
        <v>0</v>
      </c>
      <c r="P1676">
        <v>0</v>
      </c>
      <c r="Q1676">
        <v>0</v>
      </c>
      <c r="R1676">
        <v>1</v>
      </c>
      <c r="S1676">
        <v>0</v>
      </c>
    </row>
    <row r="1677" spans="1:19" x14ac:dyDescent="0.3">
      <c r="H1677">
        <v>10</v>
      </c>
      <c r="I1677">
        <v>3</v>
      </c>
      <c r="L1677">
        <v>13</v>
      </c>
      <c r="N1677">
        <v>1</v>
      </c>
      <c r="O1677">
        <v>0</v>
      </c>
      <c r="P1677">
        <v>1</v>
      </c>
      <c r="Q1677">
        <v>1</v>
      </c>
      <c r="R1677">
        <v>0</v>
      </c>
      <c r="S1677">
        <v>0</v>
      </c>
    </row>
    <row r="1678" spans="1:19" x14ac:dyDescent="0.3">
      <c r="A1678">
        <v>4</v>
      </c>
      <c r="F1678" s="3">
        <v>4</v>
      </c>
      <c r="N1678">
        <v>1</v>
      </c>
      <c r="O1678">
        <v>1</v>
      </c>
      <c r="P1678">
        <v>0</v>
      </c>
      <c r="Q1678">
        <v>0</v>
      </c>
      <c r="R1678">
        <v>0</v>
      </c>
      <c r="S1678">
        <v>0</v>
      </c>
    </row>
    <row r="1679" spans="1:19" x14ac:dyDescent="0.3">
      <c r="E1679">
        <v>13</v>
      </c>
      <c r="F1679" s="3">
        <v>13</v>
      </c>
      <c r="N1679">
        <v>1</v>
      </c>
      <c r="O1679">
        <v>0</v>
      </c>
      <c r="P1679">
        <v>0</v>
      </c>
      <c r="Q1679">
        <v>0</v>
      </c>
      <c r="R1679">
        <v>0</v>
      </c>
      <c r="S1679">
        <v>1</v>
      </c>
    </row>
    <row r="1680" spans="1:19" x14ac:dyDescent="0.3">
      <c r="H1680">
        <v>9</v>
      </c>
      <c r="L1680">
        <v>9</v>
      </c>
      <c r="N1680">
        <v>1</v>
      </c>
      <c r="O1680">
        <v>0</v>
      </c>
      <c r="P1680">
        <v>1</v>
      </c>
      <c r="Q1680">
        <v>0</v>
      </c>
      <c r="R1680">
        <v>0</v>
      </c>
      <c r="S1680">
        <v>0</v>
      </c>
    </row>
    <row r="1681" spans="1:19" x14ac:dyDescent="0.3">
      <c r="A1681">
        <v>4</v>
      </c>
      <c r="F1681" s="3">
        <v>4</v>
      </c>
      <c r="N1681">
        <v>1</v>
      </c>
      <c r="O1681">
        <v>1</v>
      </c>
      <c r="P1681">
        <v>0</v>
      </c>
      <c r="Q1681">
        <v>0</v>
      </c>
      <c r="R1681">
        <v>0</v>
      </c>
      <c r="S1681">
        <v>0</v>
      </c>
    </row>
    <row r="1682" spans="1:19" x14ac:dyDescent="0.3">
      <c r="D1682">
        <v>173</v>
      </c>
      <c r="F1682" s="3">
        <v>173</v>
      </c>
      <c r="N1682">
        <v>1</v>
      </c>
      <c r="O1682">
        <v>0</v>
      </c>
      <c r="P1682">
        <v>0</v>
      </c>
      <c r="Q1682">
        <v>0</v>
      </c>
      <c r="R1682">
        <v>1</v>
      </c>
      <c r="S1682">
        <v>0</v>
      </c>
    </row>
    <row r="1683" spans="1:19" x14ac:dyDescent="0.3">
      <c r="G1683">
        <v>501</v>
      </c>
      <c r="L1683">
        <v>501</v>
      </c>
      <c r="N1683">
        <v>1</v>
      </c>
      <c r="O1683">
        <v>1</v>
      </c>
      <c r="P1683">
        <v>0</v>
      </c>
      <c r="Q1683">
        <v>0</v>
      </c>
      <c r="R1683">
        <v>0</v>
      </c>
      <c r="S1683">
        <v>0</v>
      </c>
    </row>
    <row r="1684" spans="1:19" x14ac:dyDescent="0.3">
      <c r="D1684">
        <v>151</v>
      </c>
      <c r="F1684" s="3">
        <v>151</v>
      </c>
      <c r="H1684">
        <v>24</v>
      </c>
      <c r="J1684">
        <v>48</v>
      </c>
      <c r="L1684">
        <v>72</v>
      </c>
      <c r="N1684">
        <v>2</v>
      </c>
      <c r="O1684">
        <v>0</v>
      </c>
      <c r="P1684">
        <v>1</v>
      </c>
      <c r="Q1684">
        <v>0</v>
      </c>
      <c r="R1684">
        <v>2</v>
      </c>
      <c r="S1684">
        <v>0</v>
      </c>
    </row>
    <row r="1685" spans="1:19" x14ac:dyDescent="0.3">
      <c r="H1685">
        <v>6</v>
      </c>
      <c r="L1685">
        <v>6</v>
      </c>
      <c r="N1685">
        <v>1</v>
      </c>
      <c r="O1685">
        <v>0</v>
      </c>
      <c r="P1685">
        <v>1</v>
      </c>
      <c r="Q1685">
        <v>0</v>
      </c>
      <c r="R1685">
        <v>0</v>
      </c>
      <c r="S1685">
        <v>0</v>
      </c>
    </row>
    <row r="1686" spans="1:19" x14ac:dyDescent="0.3">
      <c r="I1686">
        <v>137</v>
      </c>
      <c r="L1686">
        <v>137</v>
      </c>
      <c r="N1686">
        <v>1</v>
      </c>
      <c r="O1686">
        <v>0</v>
      </c>
      <c r="P1686">
        <v>0</v>
      </c>
      <c r="Q1686">
        <v>1</v>
      </c>
      <c r="R1686">
        <v>0</v>
      </c>
      <c r="S1686">
        <v>0</v>
      </c>
    </row>
    <row r="1687" spans="1:19" x14ac:dyDescent="0.3">
      <c r="K1687">
        <v>221</v>
      </c>
      <c r="L1687">
        <v>221</v>
      </c>
      <c r="N1687">
        <v>1</v>
      </c>
      <c r="O1687">
        <v>0</v>
      </c>
      <c r="P1687">
        <v>0</v>
      </c>
      <c r="Q1687">
        <v>0</v>
      </c>
      <c r="R1687">
        <v>0</v>
      </c>
      <c r="S1687">
        <v>1</v>
      </c>
    </row>
    <row r="1688" spans="1:19" x14ac:dyDescent="0.3">
      <c r="B1688">
        <v>22</v>
      </c>
      <c r="D1688">
        <v>826</v>
      </c>
      <c r="E1688">
        <v>99</v>
      </c>
      <c r="F1688" s="3">
        <v>947</v>
      </c>
      <c r="J1688">
        <v>143</v>
      </c>
      <c r="K1688">
        <v>383</v>
      </c>
      <c r="L1688">
        <v>526</v>
      </c>
      <c r="N1688">
        <v>2</v>
      </c>
      <c r="O1688">
        <v>0</v>
      </c>
      <c r="P1688">
        <v>1</v>
      </c>
      <c r="Q1688">
        <v>0</v>
      </c>
      <c r="R1688">
        <v>2</v>
      </c>
      <c r="S1688">
        <v>2</v>
      </c>
    </row>
    <row r="1689" spans="1:19" x14ac:dyDescent="0.3">
      <c r="J1689">
        <v>64</v>
      </c>
      <c r="L1689">
        <v>64</v>
      </c>
      <c r="N1689">
        <v>1</v>
      </c>
      <c r="O1689">
        <v>0</v>
      </c>
      <c r="P1689">
        <v>0</v>
      </c>
      <c r="Q1689">
        <v>0</v>
      </c>
      <c r="R1689">
        <v>1</v>
      </c>
      <c r="S1689">
        <v>0</v>
      </c>
    </row>
    <row r="1690" spans="1:19" x14ac:dyDescent="0.3">
      <c r="E1690">
        <v>86</v>
      </c>
      <c r="F1690" s="3">
        <v>86</v>
      </c>
      <c r="K1690">
        <v>307</v>
      </c>
      <c r="L1690">
        <v>307</v>
      </c>
      <c r="N1690">
        <v>2</v>
      </c>
      <c r="O1690">
        <v>0</v>
      </c>
      <c r="P1690">
        <v>0</v>
      </c>
      <c r="Q1690">
        <v>0</v>
      </c>
      <c r="R1690">
        <v>0</v>
      </c>
      <c r="S1690">
        <v>2</v>
      </c>
    </row>
    <row r="1691" spans="1:19" x14ac:dyDescent="0.3">
      <c r="E1691">
        <v>35</v>
      </c>
      <c r="F1691" s="3">
        <v>35</v>
      </c>
      <c r="K1691">
        <v>55</v>
      </c>
      <c r="L1691">
        <v>55</v>
      </c>
      <c r="N1691">
        <v>2</v>
      </c>
      <c r="O1691">
        <v>0</v>
      </c>
      <c r="P1691">
        <v>0</v>
      </c>
      <c r="Q1691">
        <v>0</v>
      </c>
      <c r="R1691">
        <v>0</v>
      </c>
      <c r="S1691">
        <v>2</v>
      </c>
    </row>
    <row r="1692" spans="1:19" x14ac:dyDescent="0.3">
      <c r="E1692">
        <v>5</v>
      </c>
      <c r="F1692" s="3">
        <v>5</v>
      </c>
      <c r="J1692">
        <v>4</v>
      </c>
      <c r="L1692">
        <v>4</v>
      </c>
      <c r="N1692">
        <v>2</v>
      </c>
      <c r="O1692">
        <v>0</v>
      </c>
      <c r="P1692">
        <v>0</v>
      </c>
      <c r="Q1692">
        <v>0</v>
      </c>
      <c r="R1692">
        <v>1</v>
      </c>
      <c r="S1692">
        <v>1</v>
      </c>
    </row>
    <row r="1693" spans="1:19" x14ac:dyDescent="0.3">
      <c r="H1693">
        <v>38</v>
      </c>
      <c r="L1693">
        <v>38</v>
      </c>
      <c r="N1693">
        <v>1</v>
      </c>
      <c r="O1693">
        <v>0</v>
      </c>
      <c r="P1693">
        <v>1</v>
      </c>
      <c r="Q1693">
        <v>0</v>
      </c>
      <c r="R1693">
        <v>0</v>
      </c>
      <c r="S1693">
        <v>0</v>
      </c>
    </row>
    <row r="1694" spans="1:19" x14ac:dyDescent="0.3">
      <c r="D1694">
        <v>6</v>
      </c>
      <c r="F1694" s="3">
        <v>6</v>
      </c>
      <c r="N1694">
        <v>1</v>
      </c>
      <c r="O1694">
        <v>0</v>
      </c>
      <c r="P1694">
        <v>0</v>
      </c>
      <c r="Q1694">
        <v>0</v>
      </c>
      <c r="R1694">
        <v>1</v>
      </c>
      <c r="S1694">
        <v>0</v>
      </c>
    </row>
    <row r="1695" spans="1:19" x14ac:dyDescent="0.3">
      <c r="A1695">
        <v>3</v>
      </c>
      <c r="F1695" s="3">
        <v>3</v>
      </c>
      <c r="N1695">
        <v>1</v>
      </c>
      <c r="O1695">
        <v>1</v>
      </c>
      <c r="P1695">
        <v>0</v>
      </c>
      <c r="Q1695">
        <v>0</v>
      </c>
      <c r="R1695">
        <v>0</v>
      </c>
      <c r="S1695">
        <v>0</v>
      </c>
    </row>
    <row r="1696" spans="1:19" x14ac:dyDescent="0.3">
      <c r="A1696">
        <v>105</v>
      </c>
      <c r="B1696">
        <v>7</v>
      </c>
      <c r="F1696" s="3">
        <v>112</v>
      </c>
      <c r="H1696">
        <v>36</v>
      </c>
      <c r="J1696">
        <v>3</v>
      </c>
      <c r="L1696">
        <v>39</v>
      </c>
      <c r="N1696">
        <v>2</v>
      </c>
      <c r="O1696">
        <v>1</v>
      </c>
      <c r="P1696">
        <v>2</v>
      </c>
      <c r="Q1696">
        <v>0</v>
      </c>
      <c r="R1696">
        <v>1</v>
      </c>
      <c r="S1696">
        <v>0</v>
      </c>
    </row>
    <row r="1697" spans="1:19" x14ac:dyDescent="0.3">
      <c r="G1697">
        <v>132</v>
      </c>
      <c r="L1697">
        <v>132</v>
      </c>
      <c r="N1697">
        <v>1</v>
      </c>
      <c r="O1697">
        <v>1</v>
      </c>
      <c r="P1697">
        <v>0</v>
      </c>
      <c r="Q1697">
        <v>0</v>
      </c>
      <c r="R1697">
        <v>0</v>
      </c>
      <c r="S1697">
        <v>0</v>
      </c>
    </row>
    <row r="1698" spans="1:19" x14ac:dyDescent="0.3">
      <c r="B1698">
        <v>38</v>
      </c>
      <c r="F1698" s="3">
        <v>38</v>
      </c>
      <c r="N1698">
        <v>1</v>
      </c>
      <c r="O1698">
        <v>0</v>
      </c>
      <c r="P1698">
        <v>1</v>
      </c>
      <c r="Q1698">
        <v>0</v>
      </c>
      <c r="R1698">
        <v>0</v>
      </c>
      <c r="S1698">
        <v>0</v>
      </c>
    </row>
    <row r="1699" spans="1:19" x14ac:dyDescent="0.3">
      <c r="A1699">
        <v>2777</v>
      </c>
      <c r="B1699">
        <v>5729</v>
      </c>
      <c r="E1699">
        <v>98</v>
      </c>
      <c r="F1699" s="3">
        <v>8604</v>
      </c>
      <c r="G1699">
        <v>8775</v>
      </c>
      <c r="H1699">
        <v>10381</v>
      </c>
      <c r="I1699">
        <v>891</v>
      </c>
      <c r="L1699">
        <v>20047</v>
      </c>
      <c r="N1699">
        <v>2</v>
      </c>
      <c r="O1699">
        <v>2</v>
      </c>
      <c r="P1699">
        <v>2</v>
      </c>
      <c r="Q1699">
        <v>1</v>
      </c>
      <c r="R1699">
        <v>0</v>
      </c>
      <c r="S1699">
        <v>1</v>
      </c>
    </row>
    <row r="1700" spans="1:19" x14ac:dyDescent="0.3">
      <c r="A1700">
        <v>95</v>
      </c>
      <c r="F1700" s="3">
        <v>95</v>
      </c>
      <c r="N1700">
        <v>1</v>
      </c>
      <c r="O1700">
        <v>1</v>
      </c>
      <c r="P1700">
        <v>0</v>
      </c>
      <c r="Q1700">
        <v>0</v>
      </c>
      <c r="R1700">
        <v>0</v>
      </c>
      <c r="S1700">
        <v>0</v>
      </c>
    </row>
    <row r="1701" spans="1:19" x14ac:dyDescent="0.3">
      <c r="H1701">
        <v>54</v>
      </c>
      <c r="L1701">
        <v>54</v>
      </c>
      <c r="N1701">
        <v>1</v>
      </c>
      <c r="O1701">
        <v>0</v>
      </c>
      <c r="P1701">
        <v>1</v>
      </c>
      <c r="Q1701">
        <v>0</v>
      </c>
      <c r="R1701">
        <v>0</v>
      </c>
      <c r="S1701">
        <v>0</v>
      </c>
    </row>
    <row r="1702" spans="1:19" x14ac:dyDescent="0.3">
      <c r="C1702">
        <v>111</v>
      </c>
      <c r="D1702">
        <v>492</v>
      </c>
      <c r="F1702" s="3">
        <v>603</v>
      </c>
      <c r="N1702">
        <v>1</v>
      </c>
      <c r="O1702">
        <v>0</v>
      </c>
      <c r="P1702">
        <v>0</v>
      </c>
      <c r="Q1702">
        <v>1</v>
      </c>
      <c r="R1702">
        <v>1</v>
      </c>
      <c r="S1702">
        <v>0</v>
      </c>
    </row>
    <row r="1703" spans="1:19" x14ac:dyDescent="0.3">
      <c r="B1703">
        <v>1368</v>
      </c>
      <c r="F1703" s="3">
        <v>1368</v>
      </c>
      <c r="N1703">
        <v>1</v>
      </c>
      <c r="O1703">
        <v>0</v>
      </c>
      <c r="P1703">
        <v>1</v>
      </c>
      <c r="Q1703">
        <v>0</v>
      </c>
      <c r="R1703">
        <v>0</v>
      </c>
      <c r="S1703">
        <v>0</v>
      </c>
    </row>
    <row r="1704" spans="1:19" x14ac:dyDescent="0.3">
      <c r="A1704">
        <v>784</v>
      </c>
      <c r="B1704">
        <v>211</v>
      </c>
      <c r="C1704">
        <v>284</v>
      </c>
      <c r="F1704" s="3">
        <v>1279</v>
      </c>
      <c r="H1704">
        <v>901</v>
      </c>
      <c r="I1704">
        <v>191</v>
      </c>
      <c r="L1704">
        <v>1092</v>
      </c>
      <c r="N1704">
        <v>2</v>
      </c>
      <c r="O1704">
        <v>1</v>
      </c>
      <c r="P1704">
        <v>2</v>
      </c>
      <c r="Q1704">
        <v>2</v>
      </c>
      <c r="R1704">
        <v>0</v>
      </c>
      <c r="S1704">
        <v>0</v>
      </c>
    </row>
    <row r="1705" spans="1:19" x14ac:dyDescent="0.3">
      <c r="C1705">
        <v>769</v>
      </c>
      <c r="D1705">
        <v>223</v>
      </c>
      <c r="E1705">
        <v>216</v>
      </c>
      <c r="F1705" s="3">
        <v>1208</v>
      </c>
      <c r="G1705">
        <v>62</v>
      </c>
      <c r="H1705">
        <v>517</v>
      </c>
      <c r="L1705">
        <v>579</v>
      </c>
      <c r="N1705">
        <v>2</v>
      </c>
      <c r="O1705">
        <v>1</v>
      </c>
      <c r="P1705">
        <v>1</v>
      </c>
      <c r="Q1705">
        <v>1</v>
      </c>
      <c r="R1705">
        <v>1</v>
      </c>
      <c r="S1705">
        <v>1</v>
      </c>
    </row>
    <row r="1706" spans="1:19" x14ac:dyDescent="0.3">
      <c r="A1706">
        <v>22</v>
      </c>
      <c r="C1706">
        <v>277</v>
      </c>
      <c r="D1706">
        <v>1696</v>
      </c>
      <c r="F1706" s="3">
        <v>1995</v>
      </c>
      <c r="H1706">
        <v>44</v>
      </c>
      <c r="L1706">
        <v>44</v>
      </c>
      <c r="N1706">
        <v>2</v>
      </c>
      <c r="O1706">
        <v>1</v>
      </c>
      <c r="P1706">
        <v>1</v>
      </c>
      <c r="Q1706">
        <v>1</v>
      </c>
      <c r="R1706">
        <v>1</v>
      </c>
      <c r="S1706">
        <v>0</v>
      </c>
    </row>
    <row r="1707" spans="1:19" x14ac:dyDescent="0.3">
      <c r="A1707">
        <v>1010</v>
      </c>
      <c r="B1707">
        <v>5247</v>
      </c>
      <c r="C1707">
        <v>749</v>
      </c>
      <c r="D1707">
        <v>265</v>
      </c>
      <c r="F1707" s="3">
        <v>7271</v>
      </c>
      <c r="G1707">
        <v>906</v>
      </c>
      <c r="H1707">
        <v>3181</v>
      </c>
      <c r="I1707">
        <v>326</v>
      </c>
      <c r="L1707">
        <v>4413</v>
      </c>
      <c r="N1707">
        <v>2</v>
      </c>
      <c r="O1707">
        <v>2</v>
      </c>
      <c r="P1707">
        <v>2</v>
      </c>
      <c r="Q1707">
        <v>2</v>
      </c>
      <c r="R1707">
        <v>1</v>
      </c>
      <c r="S1707">
        <v>0</v>
      </c>
    </row>
    <row r="1708" spans="1:19" x14ac:dyDescent="0.3">
      <c r="H1708">
        <v>14</v>
      </c>
      <c r="L1708">
        <v>14</v>
      </c>
      <c r="N1708">
        <v>1</v>
      </c>
      <c r="O1708">
        <v>0</v>
      </c>
      <c r="P1708">
        <v>1</v>
      </c>
      <c r="Q1708">
        <v>0</v>
      </c>
      <c r="R1708">
        <v>0</v>
      </c>
      <c r="S1708">
        <v>0</v>
      </c>
    </row>
    <row r="1709" spans="1:19" x14ac:dyDescent="0.3">
      <c r="B1709">
        <v>55</v>
      </c>
      <c r="F1709" s="3">
        <v>55</v>
      </c>
      <c r="H1709">
        <v>12</v>
      </c>
      <c r="L1709">
        <v>12</v>
      </c>
      <c r="N1709">
        <v>2</v>
      </c>
      <c r="O1709">
        <v>0</v>
      </c>
      <c r="P1709">
        <v>2</v>
      </c>
      <c r="Q1709">
        <v>0</v>
      </c>
      <c r="R1709">
        <v>0</v>
      </c>
      <c r="S1709">
        <v>0</v>
      </c>
    </row>
    <row r="1710" spans="1:19" x14ac:dyDescent="0.3">
      <c r="C1710">
        <v>514</v>
      </c>
      <c r="F1710" s="3">
        <v>514</v>
      </c>
      <c r="I1710">
        <v>3135</v>
      </c>
      <c r="K1710">
        <v>9171</v>
      </c>
      <c r="L1710">
        <v>12306</v>
      </c>
      <c r="N1710">
        <v>2</v>
      </c>
      <c r="O1710">
        <v>0</v>
      </c>
      <c r="P1710">
        <v>0</v>
      </c>
      <c r="Q1710">
        <v>2</v>
      </c>
      <c r="R1710">
        <v>0</v>
      </c>
      <c r="S1710">
        <v>1</v>
      </c>
    </row>
    <row r="1711" spans="1:19" x14ac:dyDescent="0.3">
      <c r="B1711">
        <v>158</v>
      </c>
      <c r="D1711">
        <v>928</v>
      </c>
      <c r="F1711" s="3">
        <v>1086</v>
      </c>
      <c r="H1711">
        <v>618</v>
      </c>
      <c r="L1711">
        <v>618</v>
      </c>
      <c r="N1711">
        <v>2</v>
      </c>
      <c r="O1711">
        <v>0</v>
      </c>
      <c r="P1711">
        <v>2</v>
      </c>
      <c r="Q1711">
        <v>0</v>
      </c>
      <c r="R1711">
        <v>1</v>
      </c>
      <c r="S1711">
        <v>0</v>
      </c>
    </row>
    <row r="1712" spans="1:19" x14ac:dyDescent="0.3">
      <c r="A1712">
        <v>199</v>
      </c>
      <c r="F1712" s="3">
        <v>199</v>
      </c>
      <c r="N1712">
        <v>1</v>
      </c>
      <c r="O1712">
        <v>1</v>
      </c>
      <c r="P1712">
        <v>0</v>
      </c>
      <c r="Q1712">
        <v>0</v>
      </c>
      <c r="R1712">
        <v>0</v>
      </c>
      <c r="S1712">
        <v>0</v>
      </c>
    </row>
    <row r="1713" spans="1:19" x14ac:dyDescent="0.3">
      <c r="A1713">
        <v>15</v>
      </c>
      <c r="F1713" s="3">
        <v>15</v>
      </c>
      <c r="G1713">
        <v>1334</v>
      </c>
      <c r="H1713">
        <v>1339</v>
      </c>
      <c r="I1713">
        <v>868</v>
      </c>
      <c r="K1713">
        <v>54</v>
      </c>
      <c r="L1713">
        <v>3595</v>
      </c>
      <c r="N1713">
        <v>2</v>
      </c>
      <c r="O1713">
        <v>2</v>
      </c>
      <c r="P1713">
        <v>1</v>
      </c>
      <c r="Q1713">
        <v>1</v>
      </c>
      <c r="R1713">
        <v>0</v>
      </c>
      <c r="S1713">
        <v>1</v>
      </c>
    </row>
    <row r="1714" spans="1:19" x14ac:dyDescent="0.3">
      <c r="B1714">
        <v>15</v>
      </c>
      <c r="C1714">
        <v>450</v>
      </c>
      <c r="F1714" s="3">
        <v>465</v>
      </c>
      <c r="N1714">
        <v>1</v>
      </c>
      <c r="O1714">
        <v>0</v>
      </c>
      <c r="P1714">
        <v>1</v>
      </c>
      <c r="Q1714">
        <v>1</v>
      </c>
      <c r="R1714">
        <v>0</v>
      </c>
      <c r="S1714">
        <v>0</v>
      </c>
    </row>
    <row r="1715" spans="1:19" x14ac:dyDescent="0.3">
      <c r="A1715">
        <v>18957</v>
      </c>
      <c r="B1715">
        <v>3303</v>
      </c>
      <c r="F1715" s="3">
        <v>22260</v>
      </c>
      <c r="G1715">
        <v>14818</v>
      </c>
      <c r="H1715">
        <v>16946</v>
      </c>
      <c r="L1715">
        <v>31764</v>
      </c>
      <c r="N1715">
        <v>2</v>
      </c>
      <c r="O1715">
        <v>2</v>
      </c>
      <c r="P1715">
        <v>2</v>
      </c>
      <c r="Q1715">
        <v>0</v>
      </c>
      <c r="R1715">
        <v>0</v>
      </c>
      <c r="S1715">
        <v>0</v>
      </c>
    </row>
    <row r="1716" spans="1:19" x14ac:dyDescent="0.3">
      <c r="A1716">
        <v>372</v>
      </c>
      <c r="C1716">
        <v>55</v>
      </c>
      <c r="F1716" s="3">
        <v>427</v>
      </c>
      <c r="N1716">
        <v>1</v>
      </c>
      <c r="O1716">
        <v>1</v>
      </c>
      <c r="P1716">
        <v>0</v>
      </c>
      <c r="Q1716">
        <v>1</v>
      </c>
      <c r="R1716">
        <v>0</v>
      </c>
      <c r="S1716">
        <v>0</v>
      </c>
    </row>
    <row r="1717" spans="1:19" x14ac:dyDescent="0.3">
      <c r="B1717">
        <v>14</v>
      </c>
      <c r="F1717" s="3">
        <v>14</v>
      </c>
      <c r="N1717">
        <v>1</v>
      </c>
      <c r="O1717">
        <v>0</v>
      </c>
      <c r="P1717">
        <v>1</v>
      </c>
      <c r="Q1717">
        <v>0</v>
      </c>
      <c r="R1717">
        <v>0</v>
      </c>
      <c r="S1717">
        <v>0</v>
      </c>
    </row>
    <row r="1718" spans="1:19" x14ac:dyDescent="0.3">
      <c r="B1718">
        <v>143</v>
      </c>
      <c r="F1718" s="3">
        <v>143</v>
      </c>
      <c r="G1718">
        <v>254</v>
      </c>
      <c r="H1718">
        <v>1884</v>
      </c>
      <c r="L1718">
        <v>2138</v>
      </c>
      <c r="N1718">
        <v>2</v>
      </c>
      <c r="O1718">
        <v>1</v>
      </c>
      <c r="P1718">
        <v>2</v>
      </c>
      <c r="Q1718">
        <v>0</v>
      </c>
      <c r="R1718">
        <v>0</v>
      </c>
      <c r="S1718">
        <v>0</v>
      </c>
    </row>
    <row r="1719" spans="1:19" x14ac:dyDescent="0.3">
      <c r="H1719">
        <v>22</v>
      </c>
      <c r="L1719">
        <v>22</v>
      </c>
      <c r="N1719">
        <v>1</v>
      </c>
      <c r="O1719">
        <v>0</v>
      </c>
      <c r="P1719">
        <v>1</v>
      </c>
      <c r="Q1719">
        <v>0</v>
      </c>
      <c r="R1719">
        <v>0</v>
      </c>
      <c r="S1719">
        <v>0</v>
      </c>
    </row>
    <row r="1720" spans="1:19" x14ac:dyDescent="0.3">
      <c r="A1720">
        <v>131</v>
      </c>
      <c r="F1720" s="3">
        <v>131</v>
      </c>
      <c r="H1720">
        <v>13</v>
      </c>
      <c r="I1720">
        <v>24</v>
      </c>
      <c r="L1720">
        <v>37</v>
      </c>
      <c r="N1720">
        <v>2</v>
      </c>
      <c r="O1720">
        <v>1</v>
      </c>
      <c r="P1720">
        <v>1</v>
      </c>
      <c r="Q1720">
        <v>1</v>
      </c>
      <c r="R1720">
        <v>0</v>
      </c>
      <c r="S1720">
        <v>0</v>
      </c>
    </row>
    <row r="1721" spans="1:19" x14ac:dyDescent="0.3">
      <c r="I1721">
        <v>12</v>
      </c>
      <c r="L1721">
        <v>12</v>
      </c>
      <c r="N1721">
        <v>1</v>
      </c>
      <c r="O1721">
        <v>0</v>
      </c>
      <c r="P1721">
        <v>0</v>
      </c>
      <c r="Q1721">
        <v>1</v>
      </c>
      <c r="R1721">
        <v>0</v>
      </c>
      <c r="S1721">
        <v>0</v>
      </c>
    </row>
    <row r="1722" spans="1:19" x14ac:dyDescent="0.3">
      <c r="B1722">
        <v>340</v>
      </c>
      <c r="C1722">
        <v>4</v>
      </c>
      <c r="F1722" s="3">
        <v>344</v>
      </c>
      <c r="N1722">
        <v>1</v>
      </c>
      <c r="O1722">
        <v>0</v>
      </c>
      <c r="P1722">
        <v>1</v>
      </c>
      <c r="Q1722">
        <v>1</v>
      </c>
      <c r="R1722">
        <v>0</v>
      </c>
      <c r="S1722">
        <v>0</v>
      </c>
    </row>
    <row r="1723" spans="1:19" x14ac:dyDescent="0.3">
      <c r="B1723">
        <v>5662</v>
      </c>
      <c r="C1723">
        <v>8559</v>
      </c>
      <c r="F1723" s="3">
        <v>14221</v>
      </c>
      <c r="H1723">
        <v>8180</v>
      </c>
      <c r="I1723">
        <v>2202</v>
      </c>
      <c r="L1723">
        <v>10382</v>
      </c>
      <c r="N1723">
        <v>2</v>
      </c>
      <c r="O1723">
        <v>0</v>
      </c>
      <c r="P1723">
        <v>2</v>
      </c>
      <c r="Q1723">
        <v>2</v>
      </c>
      <c r="R1723">
        <v>0</v>
      </c>
      <c r="S1723">
        <v>0</v>
      </c>
    </row>
    <row r="1724" spans="1:19" x14ac:dyDescent="0.3">
      <c r="C1724">
        <v>6799</v>
      </c>
      <c r="F1724" s="3">
        <v>6799</v>
      </c>
      <c r="H1724">
        <v>68</v>
      </c>
      <c r="I1724">
        <v>3615</v>
      </c>
      <c r="L1724">
        <v>3683</v>
      </c>
      <c r="N1724">
        <v>2</v>
      </c>
      <c r="O1724">
        <v>0</v>
      </c>
      <c r="P1724">
        <v>1</v>
      </c>
      <c r="Q1724">
        <v>2</v>
      </c>
      <c r="R1724">
        <v>0</v>
      </c>
      <c r="S1724">
        <v>0</v>
      </c>
    </row>
    <row r="1725" spans="1:19" x14ac:dyDescent="0.3">
      <c r="C1725">
        <v>434</v>
      </c>
      <c r="D1725">
        <v>23</v>
      </c>
      <c r="F1725" s="3">
        <v>457</v>
      </c>
      <c r="I1725">
        <v>34</v>
      </c>
      <c r="J1725">
        <v>23</v>
      </c>
      <c r="L1725">
        <v>57</v>
      </c>
      <c r="N1725">
        <v>2</v>
      </c>
      <c r="O1725">
        <v>0</v>
      </c>
      <c r="P1725">
        <v>0</v>
      </c>
      <c r="Q1725">
        <v>2</v>
      </c>
      <c r="R1725">
        <v>2</v>
      </c>
      <c r="S1725">
        <v>0</v>
      </c>
    </row>
    <row r="1726" spans="1:19" x14ac:dyDescent="0.3">
      <c r="C1726">
        <v>165</v>
      </c>
      <c r="F1726" s="3">
        <v>165</v>
      </c>
      <c r="N1726">
        <v>1</v>
      </c>
      <c r="O1726">
        <v>0</v>
      </c>
      <c r="P1726">
        <v>0</v>
      </c>
      <c r="Q1726">
        <v>1</v>
      </c>
      <c r="R1726">
        <v>0</v>
      </c>
      <c r="S1726">
        <v>0</v>
      </c>
    </row>
    <row r="1727" spans="1:19" x14ac:dyDescent="0.3">
      <c r="B1727">
        <v>16</v>
      </c>
      <c r="C1727">
        <v>109</v>
      </c>
      <c r="F1727" s="3">
        <v>125</v>
      </c>
      <c r="G1727">
        <v>91</v>
      </c>
      <c r="H1727">
        <v>139</v>
      </c>
      <c r="L1727">
        <v>230</v>
      </c>
      <c r="N1727">
        <v>2</v>
      </c>
      <c r="O1727">
        <v>1</v>
      </c>
      <c r="P1727">
        <v>2</v>
      </c>
      <c r="Q1727">
        <v>1</v>
      </c>
      <c r="R1727">
        <v>0</v>
      </c>
      <c r="S1727">
        <v>0</v>
      </c>
    </row>
    <row r="1728" spans="1:19" x14ac:dyDescent="0.3">
      <c r="B1728">
        <v>24543</v>
      </c>
      <c r="C1728">
        <v>18534</v>
      </c>
      <c r="D1728">
        <v>6124</v>
      </c>
      <c r="F1728" s="3">
        <v>49201</v>
      </c>
      <c r="H1728">
        <v>14672</v>
      </c>
      <c r="I1728">
        <v>11954</v>
      </c>
      <c r="L1728">
        <v>26626</v>
      </c>
      <c r="N1728">
        <v>2</v>
      </c>
      <c r="O1728">
        <v>0</v>
      </c>
      <c r="P1728">
        <v>2</v>
      </c>
      <c r="Q1728">
        <v>2</v>
      </c>
      <c r="R1728">
        <v>1</v>
      </c>
      <c r="S1728">
        <v>0</v>
      </c>
    </row>
    <row r="1729" spans="1:19" x14ac:dyDescent="0.3">
      <c r="B1729">
        <v>53</v>
      </c>
      <c r="C1729">
        <v>30183</v>
      </c>
      <c r="D1729">
        <v>3985</v>
      </c>
      <c r="F1729" s="3">
        <v>34221</v>
      </c>
      <c r="H1729">
        <v>455</v>
      </c>
      <c r="I1729">
        <v>3521</v>
      </c>
      <c r="J1729">
        <v>286</v>
      </c>
      <c r="L1729">
        <v>4262</v>
      </c>
      <c r="N1729">
        <v>2</v>
      </c>
      <c r="O1729">
        <v>0</v>
      </c>
      <c r="P1729">
        <v>2</v>
      </c>
      <c r="Q1729">
        <v>2</v>
      </c>
      <c r="R1729">
        <v>2</v>
      </c>
      <c r="S1729">
        <v>0</v>
      </c>
    </row>
    <row r="1730" spans="1:19" x14ac:dyDescent="0.3">
      <c r="B1730">
        <v>429</v>
      </c>
      <c r="C1730">
        <v>138</v>
      </c>
      <c r="F1730" s="3">
        <v>567</v>
      </c>
      <c r="H1730">
        <v>237</v>
      </c>
      <c r="L1730">
        <v>237</v>
      </c>
      <c r="N1730">
        <v>2</v>
      </c>
      <c r="O1730">
        <v>0</v>
      </c>
      <c r="P1730">
        <v>2</v>
      </c>
      <c r="Q1730">
        <v>1</v>
      </c>
      <c r="R1730">
        <v>0</v>
      </c>
      <c r="S1730">
        <v>0</v>
      </c>
    </row>
    <row r="1731" spans="1:19" x14ac:dyDescent="0.3">
      <c r="B1731">
        <v>1444</v>
      </c>
      <c r="C1731">
        <v>9896</v>
      </c>
      <c r="F1731" s="3">
        <v>11340</v>
      </c>
      <c r="H1731">
        <v>1724</v>
      </c>
      <c r="I1731">
        <v>7894</v>
      </c>
      <c r="J1731">
        <v>5</v>
      </c>
      <c r="L1731">
        <v>9623</v>
      </c>
      <c r="N1731">
        <v>2</v>
      </c>
      <c r="O1731">
        <v>0</v>
      </c>
      <c r="P1731">
        <v>2</v>
      </c>
      <c r="Q1731">
        <v>2</v>
      </c>
      <c r="R1731">
        <v>1</v>
      </c>
      <c r="S1731">
        <v>0</v>
      </c>
    </row>
    <row r="1732" spans="1:19" x14ac:dyDescent="0.3">
      <c r="H1732">
        <v>258</v>
      </c>
      <c r="L1732">
        <v>258</v>
      </c>
      <c r="N1732">
        <v>1</v>
      </c>
      <c r="O1732">
        <v>0</v>
      </c>
      <c r="P1732">
        <v>1</v>
      </c>
      <c r="Q1732">
        <v>0</v>
      </c>
      <c r="R1732">
        <v>0</v>
      </c>
      <c r="S1732">
        <v>0</v>
      </c>
    </row>
    <row r="1733" spans="1:19" x14ac:dyDescent="0.3">
      <c r="A1733">
        <v>5</v>
      </c>
      <c r="F1733" s="3">
        <v>5</v>
      </c>
      <c r="N1733">
        <v>1</v>
      </c>
      <c r="O1733">
        <v>1</v>
      </c>
      <c r="P1733">
        <v>0</v>
      </c>
      <c r="Q1733">
        <v>0</v>
      </c>
      <c r="R1733">
        <v>0</v>
      </c>
      <c r="S1733">
        <v>0</v>
      </c>
    </row>
    <row r="1734" spans="1:19" x14ac:dyDescent="0.3">
      <c r="C1734">
        <v>36</v>
      </c>
      <c r="F1734" s="3">
        <v>36</v>
      </c>
      <c r="I1734">
        <v>5</v>
      </c>
      <c r="L1734">
        <v>5</v>
      </c>
      <c r="N1734">
        <v>2</v>
      </c>
      <c r="O1734">
        <v>0</v>
      </c>
      <c r="P1734">
        <v>0</v>
      </c>
      <c r="Q1734">
        <v>2</v>
      </c>
      <c r="R1734">
        <v>0</v>
      </c>
      <c r="S1734">
        <v>0</v>
      </c>
    </row>
    <row r="1735" spans="1:19" x14ac:dyDescent="0.3">
      <c r="C1735">
        <v>209</v>
      </c>
      <c r="F1735" s="3">
        <v>209</v>
      </c>
      <c r="H1735">
        <v>34</v>
      </c>
      <c r="L1735">
        <v>34</v>
      </c>
      <c r="N1735">
        <v>2</v>
      </c>
      <c r="O1735">
        <v>0</v>
      </c>
      <c r="P1735">
        <v>1</v>
      </c>
      <c r="Q1735">
        <v>1</v>
      </c>
      <c r="R1735">
        <v>0</v>
      </c>
      <c r="S1735">
        <v>0</v>
      </c>
    </row>
    <row r="1736" spans="1:19" x14ac:dyDescent="0.3">
      <c r="B1736">
        <v>12</v>
      </c>
      <c r="C1736">
        <v>59</v>
      </c>
      <c r="F1736" s="3">
        <v>71</v>
      </c>
      <c r="H1736">
        <v>14</v>
      </c>
      <c r="I1736">
        <v>58</v>
      </c>
      <c r="L1736">
        <v>72</v>
      </c>
      <c r="N1736">
        <v>2</v>
      </c>
      <c r="O1736">
        <v>0</v>
      </c>
      <c r="P1736">
        <v>2</v>
      </c>
      <c r="Q1736">
        <v>2</v>
      </c>
      <c r="R1736">
        <v>0</v>
      </c>
      <c r="S1736">
        <v>0</v>
      </c>
    </row>
    <row r="1737" spans="1:19" x14ac:dyDescent="0.3">
      <c r="I1737">
        <v>16</v>
      </c>
      <c r="L1737">
        <v>16</v>
      </c>
      <c r="N1737">
        <v>1</v>
      </c>
      <c r="O1737">
        <v>0</v>
      </c>
      <c r="P1737">
        <v>0</v>
      </c>
      <c r="Q1737">
        <v>1</v>
      </c>
      <c r="R1737">
        <v>0</v>
      </c>
      <c r="S1737">
        <v>0</v>
      </c>
    </row>
    <row r="1738" spans="1:19" x14ac:dyDescent="0.3">
      <c r="A1738">
        <v>14</v>
      </c>
      <c r="F1738" s="3">
        <v>14</v>
      </c>
      <c r="H1738">
        <v>14</v>
      </c>
      <c r="L1738">
        <v>14</v>
      </c>
      <c r="N1738">
        <v>2</v>
      </c>
      <c r="O1738">
        <v>1</v>
      </c>
      <c r="P1738">
        <v>1</v>
      </c>
      <c r="Q1738">
        <v>0</v>
      </c>
      <c r="R1738">
        <v>0</v>
      </c>
      <c r="S1738">
        <v>0</v>
      </c>
    </row>
    <row r="1739" spans="1:19" x14ac:dyDescent="0.3">
      <c r="H1739">
        <v>238</v>
      </c>
      <c r="I1739">
        <v>15</v>
      </c>
      <c r="L1739">
        <v>253</v>
      </c>
      <c r="N1739">
        <v>1</v>
      </c>
      <c r="O1739">
        <v>0</v>
      </c>
      <c r="P1739">
        <v>1</v>
      </c>
      <c r="Q1739">
        <v>1</v>
      </c>
      <c r="R1739">
        <v>0</v>
      </c>
      <c r="S1739">
        <v>0</v>
      </c>
    </row>
    <row r="1740" spans="1:19" x14ac:dyDescent="0.3">
      <c r="H1740">
        <v>12</v>
      </c>
      <c r="L1740">
        <v>12</v>
      </c>
      <c r="N1740">
        <v>1</v>
      </c>
      <c r="O1740">
        <v>0</v>
      </c>
      <c r="P1740">
        <v>1</v>
      </c>
      <c r="Q1740">
        <v>0</v>
      </c>
      <c r="R1740">
        <v>0</v>
      </c>
      <c r="S1740">
        <v>0</v>
      </c>
    </row>
    <row r="1741" spans="1:19" x14ac:dyDescent="0.3">
      <c r="C1741">
        <v>544</v>
      </c>
      <c r="D1741">
        <v>32</v>
      </c>
      <c r="F1741" s="3">
        <v>576</v>
      </c>
      <c r="I1741">
        <v>14</v>
      </c>
      <c r="L1741">
        <v>14</v>
      </c>
      <c r="N1741">
        <v>2</v>
      </c>
      <c r="O1741">
        <v>0</v>
      </c>
      <c r="P1741">
        <v>0</v>
      </c>
      <c r="Q1741">
        <v>2</v>
      </c>
      <c r="R1741">
        <v>1</v>
      </c>
      <c r="S1741">
        <v>0</v>
      </c>
    </row>
    <row r="1742" spans="1:19" x14ac:dyDescent="0.3">
      <c r="H1742">
        <v>67</v>
      </c>
      <c r="L1742">
        <v>67</v>
      </c>
      <c r="N1742">
        <v>1</v>
      </c>
      <c r="O1742">
        <v>0</v>
      </c>
      <c r="P1742">
        <v>1</v>
      </c>
      <c r="Q1742">
        <v>0</v>
      </c>
      <c r="R1742">
        <v>0</v>
      </c>
      <c r="S1742">
        <v>0</v>
      </c>
    </row>
    <row r="1743" spans="1:19" x14ac:dyDescent="0.3">
      <c r="C1743">
        <v>835</v>
      </c>
      <c r="F1743" s="3">
        <v>835</v>
      </c>
      <c r="N1743">
        <v>1</v>
      </c>
      <c r="O1743">
        <v>0</v>
      </c>
      <c r="P1743">
        <v>0</v>
      </c>
      <c r="Q1743">
        <v>1</v>
      </c>
      <c r="R1743">
        <v>0</v>
      </c>
      <c r="S1743">
        <v>0</v>
      </c>
    </row>
    <row r="1744" spans="1:19" x14ac:dyDescent="0.3">
      <c r="D1744">
        <v>29</v>
      </c>
      <c r="F1744" s="3">
        <v>29</v>
      </c>
      <c r="N1744">
        <v>1</v>
      </c>
      <c r="O1744">
        <v>0</v>
      </c>
      <c r="P1744">
        <v>0</v>
      </c>
      <c r="Q1744">
        <v>0</v>
      </c>
      <c r="R1744">
        <v>1</v>
      </c>
      <c r="S1744">
        <v>0</v>
      </c>
    </row>
    <row r="1745" spans="2:19" x14ac:dyDescent="0.3">
      <c r="B1745">
        <v>4</v>
      </c>
      <c r="F1745" s="3">
        <v>4</v>
      </c>
      <c r="N1745">
        <v>1</v>
      </c>
      <c r="O1745">
        <v>0</v>
      </c>
      <c r="P1745">
        <v>1</v>
      </c>
      <c r="Q1745">
        <v>0</v>
      </c>
      <c r="R1745">
        <v>0</v>
      </c>
      <c r="S1745">
        <v>0</v>
      </c>
    </row>
    <row r="1746" spans="2:19" x14ac:dyDescent="0.3">
      <c r="B1746">
        <v>34</v>
      </c>
      <c r="F1746" s="3">
        <v>34</v>
      </c>
      <c r="N1746">
        <v>1</v>
      </c>
      <c r="O1746">
        <v>0</v>
      </c>
      <c r="P1746">
        <v>1</v>
      </c>
      <c r="Q1746">
        <v>0</v>
      </c>
      <c r="R1746">
        <v>0</v>
      </c>
      <c r="S1746">
        <v>0</v>
      </c>
    </row>
    <row r="1747" spans="2:19" x14ac:dyDescent="0.3">
      <c r="G1747">
        <v>969</v>
      </c>
      <c r="L1747">
        <v>969</v>
      </c>
      <c r="N1747">
        <v>1</v>
      </c>
      <c r="O1747">
        <v>1</v>
      </c>
      <c r="P1747">
        <v>0</v>
      </c>
      <c r="Q1747">
        <v>0</v>
      </c>
      <c r="R1747">
        <v>0</v>
      </c>
      <c r="S1747">
        <v>0</v>
      </c>
    </row>
    <row r="1748" spans="2:19" x14ac:dyDescent="0.3">
      <c r="B1748">
        <v>70</v>
      </c>
      <c r="F1748" s="3">
        <v>70</v>
      </c>
      <c r="H1748">
        <v>55</v>
      </c>
      <c r="I1748">
        <v>59</v>
      </c>
      <c r="L1748">
        <v>114</v>
      </c>
      <c r="N1748">
        <v>2</v>
      </c>
      <c r="O1748">
        <v>0</v>
      </c>
      <c r="P1748">
        <v>2</v>
      </c>
      <c r="Q1748">
        <v>1</v>
      </c>
      <c r="R1748">
        <v>0</v>
      </c>
      <c r="S1748">
        <v>0</v>
      </c>
    </row>
    <row r="1749" spans="2:19" x14ac:dyDescent="0.3">
      <c r="B1749">
        <v>8</v>
      </c>
      <c r="F1749" s="3">
        <v>8</v>
      </c>
      <c r="N1749">
        <v>1</v>
      </c>
      <c r="O1749">
        <v>0</v>
      </c>
      <c r="P1749">
        <v>1</v>
      </c>
      <c r="Q1749">
        <v>0</v>
      </c>
      <c r="R1749">
        <v>0</v>
      </c>
      <c r="S1749">
        <v>0</v>
      </c>
    </row>
    <row r="1750" spans="2:19" x14ac:dyDescent="0.3">
      <c r="B1750">
        <v>38</v>
      </c>
      <c r="F1750" s="3">
        <v>38</v>
      </c>
      <c r="H1750">
        <v>47</v>
      </c>
      <c r="L1750">
        <v>47</v>
      </c>
      <c r="N1750">
        <v>2</v>
      </c>
      <c r="O1750">
        <v>0</v>
      </c>
      <c r="P1750">
        <v>2</v>
      </c>
      <c r="Q1750">
        <v>0</v>
      </c>
      <c r="R1750">
        <v>0</v>
      </c>
      <c r="S1750">
        <v>0</v>
      </c>
    </row>
    <row r="1751" spans="2:19" x14ac:dyDescent="0.3">
      <c r="C1751">
        <v>15</v>
      </c>
      <c r="F1751" s="3">
        <v>15</v>
      </c>
      <c r="H1751">
        <v>14</v>
      </c>
      <c r="L1751">
        <v>14</v>
      </c>
      <c r="N1751">
        <v>2</v>
      </c>
      <c r="O1751">
        <v>0</v>
      </c>
      <c r="P1751">
        <v>1</v>
      </c>
      <c r="Q1751">
        <v>1</v>
      </c>
      <c r="R1751">
        <v>0</v>
      </c>
      <c r="S1751">
        <v>0</v>
      </c>
    </row>
    <row r="1752" spans="2:19" x14ac:dyDescent="0.3">
      <c r="B1752">
        <v>184</v>
      </c>
      <c r="F1752" s="3">
        <v>184</v>
      </c>
      <c r="N1752">
        <v>1</v>
      </c>
      <c r="O1752">
        <v>0</v>
      </c>
      <c r="P1752">
        <v>1</v>
      </c>
      <c r="Q1752">
        <v>0</v>
      </c>
      <c r="R1752">
        <v>0</v>
      </c>
      <c r="S1752">
        <v>0</v>
      </c>
    </row>
    <row r="1753" spans="2:19" x14ac:dyDescent="0.3">
      <c r="C1753">
        <v>51</v>
      </c>
      <c r="F1753" s="3">
        <v>51</v>
      </c>
      <c r="N1753">
        <v>1</v>
      </c>
      <c r="O1753">
        <v>0</v>
      </c>
      <c r="P1753">
        <v>0</v>
      </c>
      <c r="Q1753">
        <v>1</v>
      </c>
      <c r="R1753">
        <v>0</v>
      </c>
      <c r="S1753">
        <v>0</v>
      </c>
    </row>
    <row r="1754" spans="2:19" x14ac:dyDescent="0.3">
      <c r="H1754">
        <v>41</v>
      </c>
      <c r="L1754">
        <v>41</v>
      </c>
      <c r="N1754">
        <v>1</v>
      </c>
      <c r="O1754">
        <v>0</v>
      </c>
      <c r="P1754">
        <v>1</v>
      </c>
      <c r="Q1754">
        <v>0</v>
      </c>
      <c r="R1754">
        <v>0</v>
      </c>
      <c r="S1754">
        <v>0</v>
      </c>
    </row>
    <row r="1755" spans="2:19" x14ac:dyDescent="0.3">
      <c r="C1755">
        <v>146</v>
      </c>
      <c r="F1755" s="3">
        <v>146</v>
      </c>
      <c r="N1755">
        <v>1</v>
      </c>
      <c r="O1755">
        <v>0</v>
      </c>
      <c r="P1755">
        <v>0</v>
      </c>
      <c r="Q1755">
        <v>1</v>
      </c>
      <c r="R1755">
        <v>0</v>
      </c>
      <c r="S1755">
        <v>0</v>
      </c>
    </row>
    <row r="1756" spans="2:19" x14ac:dyDescent="0.3">
      <c r="C1756">
        <v>3207</v>
      </c>
      <c r="F1756" s="3">
        <v>3207</v>
      </c>
      <c r="N1756">
        <v>1</v>
      </c>
      <c r="O1756">
        <v>0</v>
      </c>
      <c r="P1756">
        <v>0</v>
      </c>
      <c r="Q1756">
        <v>1</v>
      </c>
      <c r="R1756">
        <v>0</v>
      </c>
      <c r="S1756">
        <v>0</v>
      </c>
    </row>
    <row r="1757" spans="2:19" x14ac:dyDescent="0.3">
      <c r="H1757">
        <v>10</v>
      </c>
      <c r="L1757">
        <v>10</v>
      </c>
      <c r="N1757">
        <v>1</v>
      </c>
      <c r="O1757">
        <v>0</v>
      </c>
      <c r="P1757">
        <v>1</v>
      </c>
      <c r="Q1757">
        <v>0</v>
      </c>
      <c r="R1757">
        <v>0</v>
      </c>
      <c r="S1757">
        <v>0</v>
      </c>
    </row>
    <row r="1758" spans="2:19" x14ac:dyDescent="0.3">
      <c r="H1758">
        <v>45</v>
      </c>
      <c r="L1758">
        <v>45</v>
      </c>
      <c r="N1758">
        <v>1</v>
      </c>
      <c r="O1758">
        <v>0</v>
      </c>
      <c r="P1758">
        <v>1</v>
      </c>
      <c r="Q1758">
        <v>0</v>
      </c>
      <c r="R1758">
        <v>0</v>
      </c>
      <c r="S1758">
        <v>0</v>
      </c>
    </row>
    <row r="1759" spans="2:19" x14ac:dyDescent="0.3">
      <c r="C1759">
        <v>153</v>
      </c>
      <c r="D1759">
        <v>6</v>
      </c>
      <c r="F1759" s="3">
        <v>159</v>
      </c>
      <c r="N1759">
        <v>1</v>
      </c>
      <c r="O1759">
        <v>0</v>
      </c>
      <c r="P1759">
        <v>0</v>
      </c>
      <c r="Q1759">
        <v>1</v>
      </c>
      <c r="R1759">
        <v>1</v>
      </c>
      <c r="S1759">
        <v>0</v>
      </c>
    </row>
    <row r="1760" spans="2:19" x14ac:dyDescent="0.3">
      <c r="B1760">
        <v>87</v>
      </c>
      <c r="F1760" s="3">
        <v>87</v>
      </c>
      <c r="N1760">
        <v>1</v>
      </c>
      <c r="O1760">
        <v>0</v>
      </c>
      <c r="P1760">
        <v>1</v>
      </c>
      <c r="Q1760">
        <v>0</v>
      </c>
      <c r="R1760">
        <v>0</v>
      </c>
      <c r="S1760">
        <v>0</v>
      </c>
    </row>
    <row r="1761" spans="1:19" x14ac:dyDescent="0.3">
      <c r="A1761">
        <v>10</v>
      </c>
      <c r="F1761" s="3">
        <v>10</v>
      </c>
      <c r="N1761">
        <v>1</v>
      </c>
      <c r="O1761">
        <v>1</v>
      </c>
      <c r="P1761">
        <v>0</v>
      </c>
      <c r="Q1761">
        <v>0</v>
      </c>
      <c r="R1761">
        <v>0</v>
      </c>
      <c r="S1761">
        <v>0</v>
      </c>
    </row>
    <row r="1762" spans="1:19" x14ac:dyDescent="0.3">
      <c r="I1762">
        <v>6</v>
      </c>
      <c r="L1762">
        <v>6</v>
      </c>
      <c r="N1762">
        <v>1</v>
      </c>
      <c r="O1762">
        <v>0</v>
      </c>
      <c r="P1762">
        <v>0</v>
      </c>
      <c r="Q1762">
        <v>1</v>
      </c>
      <c r="R1762">
        <v>0</v>
      </c>
      <c r="S1762">
        <v>0</v>
      </c>
    </row>
    <row r="1763" spans="1:19" x14ac:dyDescent="0.3">
      <c r="A1763">
        <v>115</v>
      </c>
      <c r="B1763">
        <v>25</v>
      </c>
      <c r="F1763" s="3">
        <v>140</v>
      </c>
      <c r="G1763">
        <v>72</v>
      </c>
      <c r="L1763">
        <v>72</v>
      </c>
      <c r="N1763">
        <v>2</v>
      </c>
      <c r="O1763">
        <v>2</v>
      </c>
      <c r="P1763">
        <v>1</v>
      </c>
      <c r="Q1763">
        <v>0</v>
      </c>
      <c r="R1763">
        <v>0</v>
      </c>
      <c r="S1763">
        <v>0</v>
      </c>
    </row>
    <row r="1764" spans="1:19" x14ac:dyDescent="0.3">
      <c r="B1764">
        <v>1958</v>
      </c>
      <c r="F1764" s="3">
        <v>1958</v>
      </c>
      <c r="N1764">
        <v>1</v>
      </c>
      <c r="O1764">
        <v>0</v>
      </c>
      <c r="P1764">
        <v>1</v>
      </c>
      <c r="Q1764">
        <v>0</v>
      </c>
      <c r="R1764">
        <v>0</v>
      </c>
      <c r="S1764">
        <v>0</v>
      </c>
    </row>
    <row r="1765" spans="1:19" x14ac:dyDescent="0.3">
      <c r="B1765">
        <v>109</v>
      </c>
      <c r="F1765" s="3">
        <v>109</v>
      </c>
      <c r="N1765">
        <v>1</v>
      </c>
      <c r="O1765">
        <v>0</v>
      </c>
      <c r="P1765">
        <v>1</v>
      </c>
      <c r="Q1765">
        <v>0</v>
      </c>
      <c r="R1765">
        <v>0</v>
      </c>
      <c r="S1765">
        <v>0</v>
      </c>
    </row>
    <row r="1766" spans="1:19" x14ac:dyDescent="0.3">
      <c r="D1766">
        <v>39</v>
      </c>
      <c r="F1766" s="3">
        <v>39</v>
      </c>
      <c r="J1766">
        <v>2</v>
      </c>
      <c r="L1766">
        <v>2</v>
      </c>
      <c r="N1766">
        <v>2</v>
      </c>
      <c r="O1766">
        <v>0</v>
      </c>
      <c r="P1766">
        <v>0</v>
      </c>
      <c r="Q1766">
        <v>0</v>
      </c>
      <c r="R1766">
        <v>2</v>
      </c>
      <c r="S1766">
        <v>0</v>
      </c>
    </row>
    <row r="1767" spans="1:19" x14ac:dyDescent="0.3">
      <c r="A1767">
        <v>8</v>
      </c>
      <c r="B1767">
        <v>7</v>
      </c>
      <c r="E1767">
        <v>8</v>
      </c>
      <c r="F1767" s="3">
        <v>23</v>
      </c>
      <c r="N1767">
        <v>1</v>
      </c>
      <c r="O1767">
        <v>1</v>
      </c>
      <c r="P1767">
        <v>1</v>
      </c>
      <c r="Q1767">
        <v>0</v>
      </c>
      <c r="R1767">
        <v>0</v>
      </c>
      <c r="S1767">
        <v>1</v>
      </c>
    </row>
    <row r="1768" spans="1:19" x14ac:dyDescent="0.3">
      <c r="E1768">
        <v>677</v>
      </c>
      <c r="F1768" s="3">
        <v>677</v>
      </c>
      <c r="N1768">
        <v>1</v>
      </c>
      <c r="O1768">
        <v>0</v>
      </c>
      <c r="P1768">
        <v>0</v>
      </c>
      <c r="Q1768">
        <v>0</v>
      </c>
      <c r="R1768">
        <v>0</v>
      </c>
      <c r="S1768">
        <v>1</v>
      </c>
    </row>
    <row r="1769" spans="1:19" x14ac:dyDescent="0.3">
      <c r="A1769">
        <v>7</v>
      </c>
      <c r="F1769" s="3">
        <v>7</v>
      </c>
      <c r="N1769">
        <v>1</v>
      </c>
      <c r="O1769">
        <v>1</v>
      </c>
      <c r="P1769">
        <v>0</v>
      </c>
      <c r="Q1769">
        <v>0</v>
      </c>
      <c r="R1769">
        <v>0</v>
      </c>
      <c r="S1769">
        <v>0</v>
      </c>
    </row>
    <row r="1770" spans="1:19" x14ac:dyDescent="0.3">
      <c r="A1770">
        <v>646</v>
      </c>
      <c r="B1770">
        <v>661</v>
      </c>
      <c r="C1770">
        <v>1924</v>
      </c>
      <c r="F1770" s="3">
        <v>3231</v>
      </c>
      <c r="G1770">
        <v>57</v>
      </c>
      <c r="H1770">
        <v>7070</v>
      </c>
      <c r="I1770">
        <v>1522</v>
      </c>
      <c r="L1770">
        <v>8649</v>
      </c>
      <c r="N1770">
        <v>2</v>
      </c>
      <c r="O1770">
        <v>2</v>
      </c>
      <c r="P1770">
        <v>2</v>
      </c>
      <c r="Q1770">
        <v>2</v>
      </c>
      <c r="R1770">
        <v>0</v>
      </c>
      <c r="S1770">
        <v>0</v>
      </c>
    </row>
    <row r="1771" spans="1:19" x14ac:dyDescent="0.3">
      <c r="E1771">
        <v>795</v>
      </c>
      <c r="F1771" s="3">
        <v>795</v>
      </c>
      <c r="K1771">
        <v>2474</v>
      </c>
      <c r="L1771">
        <v>2474</v>
      </c>
      <c r="N1771">
        <v>2</v>
      </c>
      <c r="O1771">
        <v>0</v>
      </c>
      <c r="P1771">
        <v>0</v>
      </c>
      <c r="Q1771">
        <v>0</v>
      </c>
      <c r="R1771">
        <v>0</v>
      </c>
      <c r="S1771">
        <v>2</v>
      </c>
    </row>
    <row r="1772" spans="1:19" x14ac:dyDescent="0.3">
      <c r="I1772">
        <v>6</v>
      </c>
      <c r="L1772">
        <v>6</v>
      </c>
      <c r="N1772">
        <v>1</v>
      </c>
      <c r="O1772">
        <v>0</v>
      </c>
      <c r="P1772">
        <v>0</v>
      </c>
      <c r="Q1772">
        <v>1</v>
      </c>
      <c r="R1772">
        <v>0</v>
      </c>
      <c r="S1772">
        <v>0</v>
      </c>
    </row>
    <row r="1773" spans="1:19" x14ac:dyDescent="0.3">
      <c r="G1773">
        <v>1854</v>
      </c>
      <c r="L1773">
        <v>1854</v>
      </c>
      <c r="N1773">
        <v>1</v>
      </c>
      <c r="O1773">
        <v>1</v>
      </c>
      <c r="P1773">
        <v>0</v>
      </c>
      <c r="Q1773">
        <v>0</v>
      </c>
      <c r="R1773">
        <v>0</v>
      </c>
      <c r="S1773">
        <v>0</v>
      </c>
    </row>
    <row r="1774" spans="1:19" x14ac:dyDescent="0.3">
      <c r="A1774">
        <v>1327</v>
      </c>
      <c r="F1774" s="3">
        <v>1327</v>
      </c>
      <c r="G1774">
        <v>696</v>
      </c>
      <c r="H1774">
        <v>1043</v>
      </c>
      <c r="L1774">
        <v>1739</v>
      </c>
      <c r="N1774">
        <v>2</v>
      </c>
      <c r="O1774">
        <v>2</v>
      </c>
      <c r="P1774">
        <v>1</v>
      </c>
      <c r="Q1774">
        <v>0</v>
      </c>
      <c r="R1774">
        <v>0</v>
      </c>
      <c r="S1774">
        <v>0</v>
      </c>
    </row>
    <row r="1775" spans="1:19" x14ac:dyDescent="0.3">
      <c r="C1775">
        <v>939</v>
      </c>
      <c r="F1775" s="3">
        <v>939</v>
      </c>
      <c r="N1775">
        <v>1</v>
      </c>
      <c r="O1775">
        <v>0</v>
      </c>
      <c r="P1775">
        <v>0</v>
      </c>
      <c r="Q1775">
        <v>1</v>
      </c>
      <c r="R1775">
        <v>0</v>
      </c>
      <c r="S1775">
        <v>0</v>
      </c>
    </row>
    <row r="1776" spans="1:19" x14ac:dyDescent="0.3">
      <c r="E1776">
        <v>457</v>
      </c>
      <c r="F1776" s="3">
        <v>457</v>
      </c>
      <c r="N1776">
        <v>1</v>
      </c>
      <c r="O1776">
        <v>0</v>
      </c>
      <c r="P1776">
        <v>0</v>
      </c>
      <c r="Q1776">
        <v>0</v>
      </c>
      <c r="R1776">
        <v>0</v>
      </c>
      <c r="S1776">
        <v>1</v>
      </c>
    </row>
    <row r="1777" spans="1:19" x14ac:dyDescent="0.3">
      <c r="D1777">
        <v>53504</v>
      </c>
      <c r="E1777">
        <v>103027</v>
      </c>
      <c r="F1777" s="3">
        <v>156531</v>
      </c>
      <c r="J1777">
        <v>3931</v>
      </c>
      <c r="K1777">
        <v>115780</v>
      </c>
      <c r="L1777">
        <v>119711</v>
      </c>
      <c r="N1777">
        <v>2</v>
      </c>
      <c r="O1777">
        <v>0</v>
      </c>
      <c r="P1777">
        <v>0</v>
      </c>
      <c r="Q1777">
        <v>0</v>
      </c>
      <c r="R1777">
        <v>2</v>
      </c>
      <c r="S1777">
        <v>2</v>
      </c>
    </row>
    <row r="1778" spans="1:19" x14ac:dyDescent="0.3">
      <c r="A1778">
        <v>5065</v>
      </c>
      <c r="B1778">
        <v>10402</v>
      </c>
      <c r="F1778" s="3">
        <v>15467</v>
      </c>
      <c r="G1778">
        <v>636</v>
      </c>
      <c r="L1778">
        <v>636</v>
      </c>
      <c r="N1778">
        <v>2</v>
      </c>
      <c r="O1778">
        <v>2</v>
      </c>
      <c r="P1778">
        <v>1</v>
      </c>
      <c r="Q1778">
        <v>0</v>
      </c>
      <c r="R1778">
        <v>0</v>
      </c>
      <c r="S1778">
        <v>0</v>
      </c>
    </row>
    <row r="1779" spans="1:19" x14ac:dyDescent="0.3">
      <c r="I1779">
        <v>3</v>
      </c>
      <c r="L1779">
        <v>3</v>
      </c>
      <c r="N1779">
        <v>1</v>
      </c>
      <c r="O1779">
        <v>0</v>
      </c>
      <c r="P1779">
        <v>0</v>
      </c>
      <c r="Q1779">
        <v>1</v>
      </c>
      <c r="R1779">
        <v>0</v>
      </c>
      <c r="S1779">
        <v>0</v>
      </c>
    </row>
    <row r="1780" spans="1:19" x14ac:dyDescent="0.3">
      <c r="A1780">
        <v>278</v>
      </c>
      <c r="F1780" s="3">
        <v>278</v>
      </c>
      <c r="N1780">
        <v>1</v>
      </c>
      <c r="O1780">
        <v>1</v>
      </c>
      <c r="P1780">
        <v>0</v>
      </c>
      <c r="Q1780">
        <v>0</v>
      </c>
      <c r="R1780">
        <v>0</v>
      </c>
      <c r="S1780">
        <v>0</v>
      </c>
    </row>
    <row r="1781" spans="1:19" x14ac:dyDescent="0.3">
      <c r="B1781">
        <v>464</v>
      </c>
      <c r="F1781" s="3">
        <v>464</v>
      </c>
      <c r="N1781">
        <v>1</v>
      </c>
      <c r="O1781">
        <v>0</v>
      </c>
      <c r="P1781">
        <v>1</v>
      </c>
      <c r="Q1781">
        <v>0</v>
      </c>
      <c r="R1781">
        <v>0</v>
      </c>
      <c r="S1781">
        <v>0</v>
      </c>
    </row>
    <row r="1782" spans="1:19" x14ac:dyDescent="0.3">
      <c r="D1782">
        <v>3958</v>
      </c>
      <c r="F1782" s="3">
        <v>3958</v>
      </c>
      <c r="N1782">
        <v>1</v>
      </c>
      <c r="O1782">
        <v>0</v>
      </c>
      <c r="P1782">
        <v>0</v>
      </c>
      <c r="Q1782">
        <v>0</v>
      </c>
      <c r="R1782">
        <v>1</v>
      </c>
      <c r="S1782">
        <v>0</v>
      </c>
    </row>
    <row r="1783" spans="1:19" x14ac:dyDescent="0.3">
      <c r="A1783">
        <v>99</v>
      </c>
      <c r="B1783">
        <v>85</v>
      </c>
      <c r="F1783" s="3">
        <v>184</v>
      </c>
      <c r="G1783">
        <v>192</v>
      </c>
      <c r="L1783">
        <v>192</v>
      </c>
      <c r="N1783">
        <v>2</v>
      </c>
      <c r="O1783">
        <v>2</v>
      </c>
      <c r="P1783">
        <v>1</v>
      </c>
      <c r="Q1783">
        <v>0</v>
      </c>
      <c r="R1783">
        <v>0</v>
      </c>
      <c r="S1783">
        <v>0</v>
      </c>
    </row>
    <row r="1784" spans="1:19" x14ac:dyDescent="0.3">
      <c r="A1784">
        <v>1537</v>
      </c>
      <c r="F1784" s="3">
        <v>1537</v>
      </c>
      <c r="G1784">
        <v>600</v>
      </c>
      <c r="L1784">
        <v>600</v>
      </c>
      <c r="N1784">
        <v>2</v>
      </c>
      <c r="O1784">
        <v>2</v>
      </c>
      <c r="P1784">
        <v>0</v>
      </c>
      <c r="Q1784">
        <v>0</v>
      </c>
      <c r="R1784">
        <v>0</v>
      </c>
      <c r="S1784">
        <v>0</v>
      </c>
    </row>
    <row r="1785" spans="1:19" x14ac:dyDescent="0.3">
      <c r="B1785">
        <v>193</v>
      </c>
      <c r="F1785" s="3">
        <v>193</v>
      </c>
      <c r="N1785">
        <v>1</v>
      </c>
      <c r="O1785">
        <v>0</v>
      </c>
      <c r="P1785">
        <v>1</v>
      </c>
      <c r="Q1785">
        <v>0</v>
      </c>
      <c r="R1785">
        <v>0</v>
      </c>
      <c r="S1785">
        <v>0</v>
      </c>
    </row>
    <row r="1786" spans="1:19" x14ac:dyDescent="0.3">
      <c r="H1786">
        <v>64</v>
      </c>
      <c r="L1786">
        <v>64</v>
      </c>
      <c r="N1786">
        <v>1</v>
      </c>
      <c r="O1786">
        <v>0</v>
      </c>
      <c r="P1786">
        <v>1</v>
      </c>
      <c r="Q1786">
        <v>0</v>
      </c>
      <c r="R1786">
        <v>0</v>
      </c>
      <c r="S1786">
        <v>0</v>
      </c>
    </row>
    <row r="1787" spans="1:19" x14ac:dyDescent="0.3">
      <c r="B1787">
        <v>52</v>
      </c>
      <c r="F1787" s="3">
        <v>52</v>
      </c>
      <c r="N1787">
        <v>1</v>
      </c>
      <c r="O1787">
        <v>0</v>
      </c>
      <c r="P1787">
        <v>1</v>
      </c>
      <c r="Q1787">
        <v>0</v>
      </c>
      <c r="R1787">
        <v>0</v>
      </c>
      <c r="S1787">
        <v>0</v>
      </c>
    </row>
    <row r="1788" spans="1:19" x14ac:dyDescent="0.3">
      <c r="B1788">
        <v>97</v>
      </c>
      <c r="F1788" s="3">
        <v>97</v>
      </c>
      <c r="N1788">
        <v>1</v>
      </c>
      <c r="O1788">
        <v>0</v>
      </c>
      <c r="P1788">
        <v>1</v>
      </c>
      <c r="Q1788">
        <v>0</v>
      </c>
      <c r="R1788">
        <v>0</v>
      </c>
      <c r="S1788">
        <v>0</v>
      </c>
    </row>
    <row r="1789" spans="1:19" x14ac:dyDescent="0.3">
      <c r="E1789">
        <v>659</v>
      </c>
      <c r="F1789" s="3">
        <v>659</v>
      </c>
      <c r="K1789">
        <v>202</v>
      </c>
      <c r="L1789">
        <v>202</v>
      </c>
      <c r="N1789">
        <v>2</v>
      </c>
      <c r="O1789">
        <v>0</v>
      </c>
      <c r="P1789">
        <v>0</v>
      </c>
      <c r="Q1789">
        <v>0</v>
      </c>
      <c r="R1789">
        <v>0</v>
      </c>
      <c r="S1789">
        <v>2</v>
      </c>
    </row>
    <row r="1790" spans="1:19" x14ac:dyDescent="0.3">
      <c r="C1790">
        <v>1349</v>
      </c>
      <c r="D1790">
        <v>343</v>
      </c>
      <c r="F1790" s="3">
        <v>1692</v>
      </c>
      <c r="I1790">
        <v>1369</v>
      </c>
      <c r="L1790">
        <v>1369</v>
      </c>
      <c r="N1790">
        <v>2</v>
      </c>
      <c r="O1790">
        <v>0</v>
      </c>
      <c r="P1790">
        <v>0</v>
      </c>
      <c r="Q1790">
        <v>2</v>
      </c>
      <c r="R1790">
        <v>1</v>
      </c>
      <c r="S1790">
        <v>0</v>
      </c>
    </row>
    <row r="1791" spans="1:19" x14ac:dyDescent="0.3">
      <c r="B1791">
        <v>389</v>
      </c>
      <c r="C1791">
        <v>393</v>
      </c>
      <c r="F1791" s="3">
        <v>782</v>
      </c>
      <c r="H1791">
        <v>727</v>
      </c>
      <c r="L1791">
        <v>727</v>
      </c>
      <c r="N1791">
        <v>2</v>
      </c>
      <c r="O1791">
        <v>0</v>
      </c>
      <c r="P1791">
        <v>2</v>
      </c>
      <c r="Q1791">
        <v>1</v>
      </c>
      <c r="R1791">
        <v>0</v>
      </c>
      <c r="S1791">
        <v>0</v>
      </c>
    </row>
    <row r="1792" spans="1:19" x14ac:dyDescent="0.3">
      <c r="A1792">
        <v>467</v>
      </c>
      <c r="B1792">
        <v>2788</v>
      </c>
      <c r="C1792">
        <v>1733</v>
      </c>
      <c r="F1792" s="3">
        <v>4988</v>
      </c>
      <c r="H1792">
        <v>16061</v>
      </c>
      <c r="I1792">
        <v>370</v>
      </c>
      <c r="L1792">
        <v>16431</v>
      </c>
      <c r="N1792">
        <v>2</v>
      </c>
      <c r="O1792">
        <v>1</v>
      </c>
      <c r="P1792">
        <v>2</v>
      </c>
      <c r="Q1792">
        <v>2</v>
      </c>
      <c r="R1792">
        <v>0</v>
      </c>
      <c r="S1792">
        <v>0</v>
      </c>
    </row>
    <row r="1793" spans="1:19" x14ac:dyDescent="0.3">
      <c r="B1793">
        <v>224</v>
      </c>
      <c r="F1793" s="3">
        <v>224</v>
      </c>
      <c r="H1793">
        <v>278</v>
      </c>
      <c r="L1793">
        <v>278</v>
      </c>
      <c r="N1793">
        <v>2</v>
      </c>
      <c r="O1793">
        <v>0</v>
      </c>
      <c r="P1793">
        <v>2</v>
      </c>
      <c r="Q1793">
        <v>0</v>
      </c>
      <c r="R1793">
        <v>0</v>
      </c>
      <c r="S1793">
        <v>0</v>
      </c>
    </row>
    <row r="1794" spans="1:19" x14ac:dyDescent="0.3">
      <c r="C1794">
        <v>252</v>
      </c>
      <c r="F1794" s="3">
        <v>252</v>
      </c>
      <c r="I1794">
        <v>19</v>
      </c>
      <c r="L1794">
        <v>19</v>
      </c>
      <c r="N1794">
        <v>2</v>
      </c>
      <c r="O1794">
        <v>0</v>
      </c>
      <c r="P1794">
        <v>0</v>
      </c>
      <c r="Q1794">
        <v>2</v>
      </c>
      <c r="R1794">
        <v>0</v>
      </c>
      <c r="S1794">
        <v>0</v>
      </c>
    </row>
    <row r="1795" spans="1:19" x14ac:dyDescent="0.3">
      <c r="A1795">
        <v>7141</v>
      </c>
      <c r="F1795" s="3">
        <v>7141</v>
      </c>
      <c r="G1795">
        <v>12585</v>
      </c>
      <c r="H1795">
        <v>1219</v>
      </c>
      <c r="L1795">
        <v>13804</v>
      </c>
      <c r="N1795">
        <v>2</v>
      </c>
      <c r="O1795">
        <v>2</v>
      </c>
      <c r="P1795">
        <v>1</v>
      </c>
      <c r="Q1795">
        <v>0</v>
      </c>
      <c r="R1795">
        <v>0</v>
      </c>
      <c r="S1795">
        <v>0</v>
      </c>
    </row>
    <row r="1796" spans="1:19" x14ac:dyDescent="0.3">
      <c r="A1796">
        <v>420</v>
      </c>
      <c r="F1796" s="3">
        <v>420</v>
      </c>
      <c r="N1796">
        <v>1</v>
      </c>
      <c r="O1796">
        <v>1</v>
      </c>
      <c r="P1796">
        <v>0</v>
      </c>
      <c r="Q1796">
        <v>0</v>
      </c>
      <c r="R1796">
        <v>0</v>
      </c>
      <c r="S1796">
        <v>0</v>
      </c>
    </row>
    <row r="1797" spans="1:19" x14ac:dyDescent="0.3">
      <c r="B1797">
        <v>736</v>
      </c>
      <c r="F1797" s="3">
        <v>736</v>
      </c>
      <c r="H1797">
        <v>1573</v>
      </c>
      <c r="L1797">
        <v>1573</v>
      </c>
      <c r="N1797">
        <v>2</v>
      </c>
      <c r="O1797">
        <v>0</v>
      </c>
      <c r="P1797">
        <v>2</v>
      </c>
      <c r="Q1797">
        <v>0</v>
      </c>
      <c r="R1797">
        <v>0</v>
      </c>
      <c r="S1797">
        <v>0</v>
      </c>
    </row>
    <row r="1798" spans="1:19" x14ac:dyDescent="0.3">
      <c r="I1798">
        <v>257</v>
      </c>
      <c r="L1798">
        <v>257</v>
      </c>
      <c r="N1798">
        <v>1</v>
      </c>
      <c r="O1798">
        <v>0</v>
      </c>
      <c r="P1798">
        <v>0</v>
      </c>
      <c r="Q1798">
        <v>1</v>
      </c>
      <c r="R1798">
        <v>0</v>
      </c>
      <c r="S1798">
        <v>0</v>
      </c>
    </row>
    <row r="1799" spans="1:19" x14ac:dyDescent="0.3">
      <c r="H1799">
        <v>4</v>
      </c>
      <c r="L1799">
        <v>4</v>
      </c>
      <c r="N1799">
        <v>1</v>
      </c>
      <c r="O1799">
        <v>0</v>
      </c>
      <c r="P1799">
        <v>1</v>
      </c>
      <c r="Q1799">
        <v>0</v>
      </c>
      <c r="R1799">
        <v>0</v>
      </c>
      <c r="S1799">
        <v>0</v>
      </c>
    </row>
    <row r="1800" spans="1:19" x14ac:dyDescent="0.3">
      <c r="B1800">
        <v>8</v>
      </c>
      <c r="F1800" s="3">
        <v>8</v>
      </c>
      <c r="N1800">
        <v>1</v>
      </c>
      <c r="O1800">
        <v>0</v>
      </c>
      <c r="P1800">
        <v>1</v>
      </c>
      <c r="Q1800">
        <v>0</v>
      </c>
      <c r="R1800">
        <v>0</v>
      </c>
      <c r="S1800">
        <v>0</v>
      </c>
    </row>
    <row r="1801" spans="1:19" x14ac:dyDescent="0.3">
      <c r="C1801">
        <v>3381</v>
      </c>
      <c r="F1801" s="3">
        <v>3381</v>
      </c>
      <c r="N1801">
        <v>1</v>
      </c>
      <c r="O1801">
        <v>0</v>
      </c>
      <c r="P1801">
        <v>0</v>
      </c>
      <c r="Q1801">
        <v>1</v>
      </c>
      <c r="R1801">
        <v>0</v>
      </c>
      <c r="S1801">
        <v>0</v>
      </c>
    </row>
    <row r="1802" spans="1:19" x14ac:dyDescent="0.3">
      <c r="E1802">
        <v>105</v>
      </c>
      <c r="F1802" s="3">
        <v>105</v>
      </c>
      <c r="N1802">
        <v>1</v>
      </c>
      <c r="O1802">
        <v>0</v>
      </c>
      <c r="P1802">
        <v>0</v>
      </c>
      <c r="Q1802">
        <v>0</v>
      </c>
      <c r="R1802">
        <v>0</v>
      </c>
      <c r="S1802">
        <v>1</v>
      </c>
    </row>
    <row r="1803" spans="1:19" x14ac:dyDescent="0.3">
      <c r="I1803">
        <v>3</v>
      </c>
      <c r="L1803">
        <v>3</v>
      </c>
      <c r="N1803">
        <v>1</v>
      </c>
      <c r="O1803">
        <v>0</v>
      </c>
      <c r="P1803">
        <v>0</v>
      </c>
      <c r="Q1803">
        <v>1</v>
      </c>
      <c r="R1803">
        <v>0</v>
      </c>
      <c r="S1803">
        <v>0</v>
      </c>
    </row>
    <row r="1804" spans="1:19" x14ac:dyDescent="0.3">
      <c r="A1804">
        <v>9</v>
      </c>
      <c r="B1804">
        <v>38</v>
      </c>
      <c r="C1804">
        <v>39</v>
      </c>
      <c r="E1804">
        <v>1617</v>
      </c>
      <c r="F1804" s="3">
        <v>1703</v>
      </c>
      <c r="K1804">
        <v>69</v>
      </c>
      <c r="L1804">
        <v>69</v>
      </c>
      <c r="N1804">
        <v>2</v>
      </c>
      <c r="O1804">
        <v>1</v>
      </c>
      <c r="P1804">
        <v>1</v>
      </c>
      <c r="Q1804">
        <v>1</v>
      </c>
      <c r="R1804">
        <v>0</v>
      </c>
      <c r="S1804">
        <v>2</v>
      </c>
    </row>
    <row r="1805" spans="1:19" x14ac:dyDescent="0.3">
      <c r="G1805">
        <v>22</v>
      </c>
      <c r="L1805">
        <v>22</v>
      </c>
      <c r="N1805">
        <v>1</v>
      </c>
      <c r="O1805">
        <v>1</v>
      </c>
      <c r="P1805">
        <v>0</v>
      </c>
      <c r="Q1805">
        <v>0</v>
      </c>
      <c r="R1805">
        <v>0</v>
      </c>
      <c r="S1805">
        <v>0</v>
      </c>
    </row>
    <row r="1806" spans="1:19" x14ac:dyDescent="0.3">
      <c r="C1806">
        <v>1674</v>
      </c>
      <c r="D1806">
        <v>4338</v>
      </c>
      <c r="E1806">
        <v>1290</v>
      </c>
      <c r="F1806" s="3">
        <v>7302</v>
      </c>
      <c r="H1806">
        <v>115</v>
      </c>
      <c r="I1806">
        <v>4636</v>
      </c>
      <c r="J1806">
        <v>1347</v>
      </c>
      <c r="K1806">
        <v>4827</v>
      </c>
      <c r="L1806">
        <v>10925</v>
      </c>
      <c r="N1806">
        <v>2</v>
      </c>
      <c r="O1806">
        <v>0</v>
      </c>
      <c r="P1806">
        <v>1</v>
      </c>
      <c r="Q1806">
        <v>2</v>
      </c>
      <c r="R1806">
        <v>2</v>
      </c>
      <c r="S1806">
        <v>2</v>
      </c>
    </row>
    <row r="1807" spans="1:19" x14ac:dyDescent="0.3">
      <c r="B1807">
        <v>3</v>
      </c>
      <c r="F1807" s="3">
        <v>3</v>
      </c>
      <c r="N1807">
        <v>1</v>
      </c>
      <c r="O1807">
        <v>0</v>
      </c>
      <c r="P1807">
        <v>1</v>
      </c>
      <c r="Q1807">
        <v>0</v>
      </c>
      <c r="R1807">
        <v>0</v>
      </c>
      <c r="S1807">
        <v>0</v>
      </c>
    </row>
    <row r="1808" spans="1:19" x14ac:dyDescent="0.3">
      <c r="B1808">
        <v>42</v>
      </c>
      <c r="F1808" s="3">
        <v>42</v>
      </c>
      <c r="H1808">
        <v>19</v>
      </c>
      <c r="L1808">
        <v>19</v>
      </c>
      <c r="N1808">
        <v>2</v>
      </c>
      <c r="O1808">
        <v>0</v>
      </c>
      <c r="P1808">
        <v>2</v>
      </c>
      <c r="Q1808">
        <v>0</v>
      </c>
      <c r="R1808">
        <v>0</v>
      </c>
      <c r="S1808">
        <v>0</v>
      </c>
    </row>
    <row r="1809" spans="1:19" x14ac:dyDescent="0.3">
      <c r="E1809">
        <v>19</v>
      </c>
      <c r="F1809" s="3">
        <v>19</v>
      </c>
      <c r="N1809">
        <v>1</v>
      </c>
      <c r="O1809">
        <v>0</v>
      </c>
      <c r="P1809">
        <v>0</v>
      </c>
      <c r="Q1809">
        <v>0</v>
      </c>
      <c r="R1809">
        <v>0</v>
      </c>
      <c r="S1809">
        <v>1</v>
      </c>
    </row>
    <row r="1810" spans="1:19" x14ac:dyDescent="0.3">
      <c r="D1810">
        <v>60</v>
      </c>
      <c r="F1810" s="3">
        <v>60</v>
      </c>
      <c r="J1810">
        <v>6</v>
      </c>
      <c r="L1810">
        <v>6</v>
      </c>
      <c r="N1810">
        <v>2</v>
      </c>
      <c r="O1810">
        <v>0</v>
      </c>
      <c r="P1810">
        <v>0</v>
      </c>
      <c r="Q1810">
        <v>0</v>
      </c>
      <c r="R1810">
        <v>2</v>
      </c>
      <c r="S1810">
        <v>0</v>
      </c>
    </row>
    <row r="1811" spans="1:19" x14ac:dyDescent="0.3">
      <c r="B1811">
        <v>6</v>
      </c>
      <c r="D1811">
        <v>2</v>
      </c>
      <c r="F1811" s="3">
        <v>8</v>
      </c>
      <c r="N1811">
        <v>1</v>
      </c>
      <c r="O1811">
        <v>0</v>
      </c>
      <c r="P1811">
        <v>1</v>
      </c>
      <c r="Q1811">
        <v>0</v>
      </c>
      <c r="R1811">
        <v>1</v>
      </c>
      <c r="S1811">
        <v>0</v>
      </c>
    </row>
    <row r="1812" spans="1:19" x14ac:dyDescent="0.3">
      <c r="H1812">
        <v>12</v>
      </c>
      <c r="L1812">
        <v>12</v>
      </c>
      <c r="N1812">
        <v>1</v>
      </c>
      <c r="O1812">
        <v>0</v>
      </c>
      <c r="P1812">
        <v>1</v>
      </c>
      <c r="Q1812">
        <v>0</v>
      </c>
      <c r="R1812">
        <v>0</v>
      </c>
      <c r="S1812">
        <v>0</v>
      </c>
    </row>
    <row r="1813" spans="1:19" x14ac:dyDescent="0.3">
      <c r="K1813">
        <v>6</v>
      </c>
      <c r="L1813">
        <v>6</v>
      </c>
      <c r="N1813">
        <v>1</v>
      </c>
      <c r="O1813">
        <v>0</v>
      </c>
      <c r="P1813">
        <v>0</v>
      </c>
      <c r="Q1813">
        <v>0</v>
      </c>
      <c r="R1813">
        <v>0</v>
      </c>
      <c r="S1813">
        <v>1</v>
      </c>
    </row>
    <row r="1814" spans="1:19" x14ac:dyDescent="0.3">
      <c r="C1814">
        <v>31</v>
      </c>
      <c r="F1814" s="3">
        <v>31</v>
      </c>
      <c r="H1814">
        <v>22</v>
      </c>
      <c r="L1814">
        <v>22</v>
      </c>
      <c r="N1814">
        <v>2</v>
      </c>
      <c r="O1814">
        <v>0</v>
      </c>
      <c r="P1814">
        <v>1</v>
      </c>
      <c r="Q1814">
        <v>1</v>
      </c>
      <c r="R1814">
        <v>0</v>
      </c>
      <c r="S1814">
        <v>0</v>
      </c>
    </row>
    <row r="1815" spans="1:19" x14ac:dyDescent="0.3">
      <c r="C1815">
        <v>52</v>
      </c>
      <c r="F1815" s="3">
        <v>52</v>
      </c>
      <c r="N1815">
        <v>1</v>
      </c>
      <c r="O1815">
        <v>0</v>
      </c>
      <c r="P1815">
        <v>0</v>
      </c>
      <c r="Q1815">
        <v>1</v>
      </c>
      <c r="R1815">
        <v>0</v>
      </c>
      <c r="S1815">
        <v>0</v>
      </c>
    </row>
    <row r="1816" spans="1:19" x14ac:dyDescent="0.3">
      <c r="A1816">
        <v>51</v>
      </c>
      <c r="F1816" s="3">
        <v>51</v>
      </c>
      <c r="N1816">
        <v>1</v>
      </c>
      <c r="O1816">
        <v>1</v>
      </c>
      <c r="P1816">
        <v>0</v>
      </c>
      <c r="Q1816">
        <v>0</v>
      </c>
      <c r="R1816">
        <v>0</v>
      </c>
      <c r="S1816">
        <v>0</v>
      </c>
    </row>
    <row r="1817" spans="1:19" x14ac:dyDescent="0.3">
      <c r="A1817">
        <v>3112</v>
      </c>
      <c r="B1817">
        <v>53</v>
      </c>
      <c r="E1817">
        <v>1522</v>
      </c>
      <c r="F1817" s="3">
        <v>4687</v>
      </c>
      <c r="G1817">
        <v>207</v>
      </c>
      <c r="H1817">
        <v>3</v>
      </c>
      <c r="K1817">
        <v>499</v>
      </c>
      <c r="L1817">
        <v>709</v>
      </c>
      <c r="N1817">
        <v>2</v>
      </c>
      <c r="O1817">
        <v>2</v>
      </c>
      <c r="P1817">
        <v>2</v>
      </c>
      <c r="Q1817">
        <v>0</v>
      </c>
      <c r="R1817">
        <v>0</v>
      </c>
      <c r="S1817">
        <v>2</v>
      </c>
    </row>
    <row r="1818" spans="1:19" x14ac:dyDescent="0.3">
      <c r="E1818">
        <v>46</v>
      </c>
      <c r="F1818" s="3">
        <v>46</v>
      </c>
      <c r="N1818">
        <v>1</v>
      </c>
      <c r="O1818">
        <v>0</v>
      </c>
      <c r="P1818">
        <v>0</v>
      </c>
      <c r="Q1818">
        <v>0</v>
      </c>
      <c r="R1818">
        <v>0</v>
      </c>
      <c r="S1818">
        <v>1</v>
      </c>
    </row>
    <row r="1819" spans="1:19" x14ac:dyDescent="0.3">
      <c r="B1819">
        <v>12</v>
      </c>
      <c r="F1819" s="3">
        <v>12</v>
      </c>
      <c r="N1819">
        <v>1</v>
      </c>
      <c r="O1819">
        <v>0</v>
      </c>
      <c r="P1819">
        <v>1</v>
      </c>
      <c r="Q1819">
        <v>0</v>
      </c>
      <c r="R1819">
        <v>0</v>
      </c>
      <c r="S1819">
        <v>0</v>
      </c>
    </row>
    <row r="1820" spans="1:19" x14ac:dyDescent="0.3">
      <c r="G1820">
        <v>206</v>
      </c>
      <c r="L1820">
        <v>206</v>
      </c>
      <c r="N1820">
        <v>1</v>
      </c>
      <c r="O1820">
        <v>1</v>
      </c>
      <c r="P1820">
        <v>0</v>
      </c>
      <c r="Q1820">
        <v>0</v>
      </c>
      <c r="R1820">
        <v>0</v>
      </c>
      <c r="S1820">
        <v>0</v>
      </c>
    </row>
    <row r="1821" spans="1:19" x14ac:dyDescent="0.3">
      <c r="H1821">
        <v>20</v>
      </c>
      <c r="I1821">
        <v>23</v>
      </c>
      <c r="L1821">
        <v>43</v>
      </c>
      <c r="N1821">
        <v>1</v>
      </c>
      <c r="O1821">
        <v>0</v>
      </c>
      <c r="P1821">
        <v>1</v>
      </c>
      <c r="Q1821">
        <v>1</v>
      </c>
      <c r="R1821">
        <v>0</v>
      </c>
      <c r="S1821">
        <v>0</v>
      </c>
    </row>
    <row r="1822" spans="1:19" x14ac:dyDescent="0.3">
      <c r="A1822">
        <v>1470</v>
      </c>
      <c r="B1822">
        <v>786</v>
      </c>
      <c r="C1822">
        <v>142</v>
      </c>
      <c r="F1822" s="3">
        <v>2398</v>
      </c>
      <c r="G1822">
        <v>1761</v>
      </c>
      <c r="H1822">
        <v>1388</v>
      </c>
      <c r="I1822">
        <v>166</v>
      </c>
      <c r="L1822">
        <v>3315</v>
      </c>
      <c r="N1822">
        <v>2</v>
      </c>
      <c r="O1822">
        <v>2</v>
      </c>
      <c r="P1822">
        <v>2</v>
      </c>
      <c r="Q1822">
        <v>2</v>
      </c>
      <c r="R1822">
        <v>0</v>
      </c>
      <c r="S1822">
        <v>0</v>
      </c>
    </row>
    <row r="1823" spans="1:19" x14ac:dyDescent="0.3">
      <c r="B1823">
        <v>21</v>
      </c>
      <c r="F1823" s="3">
        <v>21</v>
      </c>
      <c r="G1823">
        <v>16</v>
      </c>
      <c r="H1823">
        <v>4</v>
      </c>
      <c r="L1823">
        <v>20</v>
      </c>
      <c r="N1823">
        <v>2</v>
      </c>
      <c r="O1823">
        <v>1</v>
      </c>
      <c r="P1823">
        <v>2</v>
      </c>
      <c r="Q1823">
        <v>0</v>
      </c>
      <c r="R1823">
        <v>0</v>
      </c>
      <c r="S1823">
        <v>0</v>
      </c>
    </row>
    <row r="1824" spans="1:19" x14ac:dyDescent="0.3">
      <c r="B1824">
        <v>531</v>
      </c>
      <c r="F1824" s="3">
        <v>531</v>
      </c>
      <c r="H1824">
        <v>541</v>
      </c>
      <c r="L1824">
        <v>541</v>
      </c>
      <c r="N1824">
        <v>2</v>
      </c>
      <c r="O1824">
        <v>0</v>
      </c>
      <c r="P1824">
        <v>2</v>
      </c>
      <c r="Q1824">
        <v>0</v>
      </c>
      <c r="R1824">
        <v>0</v>
      </c>
      <c r="S1824">
        <v>0</v>
      </c>
    </row>
    <row r="1825" spans="1:19" x14ac:dyDescent="0.3">
      <c r="D1825">
        <v>34</v>
      </c>
      <c r="F1825" s="3">
        <v>34</v>
      </c>
      <c r="K1825">
        <v>3</v>
      </c>
      <c r="L1825">
        <v>3</v>
      </c>
      <c r="N1825">
        <v>2</v>
      </c>
      <c r="O1825">
        <v>0</v>
      </c>
      <c r="P1825">
        <v>0</v>
      </c>
      <c r="Q1825">
        <v>0</v>
      </c>
      <c r="R1825">
        <v>1</v>
      </c>
      <c r="S1825">
        <v>1</v>
      </c>
    </row>
    <row r="1826" spans="1:19" x14ac:dyDescent="0.3">
      <c r="H1826">
        <v>31</v>
      </c>
      <c r="L1826">
        <v>31</v>
      </c>
      <c r="N1826">
        <v>1</v>
      </c>
      <c r="O1826">
        <v>0</v>
      </c>
      <c r="P1826">
        <v>1</v>
      </c>
      <c r="Q1826">
        <v>0</v>
      </c>
      <c r="R1826">
        <v>0</v>
      </c>
      <c r="S1826">
        <v>0</v>
      </c>
    </row>
    <row r="1827" spans="1:19" x14ac:dyDescent="0.3">
      <c r="B1827">
        <v>13</v>
      </c>
      <c r="F1827" s="3">
        <v>13</v>
      </c>
      <c r="I1827">
        <v>17</v>
      </c>
      <c r="L1827">
        <v>17</v>
      </c>
      <c r="N1827">
        <v>2</v>
      </c>
      <c r="O1827">
        <v>0</v>
      </c>
      <c r="P1827">
        <v>1</v>
      </c>
      <c r="Q1827">
        <v>1</v>
      </c>
      <c r="R1827">
        <v>0</v>
      </c>
      <c r="S1827">
        <v>0</v>
      </c>
    </row>
    <row r="1828" spans="1:19" x14ac:dyDescent="0.3">
      <c r="A1828">
        <v>29</v>
      </c>
      <c r="F1828" s="3">
        <v>29</v>
      </c>
      <c r="N1828">
        <v>1</v>
      </c>
      <c r="O1828">
        <v>1</v>
      </c>
      <c r="P1828">
        <v>0</v>
      </c>
      <c r="Q1828">
        <v>0</v>
      </c>
      <c r="R1828">
        <v>0</v>
      </c>
      <c r="S1828">
        <v>0</v>
      </c>
    </row>
    <row r="1829" spans="1:19" x14ac:dyDescent="0.3">
      <c r="G1829">
        <v>27</v>
      </c>
      <c r="L1829">
        <v>27</v>
      </c>
      <c r="N1829">
        <v>1</v>
      </c>
      <c r="O1829">
        <v>1</v>
      </c>
      <c r="P1829">
        <v>0</v>
      </c>
      <c r="Q1829">
        <v>0</v>
      </c>
      <c r="R1829">
        <v>0</v>
      </c>
      <c r="S1829">
        <v>0</v>
      </c>
    </row>
    <row r="1830" spans="1:19" x14ac:dyDescent="0.3">
      <c r="H1830">
        <v>26</v>
      </c>
      <c r="L1830">
        <v>26</v>
      </c>
      <c r="N1830">
        <v>1</v>
      </c>
      <c r="O1830">
        <v>0</v>
      </c>
      <c r="P1830">
        <v>1</v>
      </c>
      <c r="Q1830">
        <v>0</v>
      </c>
      <c r="R1830">
        <v>0</v>
      </c>
      <c r="S1830">
        <v>0</v>
      </c>
    </row>
    <row r="1831" spans="1:19" x14ac:dyDescent="0.3">
      <c r="A1831">
        <v>1266</v>
      </c>
      <c r="B1831">
        <v>188</v>
      </c>
      <c r="F1831" s="3">
        <v>1454</v>
      </c>
      <c r="G1831">
        <v>1231</v>
      </c>
      <c r="H1831">
        <v>1566</v>
      </c>
      <c r="J1831">
        <v>5</v>
      </c>
      <c r="L1831">
        <v>2802</v>
      </c>
      <c r="N1831">
        <v>2</v>
      </c>
      <c r="O1831">
        <v>2</v>
      </c>
      <c r="P1831">
        <v>2</v>
      </c>
      <c r="Q1831">
        <v>0</v>
      </c>
      <c r="R1831">
        <v>1</v>
      </c>
      <c r="S1831">
        <v>0</v>
      </c>
    </row>
    <row r="1832" spans="1:19" x14ac:dyDescent="0.3">
      <c r="B1832">
        <v>3</v>
      </c>
      <c r="F1832" s="3">
        <v>3</v>
      </c>
      <c r="H1832">
        <v>17</v>
      </c>
      <c r="I1832">
        <v>3</v>
      </c>
      <c r="L1832">
        <v>20</v>
      </c>
      <c r="N1832">
        <v>2</v>
      </c>
      <c r="O1832">
        <v>0</v>
      </c>
      <c r="P1832">
        <v>2</v>
      </c>
      <c r="Q1832">
        <v>1</v>
      </c>
      <c r="R1832">
        <v>0</v>
      </c>
      <c r="S1832">
        <v>0</v>
      </c>
    </row>
    <row r="1833" spans="1:19" x14ac:dyDescent="0.3">
      <c r="B1833">
        <v>4419</v>
      </c>
      <c r="F1833" s="3">
        <v>4419</v>
      </c>
      <c r="H1833">
        <v>46</v>
      </c>
      <c r="K1833">
        <v>142</v>
      </c>
      <c r="L1833">
        <v>188</v>
      </c>
      <c r="N1833">
        <v>2</v>
      </c>
      <c r="O1833">
        <v>0</v>
      </c>
      <c r="P1833">
        <v>2</v>
      </c>
      <c r="Q1833">
        <v>0</v>
      </c>
      <c r="R1833">
        <v>0</v>
      </c>
      <c r="S1833">
        <v>1</v>
      </c>
    </row>
    <row r="1834" spans="1:19" x14ac:dyDescent="0.3">
      <c r="A1834">
        <v>5</v>
      </c>
      <c r="D1834">
        <v>8</v>
      </c>
      <c r="F1834" s="3">
        <v>13</v>
      </c>
      <c r="I1834">
        <v>10</v>
      </c>
      <c r="L1834">
        <v>10</v>
      </c>
      <c r="N1834">
        <v>2</v>
      </c>
      <c r="O1834">
        <v>1</v>
      </c>
      <c r="P1834">
        <v>0</v>
      </c>
      <c r="Q1834">
        <v>1</v>
      </c>
      <c r="R1834">
        <v>1</v>
      </c>
      <c r="S1834">
        <v>0</v>
      </c>
    </row>
    <row r="1835" spans="1:19" x14ac:dyDescent="0.3">
      <c r="D1835">
        <v>518</v>
      </c>
      <c r="E1835">
        <v>374</v>
      </c>
      <c r="F1835" s="3">
        <v>892</v>
      </c>
      <c r="J1835">
        <v>129</v>
      </c>
      <c r="K1835">
        <v>4684</v>
      </c>
      <c r="L1835">
        <v>4813</v>
      </c>
      <c r="N1835">
        <v>2</v>
      </c>
      <c r="O1835">
        <v>0</v>
      </c>
      <c r="P1835">
        <v>0</v>
      </c>
      <c r="Q1835">
        <v>0</v>
      </c>
      <c r="R1835">
        <v>2</v>
      </c>
      <c r="S1835">
        <v>2</v>
      </c>
    </row>
    <row r="1836" spans="1:19" x14ac:dyDescent="0.3">
      <c r="B1836">
        <v>288</v>
      </c>
      <c r="C1836">
        <v>3725</v>
      </c>
      <c r="F1836" s="3">
        <v>4013</v>
      </c>
      <c r="H1836">
        <v>88</v>
      </c>
      <c r="I1836">
        <v>420</v>
      </c>
      <c r="L1836">
        <v>508</v>
      </c>
      <c r="N1836">
        <v>2</v>
      </c>
      <c r="O1836">
        <v>0</v>
      </c>
      <c r="P1836">
        <v>2</v>
      </c>
      <c r="Q1836">
        <v>2</v>
      </c>
      <c r="R1836">
        <v>0</v>
      </c>
      <c r="S1836">
        <v>0</v>
      </c>
    </row>
    <row r="1837" spans="1:19" x14ac:dyDescent="0.3">
      <c r="H1837">
        <v>17</v>
      </c>
      <c r="L1837">
        <v>17</v>
      </c>
      <c r="N1837">
        <v>1</v>
      </c>
      <c r="O1837">
        <v>0</v>
      </c>
      <c r="P1837">
        <v>1</v>
      </c>
      <c r="Q1837">
        <v>0</v>
      </c>
      <c r="R1837">
        <v>0</v>
      </c>
      <c r="S1837">
        <v>0</v>
      </c>
    </row>
    <row r="1838" spans="1:19" x14ac:dyDescent="0.3">
      <c r="D1838">
        <v>68</v>
      </c>
      <c r="E1838">
        <v>9</v>
      </c>
      <c r="F1838" s="3">
        <v>77</v>
      </c>
      <c r="J1838">
        <v>20</v>
      </c>
      <c r="L1838">
        <v>20</v>
      </c>
      <c r="N1838">
        <v>2</v>
      </c>
      <c r="O1838">
        <v>0</v>
      </c>
      <c r="P1838">
        <v>0</v>
      </c>
      <c r="Q1838">
        <v>0</v>
      </c>
      <c r="R1838">
        <v>2</v>
      </c>
      <c r="S1838">
        <v>1</v>
      </c>
    </row>
    <row r="1839" spans="1:19" x14ac:dyDescent="0.3">
      <c r="I1839">
        <v>15</v>
      </c>
      <c r="L1839">
        <v>15</v>
      </c>
      <c r="N1839">
        <v>1</v>
      </c>
      <c r="O1839">
        <v>0</v>
      </c>
      <c r="P1839">
        <v>0</v>
      </c>
      <c r="Q1839">
        <v>1</v>
      </c>
      <c r="R1839">
        <v>0</v>
      </c>
      <c r="S1839">
        <v>0</v>
      </c>
    </row>
    <row r="1840" spans="1:19" x14ac:dyDescent="0.3">
      <c r="C1840">
        <v>11</v>
      </c>
      <c r="F1840" s="3">
        <v>11</v>
      </c>
      <c r="I1840">
        <v>21</v>
      </c>
      <c r="L1840">
        <v>21</v>
      </c>
      <c r="N1840">
        <v>2</v>
      </c>
      <c r="O1840">
        <v>0</v>
      </c>
      <c r="P1840">
        <v>0</v>
      </c>
      <c r="Q1840">
        <v>2</v>
      </c>
      <c r="R1840">
        <v>0</v>
      </c>
      <c r="S1840">
        <v>0</v>
      </c>
    </row>
    <row r="1841" spans="1:19" x14ac:dyDescent="0.3">
      <c r="C1841">
        <v>13</v>
      </c>
      <c r="D1841">
        <v>9</v>
      </c>
      <c r="F1841" s="3">
        <v>22</v>
      </c>
      <c r="N1841">
        <v>1</v>
      </c>
      <c r="O1841">
        <v>0</v>
      </c>
      <c r="P1841">
        <v>0</v>
      </c>
      <c r="Q1841">
        <v>1</v>
      </c>
      <c r="R1841">
        <v>1</v>
      </c>
      <c r="S1841">
        <v>0</v>
      </c>
    </row>
    <row r="1842" spans="1:19" x14ac:dyDescent="0.3">
      <c r="G1842">
        <v>11</v>
      </c>
      <c r="L1842">
        <v>11</v>
      </c>
      <c r="N1842">
        <v>1</v>
      </c>
      <c r="O1842">
        <v>1</v>
      </c>
      <c r="P1842">
        <v>0</v>
      </c>
      <c r="Q1842">
        <v>0</v>
      </c>
      <c r="R1842">
        <v>0</v>
      </c>
      <c r="S1842">
        <v>0</v>
      </c>
    </row>
    <row r="1843" spans="1:19" x14ac:dyDescent="0.3">
      <c r="C1843">
        <v>834</v>
      </c>
      <c r="D1843">
        <v>495</v>
      </c>
      <c r="F1843" s="3">
        <v>1329</v>
      </c>
      <c r="I1843">
        <v>254</v>
      </c>
      <c r="J1843">
        <v>502</v>
      </c>
      <c r="K1843">
        <v>18</v>
      </c>
      <c r="L1843">
        <v>774</v>
      </c>
      <c r="N1843">
        <v>2</v>
      </c>
      <c r="O1843">
        <v>0</v>
      </c>
      <c r="P1843">
        <v>0</v>
      </c>
      <c r="Q1843">
        <v>2</v>
      </c>
      <c r="R1843">
        <v>2</v>
      </c>
      <c r="S1843">
        <v>1</v>
      </c>
    </row>
    <row r="1844" spans="1:19" x14ac:dyDescent="0.3">
      <c r="H1844">
        <v>10</v>
      </c>
      <c r="L1844">
        <v>10</v>
      </c>
      <c r="N1844">
        <v>1</v>
      </c>
      <c r="O1844">
        <v>0</v>
      </c>
      <c r="P1844">
        <v>1</v>
      </c>
      <c r="Q1844">
        <v>0</v>
      </c>
      <c r="R1844">
        <v>0</v>
      </c>
      <c r="S1844">
        <v>0</v>
      </c>
    </row>
    <row r="1845" spans="1:19" x14ac:dyDescent="0.3">
      <c r="J1845">
        <v>9</v>
      </c>
      <c r="L1845">
        <v>9</v>
      </c>
      <c r="N1845">
        <v>1</v>
      </c>
      <c r="O1845">
        <v>0</v>
      </c>
      <c r="P1845">
        <v>0</v>
      </c>
      <c r="Q1845">
        <v>0</v>
      </c>
      <c r="R1845">
        <v>1</v>
      </c>
      <c r="S1845">
        <v>0</v>
      </c>
    </row>
    <row r="1846" spans="1:19" x14ac:dyDescent="0.3">
      <c r="I1846">
        <v>14</v>
      </c>
      <c r="L1846">
        <v>14</v>
      </c>
      <c r="N1846">
        <v>1</v>
      </c>
      <c r="O1846">
        <v>0</v>
      </c>
      <c r="P1846">
        <v>0</v>
      </c>
      <c r="Q1846">
        <v>1</v>
      </c>
      <c r="R1846">
        <v>0</v>
      </c>
      <c r="S1846">
        <v>0</v>
      </c>
    </row>
    <row r="1847" spans="1:19" x14ac:dyDescent="0.3">
      <c r="J1847">
        <v>6</v>
      </c>
      <c r="L1847">
        <v>6</v>
      </c>
      <c r="N1847">
        <v>1</v>
      </c>
      <c r="O1847">
        <v>0</v>
      </c>
      <c r="P1847">
        <v>0</v>
      </c>
      <c r="Q1847">
        <v>0</v>
      </c>
      <c r="R1847">
        <v>1</v>
      </c>
      <c r="S1847">
        <v>0</v>
      </c>
    </row>
    <row r="1848" spans="1:19" x14ac:dyDescent="0.3">
      <c r="I1848">
        <v>414</v>
      </c>
      <c r="L1848">
        <v>414</v>
      </c>
      <c r="N1848">
        <v>1</v>
      </c>
      <c r="O1848">
        <v>0</v>
      </c>
      <c r="P1848">
        <v>0</v>
      </c>
      <c r="Q1848">
        <v>1</v>
      </c>
      <c r="R1848">
        <v>0</v>
      </c>
      <c r="S1848">
        <v>0</v>
      </c>
    </row>
    <row r="1849" spans="1:19" x14ac:dyDescent="0.3">
      <c r="H1849">
        <v>4</v>
      </c>
      <c r="L1849">
        <v>4</v>
      </c>
      <c r="N1849">
        <v>1</v>
      </c>
      <c r="O1849">
        <v>0</v>
      </c>
      <c r="P1849">
        <v>1</v>
      </c>
      <c r="Q1849">
        <v>0</v>
      </c>
      <c r="R1849">
        <v>0</v>
      </c>
      <c r="S1849">
        <v>0</v>
      </c>
    </row>
    <row r="1850" spans="1:19" x14ac:dyDescent="0.3">
      <c r="H1850">
        <v>4</v>
      </c>
      <c r="L1850">
        <v>4</v>
      </c>
      <c r="N1850">
        <v>1</v>
      </c>
      <c r="O1850">
        <v>0</v>
      </c>
      <c r="P1850">
        <v>1</v>
      </c>
      <c r="Q1850">
        <v>0</v>
      </c>
      <c r="R1850">
        <v>0</v>
      </c>
      <c r="S1850">
        <v>0</v>
      </c>
    </row>
    <row r="1851" spans="1:19" x14ac:dyDescent="0.3">
      <c r="J1851">
        <v>4</v>
      </c>
      <c r="L1851">
        <v>4</v>
      </c>
      <c r="N1851">
        <v>1</v>
      </c>
      <c r="O1851">
        <v>0</v>
      </c>
      <c r="P1851">
        <v>0</v>
      </c>
      <c r="Q1851">
        <v>0</v>
      </c>
      <c r="R1851">
        <v>1</v>
      </c>
      <c r="S1851">
        <v>0</v>
      </c>
    </row>
    <row r="1852" spans="1:19" x14ac:dyDescent="0.3">
      <c r="A1852">
        <v>4</v>
      </c>
      <c r="F1852" s="3">
        <v>4</v>
      </c>
      <c r="N1852">
        <v>1</v>
      </c>
      <c r="O1852">
        <v>1</v>
      </c>
      <c r="P1852">
        <v>0</v>
      </c>
      <c r="Q1852">
        <v>0</v>
      </c>
      <c r="R1852">
        <v>0</v>
      </c>
      <c r="S1852">
        <v>0</v>
      </c>
    </row>
    <row r="1853" spans="1:19" x14ac:dyDescent="0.3">
      <c r="H1853">
        <v>3</v>
      </c>
      <c r="L1853">
        <v>3</v>
      </c>
      <c r="N1853">
        <v>1</v>
      </c>
      <c r="O1853">
        <v>0</v>
      </c>
      <c r="P1853">
        <v>1</v>
      </c>
      <c r="Q1853">
        <v>0</v>
      </c>
      <c r="R1853">
        <v>0</v>
      </c>
      <c r="S1853">
        <v>0</v>
      </c>
    </row>
    <row r="1854" spans="1:19" x14ac:dyDescent="0.3">
      <c r="C1854">
        <v>2167</v>
      </c>
      <c r="F1854" s="3">
        <v>2167</v>
      </c>
      <c r="H1854">
        <v>17</v>
      </c>
      <c r="I1854">
        <v>13</v>
      </c>
      <c r="J1854">
        <v>21</v>
      </c>
      <c r="L1854">
        <v>51</v>
      </c>
      <c r="N1854">
        <v>2</v>
      </c>
      <c r="O1854">
        <v>0</v>
      </c>
      <c r="P1854">
        <v>1</v>
      </c>
      <c r="Q1854">
        <v>2</v>
      </c>
      <c r="R1854">
        <v>1</v>
      </c>
      <c r="S1854">
        <v>0</v>
      </c>
    </row>
    <row r="1855" spans="1:19" x14ac:dyDescent="0.3">
      <c r="C1855">
        <v>670</v>
      </c>
      <c r="F1855" s="3">
        <v>670</v>
      </c>
      <c r="H1855">
        <v>3417</v>
      </c>
      <c r="I1855">
        <v>699</v>
      </c>
      <c r="L1855">
        <v>4116</v>
      </c>
      <c r="N1855">
        <v>2</v>
      </c>
      <c r="O1855">
        <v>0</v>
      </c>
      <c r="P1855">
        <v>1</v>
      </c>
      <c r="Q1855">
        <v>2</v>
      </c>
      <c r="R1855">
        <v>0</v>
      </c>
      <c r="S1855">
        <v>0</v>
      </c>
    </row>
    <row r="1856" spans="1:19" x14ac:dyDescent="0.3">
      <c r="B1856">
        <v>44</v>
      </c>
      <c r="F1856" s="3">
        <v>44</v>
      </c>
      <c r="N1856">
        <v>1</v>
      </c>
      <c r="O1856">
        <v>0</v>
      </c>
      <c r="P1856">
        <v>1</v>
      </c>
      <c r="Q1856">
        <v>0</v>
      </c>
      <c r="R1856">
        <v>0</v>
      </c>
      <c r="S1856">
        <v>0</v>
      </c>
    </row>
    <row r="1857" spans="1:19" x14ac:dyDescent="0.3">
      <c r="K1857">
        <v>99</v>
      </c>
      <c r="L1857">
        <v>99</v>
      </c>
      <c r="N1857">
        <v>1</v>
      </c>
      <c r="O1857">
        <v>0</v>
      </c>
      <c r="P1857">
        <v>0</v>
      </c>
      <c r="Q1857">
        <v>0</v>
      </c>
      <c r="R1857">
        <v>0</v>
      </c>
      <c r="S1857">
        <v>1</v>
      </c>
    </row>
    <row r="1858" spans="1:19" x14ac:dyDescent="0.3">
      <c r="H1858">
        <v>1982</v>
      </c>
      <c r="L1858">
        <v>1982</v>
      </c>
      <c r="N1858">
        <v>1</v>
      </c>
      <c r="O1858">
        <v>0</v>
      </c>
      <c r="P1858">
        <v>1</v>
      </c>
      <c r="Q1858">
        <v>0</v>
      </c>
      <c r="R1858">
        <v>0</v>
      </c>
      <c r="S1858">
        <v>0</v>
      </c>
    </row>
    <row r="1859" spans="1:19" x14ac:dyDescent="0.3">
      <c r="B1859">
        <v>1964</v>
      </c>
      <c r="F1859" s="3">
        <v>1964</v>
      </c>
      <c r="N1859">
        <v>1</v>
      </c>
      <c r="O1859">
        <v>0</v>
      </c>
      <c r="P1859">
        <v>1</v>
      </c>
      <c r="Q1859">
        <v>0</v>
      </c>
      <c r="R1859">
        <v>0</v>
      </c>
      <c r="S1859">
        <v>0</v>
      </c>
    </row>
    <row r="1860" spans="1:19" x14ac:dyDescent="0.3">
      <c r="A1860">
        <v>1727</v>
      </c>
      <c r="B1860">
        <v>610</v>
      </c>
      <c r="C1860">
        <v>10670</v>
      </c>
      <c r="D1860">
        <v>465</v>
      </c>
      <c r="F1860" s="3">
        <v>13472</v>
      </c>
      <c r="G1860">
        <v>3766</v>
      </c>
      <c r="H1860">
        <v>6250</v>
      </c>
      <c r="I1860">
        <v>8209</v>
      </c>
      <c r="J1860">
        <v>113</v>
      </c>
      <c r="L1860">
        <v>18338</v>
      </c>
      <c r="N1860">
        <v>2</v>
      </c>
      <c r="O1860">
        <v>2</v>
      </c>
      <c r="P1860">
        <v>2</v>
      </c>
      <c r="Q1860">
        <v>2</v>
      </c>
      <c r="R1860">
        <v>2</v>
      </c>
      <c r="S1860">
        <v>0</v>
      </c>
    </row>
    <row r="1861" spans="1:19" x14ac:dyDescent="0.3">
      <c r="B1861">
        <v>388</v>
      </c>
      <c r="C1861">
        <v>4847</v>
      </c>
      <c r="F1861" s="3">
        <v>5235</v>
      </c>
      <c r="H1861">
        <v>100</v>
      </c>
      <c r="I1861">
        <v>1065</v>
      </c>
      <c r="L1861">
        <v>1165</v>
      </c>
      <c r="N1861">
        <v>2</v>
      </c>
      <c r="O1861">
        <v>0</v>
      </c>
      <c r="P1861">
        <v>2</v>
      </c>
      <c r="Q1861">
        <v>2</v>
      </c>
      <c r="R1861">
        <v>0</v>
      </c>
      <c r="S1861">
        <v>0</v>
      </c>
    </row>
    <row r="1862" spans="1:19" x14ac:dyDescent="0.3">
      <c r="B1862">
        <v>96</v>
      </c>
      <c r="C1862">
        <v>17763</v>
      </c>
      <c r="D1862">
        <v>831</v>
      </c>
      <c r="F1862" s="3">
        <v>18690</v>
      </c>
      <c r="H1862">
        <v>4</v>
      </c>
      <c r="I1862">
        <v>10530</v>
      </c>
      <c r="J1862">
        <v>547</v>
      </c>
      <c r="L1862">
        <v>11081</v>
      </c>
      <c r="N1862">
        <v>2</v>
      </c>
      <c r="O1862">
        <v>0</v>
      </c>
      <c r="P1862">
        <v>2</v>
      </c>
      <c r="Q1862">
        <v>2</v>
      </c>
      <c r="R1862">
        <v>2</v>
      </c>
      <c r="S1862">
        <v>0</v>
      </c>
    </row>
    <row r="1863" spans="1:19" x14ac:dyDescent="0.3">
      <c r="K1863">
        <v>1593</v>
      </c>
      <c r="L1863">
        <v>1593</v>
      </c>
      <c r="N1863">
        <v>1</v>
      </c>
      <c r="O1863">
        <v>0</v>
      </c>
      <c r="P1863">
        <v>0</v>
      </c>
      <c r="Q1863">
        <v>0</v>
      </c>
      <c r="R1863">
        <v>0</v>
      </c>
      <c r="S1863">
        <v>1</v>
      </c>
    </row>
    <row r="1864" spans="1:19" x14ac:dyDescent="0.3">
      <c r="I1864">
        <v>13</v>
      </c>
      <c r="L1864">
        <v>13</v>
      </c>
      <c r="N1864">
        <v>1</v>
      </c>
      <c r="O1864">
        <v>0</v>
      </c>
      <c r="P1864">
        <v>0</v>
      </c>
      <c r="Q1864">
        <v>1</v>
      </c>
      <c r="R1864">
        <v>0</v>
      </c>
      <c r="S1864">
        <v>0</v>
      </c>
    </row>
    <row r="1865" spans="1:19" x14ac:dyDescent="0.3">
      <c r="G1865">
        <v>183</v>
      </c>
      <c r="L1865">
        <v>183</v>
      </c>
      <c r="N1865">
        <v>1</v>
      </c>
      <c r="O1865">
        <v>1</v>
      </c>
      <c r="P1865">
        <v>0</v>
      </c>
      <c r="Q1865">
        <v>0</v>
      </c>
      <c r="R1865">
        <v>0</v>
      </c>
      <c r="S1865">
        <v>0</v>
      </c>
    </row>
    <row r="1866" spans="1:19" x14ac:dyDescent="0.3">
      <c r="A1866">
        <v>11</v>
      </c>
      <c r="E1866">
        <v>33</v>
      </c>
      <c r="F1866" s="3">
        <v>44</v>
      </c>
      <c r="H1866">
        <v>3</v>
      </c>
      <c r="L1866">
        <v>3</v>
      </c>
      <c r="N1866">
        <v>2</v>
      </c>
      <c r="O1866">
        <v>1</v>
      </c>
      <c r="P1866">
        <v>1</v>
      </c>
      <c r="Q1866">
        <v>0</v>
      </c>
      <c r="R1866">
        <v>0</v>
      </c>
      <c r="S1866">
        <v>1</v>
      </c>
    </row>
    <row r="1867" spans="1:19" x14ac:dyDescent="0.3">
      <c r="B1867">
        <v>23</v>
      </c>
      <c r="C1867">
        <v>16</v>
      </c>
      <c r="F1867" s="3">
        <v>39</v>
      </c>
      <c r="I1867">
        <v>8</v>
      </c>
      <c r="L1867">
        <v>8</v>
      </c>
      <c r="N1867">
        <v>2</v>
      </c>
      <c r="O1867">
        <v>0</v>
      </c>
      <c r="P1867">
        <v>1</v>
      </c>
      <c r="Q1867">
        <v>2</v>
      </c>
      <c r="R1867">
        <v>0</v>
      </c>
      <c r="S1867">
        <v>0</v>
      </c>
    </row>
    <row r="1868" spans="1:19" x14ac:dyDescent="0.3">
      <c r="G1868">
        <v>12</v>
      </c>
      <c r="L1868">
        <v>12</v>
      </c>
      <c r="N1868">
        <v>1</v>
      </c>
      <c r="O1868">
        <v>1</v>
      </c>
      <c r="P1868">
        <v>0</v>
      </c>
      <c r="Q1868">
        <v>0</v>
      </c>
      <c r="R1868">
        <v>0</v>
      </c>
      <c r="S1868">
        <v>0</v>
      </c>
    </row>
    <row r="1869" spans="1:19" x14ac:dyDescent="0.3">
      <c r="B1869">
        <v>209</v>
      </c>
      <c r="C1869">
        <v>822</v>
      </c>
      <c r="F1869" s="3">
        <v>1031</v>
      </c>
      <c r="N1869">
        <v>1</v>
      </c>
      <c r="O1869">
        <v>0</v>
      </c>
      <c r="P1869">
        <v>1</v>
      </c>
      <c r="Q1869">
        <v>1</v>
      </c>
      <c r="R1869">
        <v>0</v>
      </c>
      <c r="S1869">
        <v>0</v>
      </c>
    </row>
    <row r="1870" spans="1:19" x14ac:dyDescent="0.3">
      <c r="A1870">
        <v>68</v>
      </c>
      <c r="F1870" s="3">
        <v>68</v>
      </c>
      <c r="H1870">
        <v>41</v>
      </c>
      <c r="L1870">
        <v>41</v>
      </c>
      <c r="N1870">
        <v>2</v>
      </c>
      <c r="O1870">
        <v>1</v>
      </c>
      <c r="P1870">
        <v>1</v>
      </c>
      <c r="Q1870">
        <v>0</v>
      </c>
      <c r="R1870">
        <v>0</v>
      </c>
      <c r="S1870">
        <v>0</v>
      </c>
    </row>
    <row r="1871" spans="1:19" x14ac:dyDescent="0.3">
      <c r="C1871">
        <v>720</v>
      </c>
      <c r="F1871" s="3">
        <v>720</v>
      </c>
      <c r="I1871">
        <v>16</v>
      </c>
      <c r="J1871">
        <v>139</v>
      </c>
      <c r="L1871">
        <v>155</v>
      </c>
      <c r="N1871">
        <v>2</v>
      </c>
      <c r="O1871">
        <v>0</v>
      </c>
      <c r="P1871">
        <v>0</v>
      </c>
      <c r="Q1871">
        <v>2</v>
      </c>
      <c r="R1871">
        <v>1</v>
      </c>
      <c r="S1871">
        <v>0</v>
      </c>
    </row>
    <row r="1872" spans="1:19" x14ac:dyDescent="0.3">
      <c r="B1872">
        <v>24</v>
      </c>
      <c r="C1872">
        <v>729</v>
      </c>
      <c r="F1872" s="3">
        <v>753</v>
      </c>
      <c r="H1872">
        <v>173</v>
      </c>
      <c r="I1872">
        <v>39</v>
      </c>
      <c r="J1872">
        <v>13</v>
      </c>
      <c r="L1872">
        <v>225</v>
      </c>
      <c r="N1872">
        <v>2</v>
      </c>
      <c r="O1872">
        <v>0</v>
      </c>
      <c r="P1872">
        <v>2</v>
      </c>
      <c r="Q1872">
        <v>2</v>
      </c>
      <c r="R1872">
        <v>1</v>
      </c>
      <c r="S1872">
        <v>0</v>
      </c>
    </row>
    <row r="1873" spans="1:19" x14ac:dyDescent="0.3">
      <c r="B1873">
        <v>17</v>
      </c>
      <c r="D1873">
        <v>5</v>
      </c>
      <c r="E1873">
        <v>13</v>
      </c>
      <c r="F1873" s="3">
        <v>35</v>
      </c>
      <c r="K1873">
        <v>5</v>
      </c>
      <c r="L1873">
        <v>5</v>
      </c>
      <c r="N1873">
        <v>2</v>
      </c>
      <c r="O1873">
        <v>0</v>
      </c>
      <c r="P1873">
        <v>1</v>
      </c>
      <c r="Q1873">
        <v>0</v>
      </c>
      <c r="R1873">
        <v>1</v>
      </c>
      <c r="S1873">
        <v>2</v>
      </c>
    </row>
    <row r="1874" spans="1:19" x14ac:dyDescent="0.3">
      <c r="D1874">
        <v>835</v>
      </c>
      <c r="F1874" s="3">
        <v>835</v>
      </c>
      <c r="J1874">
        <v>84</v>
      </c>
      <c r="L1874">
        <v>84</v>
      </c>
      <c r="N1874">
        <v>2</v>
      </c>
      <c r="O1874">
        <v>0</v>
      </c>
      <c r="P1874">
        <v>0</v>
      </c>
      <c r="Q1874">
        <v>0</v>
      </c>
      <c r="R1874">
        <v>2</v>
      </c>
      <c r="S1874">
        <v>0</v>
      </c>
    </row>
    <row r="1875" spans="1:19" x14ac:dyDescent="0.3">
      <c r="C1875">
        <v>63</v>
      </c>
      <c r="F1875" s="3">
        <v>63</v>
      </c>
      <c r="N1875">
        <v>1</v>
      </c>
      <c r="O1875">
        <v>0</v>
      </c>
      <c r="P1875">
        <v>0</v>
      </c>
      <c r="Q1875">
        <v>1</v>
      </c>
      <c r="R1875">
        <v>0</v>
      </c>
      <c r="S1875">
        <v>0</v>
      </c>
    </row>
    <row r="1876" spans="1:19" x14ac:dyDescent="0.3">
      <c r="A1876">
        <v>43</v>
      </c>
      <c r="F1876" s="3">
        <v>43</v>
      </c>
      <c r="N1876">
        <v>1</v>
      </c>
      <c r="O1876">
        <v>1</v>
      </c>
      <c r="P1876">
        <v>0</v>
      </c>
      <c r="Q1876">
        <v>0</v>
      </c>
      <c r="R1876">
        <v>0</v>
      </c>
      <c r="S1876">
        <v>0</v>
      </c>
    </row>
    <row r="1877" spans="1:19" x14ac:dyDescent="0.3">
      <c r="K1877">
        <v>32</v>
      </c>
      <c r="L1877">
        <v>32</v>
      </c>
      <c r="N1877">
        <v>1</v>
      </c>
      <c r="O1877">
        <v>0</v>
      </c>
      <c r="P1877">
        <v>0</v>
      </c>
      <c r="Q1877">
        <v>0</v>
      </c>
      <c r="R1877">
        <v>0</v>
      </c>
      <c r="S1877">
        <v>1</v>
      </c>
    </row>
    <row r="1878" spans="1:19" x14ac:dyDescent="0.3">
      <c r="C1878">
        <v>1515</v>
      </c>
      <c r="F1878" s="3">
        <v>1515</v>
      </c>
      <c r="N1878">
        <v>1</v>
      </c>
      <c r="O1878">
        <v>0</v>
      </c>
      <c r="P1878">
        <v>0</v>
      </c>
      <c r="Q1878">
        <v>1</v>
      </c>
      <c r="R1878">
        <v>0</v>
      </c>
      <c r="S1878">
        <v>0</v>
      </c>
    </row>
    <row r="1879" spans="1:19" x14ac:dyDescent="0.3">
      <c r="C1879">
        <v>1212</v>
      </c>
      <c r="F1879" s="3">
        <v>1212</v>
      </c>
      <c r="N1879">
        <v>1</v>
      </c>
      <c r="O1879">
        <v>0</v>
      </c>
      <c r="P1879">
        <v>0</v>
      </c>
      <c r="Q1879">
        <v>1</v>
      </c>
      <c r="R1879">
        <v>0</v>
      </c>
      <c r="S1879">
        <v>0</v>
      </c>
    </row>
    <row r="1880" spans="1:19" x14ac:dyDescent="0.3">
      <c r="I1880">
        <v>7</v>
      </c>
      <c r="J1880">
        <v>4</v>
      </c>
      <c r="L1880">
        <v>11</v>
      </c>
      <c r="N1880">
        <v>1</v>
      </c>
      <c r="O1880">
        <v>0</v>
      </c>
      <c r="P1880">
        <v>0</v>
      </c>
      <c r="Q1880">
        <v>1</v>
      </c>
      <c r="R1880">
        <v>1</v>
      </c>
      <c r="S1880">
        <v>0</v>
      </c>
    </row>
    <row r="1881" spans="1:19" x14ac:dyDescent="0.3">
      <c r="A1881">
        <v>86</v>
      </c>
      <c r="B1881">
        <v>168</v>
      </c>
      <c r="C1881">
        <v>204</v>
      </c>
      <c r="D1881">
        <v>112</v>
      </c>
      <c r="F1881" s="3">
        <v>570</v>
      </c>
      <c r="H1881">
        <v>30</v>
      </c>
      <c r="I1881">
        <v>270</v>
      </c>
      <c r="L1881">
        <v>300</v>
      </c>
      <c r="N1881">
        <v>2</v>
      </c>
      <c r="O1881">
        <v>1</v>
      </c>
      <c r="P1881">
        <v>2</v>
      </c>
      <c r="Q1881">
        <v>2</v>
      </c>
      <c r="R1881">
        <v>1</v>
      </c>
      <c r="S1881">
        <v>0</v>
      </c>
    </row>
    <row r="1882" spans="1:19" x14ac:dyDescent="0.3">
      <c r="A1882">
        <v>6122</v>
      </c>
      <c r="B1882">
        <v>758</v>
      </c>
      <c r="F1882" s="3">
        <v>6880</v>
      </c>
      <c r="H1882">
        <v>411</v>
      </c>
      <c r="I1882">
        <v>52</v>
      </c>
      <c r="L1882">
        <v>463</v>
      </c>
      <c r="N1882">
        <v>2</v>
      </c>
      <c r="O1882">
        <v>1</v>
      </c>
      <c r="P1882">
        <v>2</v>
      </c>
      <c r="Q1882">
        <v>1</v>
      </c>
      <c r="R1882">
        <v>0</v>
      </c>
      <c r="S1882">
        <v>0</v>
      </c>
    </row>
    <row r="1883" spans="1:19" x14ac:dyDescent="0.3">
      <c r="G1883">
        <v>78</v>
      </c>
      <c r="L1883">
        <v>78</v>
      </c>
      <c r="N1883">
        <v>1</v>
      </c>
      <c r="O1883">
        <v>1</v>
      </c>
      <c r="P1883">
        <v>0</v>
      </c>
      <c r="Q1883">
        <v>0</v>
      </c>
      <c r="R1883">
        <v>0</v>
      </c>
      <c r="S1883">
        <v>0</v>
      </c>
    </row>
    <row r="1884" spans="1:19" x14ac:dyDescent="0.3">
      <c r="A1884">
        <v>650</v>
      </c>
      <c r="B1884">
        <v>88</v>
      </c>
      <c r="F1884" s="3">
        <v>738</v>
      </c>
      <c r="N1884">
        <v>1</v>
      </c>
      <c r="O1884">
        <v>1</v>
      </c>
      <c r="P1884">
        <v>1</v>
      </c>
      <c r="Q1884">
        <v>0</v>
      </c>
      <c r="R1884">
        <v>0</v>
      </c>
      <c r="S1884">
        <v>0</v>
      </c>
    </row>
    <row r="1885" spans="1:19" x14ac:dyDescent="0.3">
      <c r="B1885">
        <v>7</v>
      </c>
      <c r="F1885" s="3">
        <v>7</v>
      </c>
      <c r="N1885">
        <v>1</v>
      </c>
      <c r="O1885">
        <v>0</v>
      </c>
      <c r="P1885">
        <v>1</v>
      </c>
      <c r="Q1885">
        <v>0</v>
      </c>
      <c r="R1885">
        <v>0</v>
      </c>
      <c r="S1885">
        <v>0</v>
      </c>
    </row>
    <row r="1886" spans="1:19" x14ac:dyDescent="0.3">
      <c r="G1886">
        <v>121</v>
      </c>
      <c r="L1886">
        <v>121</v>
      </c>
      <c r="N1886">
        <v>1</v>
      </c>
      <c r="O1886">
        <v>1</v>
      </c>
      <c r="P1886">
        <v>0</v>
      </c>
      <c r="Q1886">
        <v>0</v>
      </c>
      <c r="R1886">
        <v>0</v>
      </c>
      <c r="S1886">
        <v>0</v>
      </c>
    </row>
    <row r="1887" spans="1:19" x14ac:dyDescent="0.3">
      <c r="A1887">
        <v>518</v>
      </c>
      <c r="F1887" s="3">
        <v>518</v>
      </c>
      <c r="N1887">
        <v>1</v>
      </c>
      <c r="O1887">
        <v>1</v>
      </c>
      <c r="P1887">
        <v>0</v>
      </c>
      <c r="Q1887">
        <v>0</v>
      </c>
      <c r="R1887">
        <v>0</v>
      </c>
      <c r="S1887">
        <v>0</v>
      </c>
    </row>
    <row r="1888" spans="1:19" x14ac:dyDescent="0.3">
      <c r="I1888">
        <v>1461</v>
      </c>
      <c r="L1888">
        <v>1461</v>
      </c>
      <c r="N1888">
        <v>1</v>
      </c>
      <c r="O1888">
        <v>0</v>
      </c>
      <c r="P1888">
        <v>0</v>
      </c>
      <c r="Q1888">
        <v>1</v>
      </c>
      <c r="R1888">
        <v>0</v>
      </c>
      <c r="S1888">
        <v>0</v>
      </c>
    </row>
    <row r="1889" spans="1:19" x14ac:dyDescent="0.3">
      <c r="A1889">
        <v>9</v>
      </c>
      <c r="F1889" s="3">
        <v>9</v>
      </c>
      <c r="N1889">
        <v>1</v>
      </c>
      <c r="O1889">
        <v>1</v>
      </c>
      <c r="P1889">
        <v>0</v>
      </c>
      <c r="Q1889">
        <v>0</v>
      </c>
      <c r="R1889">
        <v>0</v>
      </c>
      <c r="S1889">
        <v>0</v>
      </c>
    </row>
    <row r="1890" spans="1:19" x14ac:dyDescent="0.3">
      <c r="H1890">
        <v>439</v>
      </c>
      <c r="L1890">
        <v>439</v>
      </c>
      <c r="N1890">
        <v>1</v>
      </c>
      <c r="O1890">
        <v>0</v>
      </c>
      <c r="P1890">
        <v>1</v>
      </c>
      <c r="Q1890">
        <v>0</v>
      </c>
      <c r="R1890">
        <v>0</v>
      </c>
      <c r="S1890">
        <v>0</v>
      </c>
    </row>
    <row r="1891" spans="1:19" x14ac:dyDescent="0.3">
      <c r="D1891">
        <v>17</v>
      </c>
      <c r="F1891" s="3">
        <v>17</v>
      </c>
      <c r="N1891">
        <v>1</v>
      </c>
      <c r="O1891">
        <v>0</v>
      </c>
      <c r="P1891">
        <v>0</v>
      </c>
      <c r="Q1891">
        <v>0</v>
      </c>
      <c r="R1891">
        <v>1</v>
      </c>
      <c r="S1891">
        <v>0</v>
      </c>
    </row>
    <row r="1892" spans="1:19" x14ac:dyDescent="0.3">
      <c r="B1892">
        <v>52</v>
      </c>
      <c r="F1892" s="3">
        <v>52</v>
      </c>
      <c r="G1892">
        <v>59</v>
      </c>
      <c r="H1892">
        <v>449</v>
      </c>
      <c r="I1892">
        <v>93</v>
      </c>
      <c r="J1892">
        <v>6</v>
      </c>
      <c r="L1892">
        <v>607</v>
      </c>
      <c r="N1892">
        <v>2</v>
      </c>
      <c r="O1892">
        <v>1</v>
      </c>
      <c r="P1892">
        <v>2</v>
      </c>
      <c r="Q1892">
        <v>1</v>
      </c>
      <c r="R1892">
        <v>1</v>
      </c>
      <c r="S1892">
        <v>0</v>
      </c>
    </row>
    <row r="1893" spans="1:19" x14ac:dyDescent="0.3">
      <c r="I1893">
        <v>6</v>
      </c>
      <c r="L1893">
        <v>6</v>
      </c>
      <c r="N1893">
        <v>1</v>
      </c>
      <c r="O1893">
        <v>0</v>
      </c>
      <c r="P1893">
        <v>0</v>
      </c>
      <c r="Q1893">
        <v>1</v>
      </c>
      <c r="R1893">
        <v>0</v>
      </c>
      <c r="S1893">
        <v>0</v>
      </c>
    </row>
    <row r="1894" spans="1:19" x14ac:dyDescent="0.3">
      <c r="I1894">
        <v>490</v>
      </c>
      <c r="J1894">
        <v>62</v>
      </c>
      <c r="L1894">
        <v>552</v>
      </c>
      <c r="N1894">
        <v>1</v>
      </c>
      <c r="O1894">
        <v>0</v>
      </c>
      <c r="P1894">
        <v>0</v>
      </c>
      <c r="Q1894">
        <v>1</v>
      </c>
      <c r="R1894">
        <v>1</v>
      </c>
      <c r="S1894">
        <v>0</v>
      </c>
    </row>
    <row r="1895" spans="1:19" x14ac:dyDescent="0.3">
      <c r="C1895">
        <v>68</v>
      </c>
      <c r="F1895" s="3">
        <v>68</v>
      </c>
      <c r="N1895">
        <v>1</v>
      </c>
      <c r="O1895">
        <v>0</v>
      </c>
      <c r="P1895">
        <v>0</v>
      </c>
      <c r="Q1895">
        <v>1</v>
      </c>
      <c r="R1895">
        <v>0</v>
      </c>
      <c r="S1895">
        <v>0</v>
      </c>
    </row>
    <row r="1896" spans="1:19" x14ac:dyDescent="0.3">
      <c r="A1896">
        <v>6113</v>
      </c>
      <c r="B1896">
        <v>406</v>
      </c>
      <c r="C1896">
        <v>231</v>
      </c>
      <c r="F1896" s="3">
        <v>6750</v>
      </c>
      <c r="G1896">
        <v>7900</v>
      </c>
      <c r="H1896">
        <v>499</v>
      </c>
      <c r="L1896">
        <v>8399</v>
      </c>
      <c r="N1896">
        <v>2</v>
      </c>
      <c r="O1896">
        <v>2</v>
      </c>
      <c r="P1896">
        <v>2</v>
      </c>
      <c r="Q1896">
        <v>1</v>
      </c>
      <c r="R1896">
        <v>0</v>
      </c>
      <c r="S1896">
        <v>0</v>
      </c>
    </row>
    <row r="1897" spans="1:19" x14ac:dyDescent="0.3">
      <c r="B1897">
        <v>44</v>
      </c>
      <c r="C1897">
        <v>158</v>
      </c>
      <c r="F1897" s="3">
        <v>202</v>
      </c>
      <c r="I1897">
        <v>166</v>
      </c>
      <c r="L1897">
        <v>166</v>
      </c>
      <c r="N1897">
        <v>2</v>
      </c>
      <c r="O1897">
        <v>0</v>
      </c>
      <c r="P1897">
        <v>1</v>
      </c>
      <c r="Q1897">
        <v>2</v>
      </c>
      <c r="R1897">
        <v>0</v>
      </c>
      <c r="S1897">
        <v>0</v>
      </c>
    </row>
    <row r="1898" spans="1:19" x14ac:dyDescent="0.3">
      <c r="C1898">
        <v>4</v>
      </c>
      <c r="F1898" s="3">
        <v>4</v>
      </c>
      <c r="N1898">
        <v>1</v>
      </c>
      <c r="O1898">
        <v>0</v>
      </c>
      <c r="P1898">
        <v>0</v>
      </c>
      <c r="Q1898">
        <v>1</v>
      </c>
      <c r="R1898">
        <v>0</v>
      </c>
      <c r="S1898">
        <v>0</v>
      </c>
    </row>
    <row r="1899" spans="1:19" x14ac:dyDescent="0.3">
      <c r="C1899">
        <v>18</v>
      </c>
      <c r="D1899">
        <v>35</v>
      </c>
      <c r="F1899" s="3">
        <v>53</v>
      </c>
      <c r="N1899">
        <v>1</v>
      </c>
      <c r="O1899">
        <v>0</v>
      </c>
      <c r="P1899">
        <v>0</v>
      </c>
      <c r="Q1899">
        <v>1</v>
      </c>
      <c r="R1899">
        <v>1</v>
      </c>
      <c r="S1899">
        <v>0</v>
      </c>
    </row>
    <row r="1900" spans="1:19" x14ac:dyDescent="0.3">
      <c r="G1900">
        <v>258</v>
      </c>
      <c r="L1900">
        <v>258</v>
      </c>
      <c r="N1900">
        <v>1</v>
      </c>
      <c r="O1900">
        <v>1</v>
      </c>
      <c r="P1900">
        <v>0</v>
      </c>
      <c r="Q1900">
        <v>0</v>
      </c>
      <c r="R1900">
        <v>0</v>
      </c>
      <c r="S1900">
        <v>0</v>
      </c>
    </row>
    <row r="1901" spans="1:19" x14ac:dyDescent="0.3">
      <c r="H1901">
        <v>76</v>
      </c>
      <c r="I1901">
        <v>257</v>
      </c>
      <c r="L1901">
        <v>333</v>
      </c>
      <c r="N1901">
        <v>1</v>
      </c>
      <c r="O1901">
        <v>0</v>
      </c>
      <c r="P1901">
        <v>1</v>
      </c>
      <c r="Q1901">
        <v>1</v>
      </c>
      <c r="R1901">
        <v>0</v>
      </c>
      <c r="S1901">
        <v>0</v>
      </c>
    </row>
    <row r="1902" spans="1:19" x14ac:dyDescent="0.3">
      <c r="A1902">
        <v>1246</v>
      </c>
      <c r="B1902">
        <v>280</v>
      </c>
      <c r="C1902">
        <v>2121</v>
      </c>
      <c r="F1902" s="3">
        <v>3647</v>
      </c>
      <c r="G1902">
        <v>993</v>
      </c>
      <c r="H1902">
        <v>1005</v>
      </c>
      <c r="I1902">
        <v>138</v>
      </c>
      <c r="L1902">
        <v>2136</v>
      </c>
      <c r="N1902">
        <v>2</v>
      </c>
      <c r="O1902">
        <v>2</v>
      </c>
      <c r="P1902">
        <v>2</v>
      </c>
      <c r="Q1902">
        <v>2</v>
      </c>
      <c r="R1902">
        <v>0</v>
      </c>
      <c r="S1902">
        <v>0</v>
      </c>
    </row>
    <row r="1903" spans="1:19" x14ac:dyDescent="0.3">
      <c r="G1903">
        <v>248</v>
      </c>
      <c r="L1903">
        <v>248</v>
      </c>
      <c r="N1903">
        <v>1</v>
      </c>
      <c r="O1903">
        <v>1</v>
      </c>
      <c r="P1903">
        <v>0</v>
      </c>
      <c r="Q1903">
        <v>0</v>
      </c>
      <c r="R1903">
        <v>0</v>
      </c>
      <c r="S1903">
        <v>0</v>
      </c>
    </row>
    <row r="1904" spans="1:19" x14ac:dyDescent="0.3">
      <c r="B1904">
        <v>42</v>
      </c>
      <c r="C1904">
        <v>8668</v>
      </c>
      <c r="D1904">
        <v>4</v>
      </c>
      <c r="F1904" s="3">
        <v>8714</v>
      </c>
      <c r="H1904">
        <v>293</v>
      </c>
      <c r="I1904">
        <v>1594</v>
      </c>
      <c r="J1904">
        <v>17</v>
      </c>
      <c r="L1904">
        <v>1904</v>
      </c>
      <c r="N1904">
        <v>2</v>
      </c>
      <c r="O1904">
        <v>0</v>
      </c>
      <c r="P1904">
        <v>2</v>
      </c>
      <c r="Q1904">
        <v>2</v>
      </c>
      <c r="R1904">
        <v>2</v>
      </c>
      <c r="S1904">
        <v>0</v>
      </c>
    </row>
    <row r="1905" spans="1:19" x14ac:dyDescent="0.3">
      <c r="G1905">
        <v>26</v>
      </c>
      <c r="L1905">
        <v>26</v>
      </c>
      <c r="N1905">
        <v>1</v>
      </c>
      <c r="O1905">
        <v>1</v>
      </c>
      <c r="P1905">
        <v>0</v>
      </c>
      <c r="Q1905">
        <v>0</v>
      </c>
      <c r="R1905">
        <v>0</v>
      </c>
      <c r="S1905">
        <v>0</v>
      </c>
    </row>
    <row r="1906" spans="1:19" x14ac:dyDescent="0.3">
      <c r="B1906">
        <v>7</v>
      </c>
      <c r="C1906">
        <v>152</v>
      </c>
      <c r="E1906">
        <v>7</v>
      </c>
      <c r="F1906" s="3">
        <v>166</v>
      </c>
      <c r="H1906">
        <v>22</v>
      </c>
      <c r="I1906">
        <v>50</v>
      </c>
      <c r="L1906">
        <v>72</v>
      </c>
      <c r="N1906">
        <v>2</v>
      </c>
      <c r="O1906">
        <v>0</v>
      </c>
      <c r="P1906">
        <v>2</v>
      </c>
      <c r="Q1906">
        <v>2</v>
      </c>
      <c r="R1906">
        <v>0</v>
      </c>
      <c r="S1906">
        <v>1</v>
      </c>
    </row>
    <row r="1907" spans="1:19" x14ac:dyDescent="0.3">
      <c r="C1907">
        <v>331</v>
      </c>
      <c r="F1907" s="3">
        <v>331</v>
      </c>
      <c r="H1907">
        <v>42</v>
      </c>
      <c r="L1907">
        <v>42</v>
      </c>
      <c r="N1907">
        <v>2</v>
      </c>
      <c r="O1907">
        <v>0</v>
      </c>
      <c r="P1907">
        <v>1</v>
      </c>
      <c r="Q1907">
        <v>1</v>
      </c>
      <c r="R1907">
        <v>0</v>
      </c>
      <c r="S1907">
        <v>0</v>
      </c>
    </row>
    <row r="1908" spans="1:19" x14ac:dyDescent="0.3">
      <c r="A1908">
        <v>111</v>
      </c>
      <c r="F1908" s="3">
        <v>111</v>
      </c>
      <c r="N1908">
        <v>1</v>
      </c>
      <c r="O1908">
        <v>1</v>
      </c>
      <c r="P1908">
        <v>0</v>
      </c>
      <c r="Q1908">
        <v>0</v>
      </c>
      <c r="R1908">
        <v>0</v>
      </c>
      <c r="S1908">
        <v>0</v>
      </c>
    </row>
    <row r="1909" spans="1:19" x14ac:dyDescent="0.3">
      <c r="B1909">
        <v>13</v>
      </c>
      <c r="C1909">
        <v>41</v>
      </c>
      <c r="D1909">
        <v>107</v>
      </c>
      <c r="E1909">
        <v>21</v>
      </c>
      <c r="F1909" s="3">
        <v>182</v>
      </c>
      <c r="H1909">
        <v>11</v>
      </c>
      <c r="J1909">
        <v>8</v>
      </c>
      <c r="K1909">
        <v>68</v>
      </c>
      <c r="L1909">
        <v>87</v>
      </c>
      <c r="N1909">
        <v>2</v>
      </c>
      <c r="O1909">
        <v>0</v>
      </c>
      <c r="P1909">
        <v>2</v>
      </c>
      <c r="Q1909">
        <v>1</v>
      </c>
      <c r="R1909">
        <v>2</v>
      </c>
      <c r="S1909">
        <v>2</v>
      </c>
    </row>
    <row r="1910" spans="1:19" x14ac:dyDescent="0.3">
      <c r="C1910">
        <v>84</v>
      </c>
      <c r="D1910">
        <v>18</v>
      </c>
      <c r="E1910">
        <v>61</v>
      </c>
      <c r="F1910" s="3">
        <v>163</v>
      </c>
      <c r="G1910">
        <v>12</v>
      </c>
      <c r="L1910">
        <v>12</v>
      </c>
      <c r="N1910">
        <v>2</v>
      </c>
      <c r="O1910">
        <v>1</v>
      </c>
      <c r="P1910">
        <v>0</v>
      </c>
      <c r="Q1910">
        <v>1</v>
      </c>
      <c r="R1910">
        <v>1</v>
      </c>
      <c r="S1910">
        <v>1</v>
      </c>
    </row>
    <row r="1911" spans="1:19" x14ac:dyDescent="0.3">
      <c r="A1911">
        <v>2388</v>
      </c>
      <c r="B1911">
        <v>271</v>
      </c>
      <c r="F1911" s="3">
        <v>2659</v>
      </c>
      <c r="G1911">
        <v>3269</v>
      </c>
      <c r="L1911">
        <v>3269</v>
      </c>
      <c r="N1911">
        <v>2</v>
      </c>
      <c r="O1911">
        <v>2</v>
      </c>
      <c r="P1911">
        <v>1</v>
      </c>
      <c r="Q1911">
        <v>0</v>
      </c>
      <c r="R1911">
        <v>0</v>
      </c>
      <c r="S1911">
        <v>0</v>
      </c>
    </row>
    <row r="1912" spans="1:19" x14ac:dyDescent="0.3">
      <c r="A1912">
        <v>5529</v>
      </c>
      <c r="B1912">
        <v>390</v>
      </c>
      <c r="C1912">
        <v>244</v>
      </c>
      <c r="E1912">
        <v>31</v>
      </c>
      <c r="F1912" s="3">
        <v>6194</v>
      </c>
      <c r="G1912">
        <v>2981</v>
      </c>
      <c r="H1912">
        <v>1019</v>
      </c>
      <c r="I1912">
        <v>36</v>
      </c>
      <c r="L1912">
        <v>4036</v>
      </c>
      <c r="N1912">
        <v>2</v>
      </c>
      <c r="O1912">
        <v>2</v>
      </c>
      <c r="P1912">
        <v>2</v>
      </c>
      <c r="Q1912">
        <v>2</v>
      </c>
      <c r="R1912">
        <v>0</v>
      </c>
      <c r="S1912">
        <v>1</v>
      </c>
    </row>
    <row r="1913" spans="1:19" x14ac:dyDescent="0.3">
      <c r="A1913">
        <v>229</v>
      </c>
      <c r="B1913">
        <v>10</v>
      </c>
      <c r="F1913" s="3">
        <v>239</v>
      </c>
      <c r="N1913">
        <v>1</v>
      </c>
      <c r="O1913">
        <v>1</v>
      </c>
      <c r="P1913">
        <v>1</v>
      </c>
      <c r="Q1913">
        <v>0</v>
      </c>
      <c r="R1913">
        <v>0</v>
      </c>
      <c r="S1913">
        <v>0</v>
      </c>
    </row>
    <row r="1914" spans="1:19" x14ac:dyDescent="0.3">
      <c r="H1914">
        <v>787</v>
      </c>
      <c r="I1914">
        <v>266</v>
      </c>
      <c r="J1914">
        <v>55</v>
      </c>
      <c r="L1914">
        <v>1108</v>
      </c>
      <c r="N1914">
        <v>1</v>
      </c>
      <c r="O1914">
        <v>0</v>
      </c>
      <c r="P1914">
        <v>1</v>
      </c>
      <c r="Q1914">
        <v>1</v>
      </c>
      <c r="R1914">
        <v>1</v>
      </c>
      <c r="S1914">
        <v>0</v>
      </c>
    </row>
    <row r="1915" spans="1:19" x14ac:dyDescent="0.3">
      <c r="D1915">
        <v>19</v>
      </c>
      <c r="E1915">
        <v>33</v>
      </c>
      <c r="F1915" s="3">
        <v>52</v>
      </c>
      <c r="N1915">
        <v>1</v>
      </c>
      <c r="O1915">
        <v>0</v>
      </c>
      <c r="P1915">
        <v>0</v>
      </c>
      <c r="Q1915">
        <v>0</v>
      </c>
      <c r="R1915">
        <v>1</v>
      </c>
      <c r="S1915">
        <v>1</v>
      </c>
    </row>
    <row r="1916" spans="1:19" x14ac:dyDescent="0.3">
      <c r="C1916">
        <v>54</v>
      </c>
      <c r="F1916" s="3">
        <v>54</v>
      </c>
      <c r="N1916">
        <v>1</v>
      </c>
      <c r="O1916">
        <v>0</v>
      </c>
      <c r="P1916">
        <v>0</v>
      </c>
      <c r="Q1916">
        <v>1</v>
      </c>
      <c r="R1916">
        <v>0</v>
      </c>
      <c r="S1916">
        <v>0</v>
      </c>
    </row>
    <row r="1917" spans="1:19" x14ac:dyDescent="0.3">
      <c r="B1917">
        <v>44</v>
      </c>
      <c r="C1917">
        <v>517</v>
      </c>
      <c r="F1917" s="3">
        <v>561</v>
      </c>
      <c r="H1917">
        <v>34</v>
      </c>
      <c r="L1917">
        <v>34</v>
      </c>
      <c r="N1917">
        <v>2</v>
      </c>
      <c r="O1917">
        <v>0</v>
      </c>
      <c r="P1917">
        <v>2</v>
      </c>
      <c r="Q1917">
        <v>1</v>
      </c>
      <c r="R1917">
        <v>0</v>
      </c>
      <c r="S1917">
        <v>0</v>
      </c>
    </row>
    <row r="1918" spans="1:19" x14ac:dyDescent="0.3">
      <c r="H1918">
        <v>14</v>
      </c>
      <c r="L1918">
        <v>14</v>
      </c>
      <c r="N1918">
        <v>1</v>
      </c>
      <c r="O1918">
        <v>0</v>
      </c>
      <c r="P1918">
        <v>1</v>
      </c>
      <c r="Q1918">
        <v>0</v>
      </c>
      <c r="R1918">
        <v>0</v>
      </c>
      <c r="S1918">
        <v>0</v>
      </c>
    </row>
    <row r="1919" spans="1:19" x14ac:dyDescent="0.3">
      <c r="J1919">
        <v>5</v>
      </c>
      <c r="L1919">
        <v>5</v>
      </c>
      <c r="N1919">
        <v>1</v>
      </c>
      <c r="O1919">
        <v>0</v>
      </c>
      <c r="P1919">
        <v>0</v>
      </c>
      <c r="Q1919">
        <v>0</v>
      </c>
      <c r="R1919">
        <v>1</v>
      </c>
      <c r="S1919">
        <v>0</v>
      </c>
    </row>
    <row r="1920" spans="1:19" x14ac:dyDescent="0.3">
      <c r="I1920">
        <v>90</v>
      </c>
      <c r="L1920">
        <v>90</v>
      </c>
      <c r="N1920">
        <v>1</v>
      </c>
      <c r="O1920">
        <v>0</v>
      </c>
      <c r="P1920">
        <v>0</v>
      </c>
      <c r="Q1920">
        <v>1</v>
      </c>
      <c r="R1920">
        <v>0</v>
      </c>
      <c r="S1920">
        <v>0</v>
      </c>
    </row>
    <row r="1921" spans="1:19" x14ac:dyDescent="0.3">
      <c r="G1921">
        <v>21</v>
      </c>
      <c r="L1921">
        <v>21</v>
      </c>
      <c r="N1921">
        <v>1</v>
      </c>
      <c r="O1921">
        <v>1</v>
      </c>
      <c r="P1921">
        <v>0</v>
      </c>
      <c r="Q1921">
        <v>0</v>
      </c>
      <c r="R1921">
        <v>0</v>
      </c>
      <c r="S1921">
        <v>0</v>
      </c>
    </row>
    <row r="1922" spans="1:19" x14ac:dyDescent="0.3">
      <c r="D1922">
        <v>2</v>
      </c>
      <c r="F1922" s="3">
        <v>2</v>
      </c>
      <c r="N1922">
        <v>1</v>
      </c>
      <c r="O1922">
        <v>0</v>
      </c>
      <c r="P1922">
        <v>0</v>
      </c>
      <c r="Q1922">
        <v>0</v>
      </c>
      <c r="R1922">
        <v>1</v>
      </c>
      <c r="S1922">
        <v>0</v>
      </c>
    </row>
    <row r="1923" spans="1:19" x14ac:dyDescent="0.3">
      <c r="H1923">
        <v>26</v>
      </c>
      <c r="L1923">
        <v>26</v>
      </c>
      <c r="N1923">
        <v>1</v>
      </c>
      <c r="O1923">
        <v>0</v>
      </c>
      <c r="P1923">
        <v>1</v>
      </c>
      <c r="Q1923">
        <v>0</v>
      </c>
      <c r="R1923">
        <v>0</v>
      </c>
      <c r="S1923">
        <v>0</v>
      </c>
    </row>
    <row r="1924" spans="1:19" x14ac:dyDescent="0.3">
      <c r="C1924">
        <v>75</v>
      </c>
      <c r="F1924" s="3">
        <v>75</v>
      </c>
      <c r="N1924">
        <v>1</v>
      </c>
      <c r="O1924">
        <v>0</v>
      </c>
      <c r="P1924">
        <v>0</v>
      </c>
      <c r="Q1924">
        <v>1</v>
      </c>
      <c r="R1924">
        <v>0</v>
      </c>
      <c r="S1924">
        <v>0</v>
      </c>
    </row>
    <row r="1925" spans="1:19" x14ac:dyDescent="0.3">
      <c r="G1925">
        <v>12</v>
      </c>
      <c r="I1925">
        <v>12</v>
      </c>
      <c r="L1925">
        <v>24</v>
      </c>
      <c r="N1925">
        <v>1</v>
      </c>
      <c r="O1925">
        <v>1</v>
      </c>
      <c r="P1925">
        <v>0</v>
      </c>
      <c r="Q1925">
        <v>1</v>
      </c>
      <c r="R1925">
        <v>0</v>
      </c>
      <c r="S1925">
        <v>0</v>
      </c>
    </row>
    <row r="1926" spans="1:19" x14ac:dyDescent="0.3">
      <c r="C1926">
        <v>292</v>
      </c>
      <c r="D1926">
        <v>717</v>
      </c>
      <c r="F1926" s="3">
        <v>1009</v>
      </c>
      <c r="N1926">
        <v>1</v>
      </c>
      <c r="O1926">
        <v>0</v>
      </c>
      <c r="P1926">
        <v>0</v>
      </c>
      <c r="Q1926">
        <v>1</v>
      </c>
      <c r="R1926">
        <v>1</v>
      </c>
      <c r="S1926">
        <v>0</v>
      </c>
    </row>
    <row r="1927" spans="1:19" x14ac:dyDescent="0.3">
      <c r="A1927">
        <v>6</v>
      </c>
      <c r="F1927" s="3">
        <v>6</v>
      </c>
      <c r="K1927">
        <v>1357</v>
      </c>
      <c r="L1927">
        <v>1357</v>
      </c>
      <c r="N1927">
        <v>2</v>
      </c>
      <c r="O1927">
        <v>1</v>
      </c>
      <c r="P1927">
        <v>0</v>
      </c>
      <c r="Q1927">
        <v>0</v>
      </c>
      <c r="R1927">
        <v>0</v>
      </c>
      <c r="S1927">
        <v>1</v>
      </c>
    </row>
    <row r="1928" spans="1:19" x14ac:dyDescent="0.3">
      <c r="I1928">
        <v>6</v>
      </c>
      <c r="L1928">
        <v>6</v>
      </c>
      <c r="N1928">
        <v>1</v>
      </c>
      <c r="O1928">
        <v>0</v>
      </c>
      <c r="P1928">
        <v>0</v>
      </c>
      <c r="Q1928">
        <v>1</v>
      </c>
      <c r="R1928">
        <v>0</v>
      </c>
      <c r="S1928">
        <v>0</v>
      </c>
    </row>
    <row r="1929" spans="1:19" x14ac:dyDescent="0.3">
      <c r="K1929">
        <v>6</v>
      </c>
      <c r="L1929">
        <v>6</v>
      </c>
      <c r="N1929">
        <v>1</v>
      </c>
      <c r="O1929">
        <v>0</v>
      </c>
      <c r="P1929">
        <v>0</v>
      </c>
      <c r="Q1929">
        <v>0</v>
      </c>
      <c r="R1929">
        <v>0</v>
      </c>
      <c r="S1929">
        <v>1</v>
      </c>
    </row>
    <row r="1930" spans="1:19" x14ac:dyDescent="0.3">
      <c r="I1930">
        <v>7</v>
      </c>
      <c r="L1930">
        <v>7</v>
      </c>
      <c r="N1930">
        <v>1</v>
      </c>
      <c r="O1930">
        <v>0</v>
      </c>
      <c r="P1930">
        <v>0</v>
      </c>
      <c r="Q1930">
        <v>1</v>
      </c>
      <c r="R1930">
        <v>0</v>
      </c>
      <c r="S1930">
        <v>0</v>
      </c>
    </row>
    <row r="1931" spans="1:19" x14ac:dyDescent="0.3">
      <c r="E1931">
        <v>4</v>
      </c>
      <c r="F1931" s="3">
        <v>4</v>
      </c>
      <c r="N1931">
        <v>1</v>
      </c>
      <c r="O1931">
        <v>0</v>
      </c>
      <c r="P1931">
        <v>0</v>
      </c>
      <c r="Q1931">
        <v>0</v>
      </c>
      <c r="R1931">
        <v>0</v>
      </c>
      <c r="S1931">
        <v>1</v>
      </c>
    </row>
    <row r="1932" spans="1:19" x14ac:dyDescent="0.3">
      <c r="C1932">
        <v>10</v>
      </c>
      <c r="F1932" s="3">
        <v>10</v>
      </c>
      <c r="N1932">
        <v>1</v>
      </c>
      <c r="O1932">
        <v>0</v>
      </c>
      <c r="P1932">
        <v>0</v>
      </c>
      <c r="Q1932">
        <v>1</v>
      </c>
      <c r="R1932">
        <v>0</v>
      </c>
      <c r="S1932">
        <v>0</v>
      </c>
    </row>
    <row r="1933" spans="1:19" x14ac:dyDescent="0.3">
      <c r="E1933">
        <v>67</v>
      </c>
      <c r="F1933" s="3">
        <v>67</v>
      </c>
      <c r="K1933">
        <v>19</v>
      </c>
      <c r="L1933">
        <v>19</v>
      </c>
      <c r="N1933">
        <v>2</v>
      </c>
      <c r="O1933">
        <v>0</v>
      </c>
      <c r="P1933">
        <v>0</v>
      </c>
      <c r="Q1933">
        <v>0</v>
      </c>
      <c r="R1933">
        <v>0</v>
      </c>
      <c r="S1933">
        <v>2</v>
      </c>
    </row>
    <row r="1934" spans="1:19" x14ac:dyDescent="0.3">
      <c r="I1934">
        <v>7</v>
      </c>
      <c r="L1934">
        <v>7</v>
      </c>
      <c r="N1934">
        <v>1</v>
      </c>
      <c r="O1934">
        <v>0</v>
      </c>
      <c r="P1934">
        <v>0</v>
      </c>
      <c r="Q1934">
        <v>1</v>
      </c>
      <c r="R1934">
        <v>0</v>
      </c>
      <c r="S1934">
        <v>0</v>
      </c>
    </row>
    <row r="1935" spans="1:19" x14ac:dyDescent="0.3">
      <c r="D1935">
        <v>6</v>
      </c>
      <c r="F1935" s="3">
        <v>6</v>
      </c>
      <c r="N1935">
        <v>1</v>
      </c>
      <c r="O1935">
        <v>0</v>
      </c>
      <c r="P1935">
        <v>0</v>
      </c>
      <c r="Q1935">
        <v>0</v>
      </c>
      <c r="R1935">
        <v>1</v>
      </c>
      <c r="S1935">
        <v>0</v>
      </c>
    </row>
    <row r="1936" spans="1:19" x14ac:dyDescent="0.3">
      <c r="A1936">
        <v>23</v>
      </c>
      <c r="D1936">
        <v>168</v>
      </c>
      <c r="F1936" s="3">
        <v>191</v>
      </c>
      <c r="N1936">
        <v>1</v>
      </c>
      <c r="O1936">
        <v>1</v>
      </c>
      <c r="P1936">
        <v>0</v>
      </c>
      <c r="Q1936">
        <v>0</v>
      </c>
      <c r="R1936">
        <v>1</v>
      </c>
      <c r="S1936">
        <v>0</v>
      </c>
    </row>
    <row r="1937" spans="3:19" x14ac:dyDescent="0.3">
      <c r="I1937">
        <v>17</v>
      </c>
      <c r="L1937">
        <v>17</v>
      </c>
      <c r="N1937">
        <v>1</v>
      </c>
      <c r="O1937">
        <v>0</v>
      </c>
      <c r="P1937">
        <v>0</v>
      </c>
      <c r="Q1937">
        <v>1</v>
      </c>
      <c r="R1937">
        <v>0</v>
      </c>
      <c r="S1937">
        <v>0</v>
      </c>
    </row>
    <row r="1938" spans="3:19" x14ac:dyDescent="0.3">
      <c r="H1938">
        <v>6</v>
      </c>
      <c r="L1938">
        <v>6</v>
      </c>
      <c r="N1938">
        <v>1</v>
      </c>
      <c r="O1938">
        <v>0</v>
      </c>
      <c r="P1938">
        <v>1</v>
      </c>
      <c r="Q1938">
        <v>0</v>
      </c>
      <c r="R1938">
        <v>0</v>
      </c>
      <c r="S1938">
        <v>0</v>
      </c>
    </row>
    <row r="1939" spans="3:19" x14ac:dyDescent="0.3">
      <c r="C1939">
        <v>8</v>
      </c>
      <c r="F1939" s="3">
        <v>8</v>
      </c>
      <c r="N1939">
        <v>1</v>
      </c>
      <c r="O1939">
        <v>0</v>
      </c>
      <c r="P1939">
        <v>0</v>
      </c>
      <c r="Q1939">
        <v>1</v>
      </c>
      <c r="R1939">
        <v>0</v>
      </c>
      <c r="S1939">
        <v>0</v>
      </c>
    </row>
    <row r="1940" spans="3:19" x14ac:dyDescent="0.3">
      <c r="K1940">
        <v>10</v>
      </c>
      <c r="L1940">
        <v>10</v>
      </c>
      <c r="N1940">
        <v>1</v>
      </c>
      <c r="O1940">
        <v>0</v>
      </c>
      <c r="P1940">
        <v>0</v>
      </c>
      <c r="Q1940">
        <v>0</v>
      </c>
      <c r="R1940">
        <v>0</v>
      </c>
      <c r="S1940">
        <v>1</v>
      </c>
    </row>
    <row r="1941" spans="3:19" x14ac:dyDescent="0.3">
      <c r="E1941">
        <v>37</v>
      </c>
      <c r="F1941" s="3">
        <v>37</v>
      </c>
      <c r="N1941">
        <v>1</v>
      </c>
      <c r="O1941">
        <v>0</v>
      </c>
      <c r="P1941">
        <v>0</v>
      </c>
      <c r="Q1941">
        <v>0</v>
      </c>
      <c r="R1941">
        <v>0</v>
      </c>
      <c r="S1941">
        <v>1</v>
      </c>
    </row>
    <row r="1942" spans="3:19" x14ac:dyDescent="0.3">
      <c r="C1942">
        <v>9</v>
      </c>
      <c r="D1942">
        <v>18</v>
      </c>
      <c r="F1942" s="3">
        <v>27</v>
      </c>
      <c r="I1942">
        <v>8</v>
      </c>
      <c r="L1942">
        <v>8</v>
      </c>
      <c r="N1942">
        <v>2</v>
      </c>
      <c r="O1942">
        <v>0</v>
      </c>
      <c r="P1942">
        <v>0</v>
      </c>
      <c r="Q1942">
        <v>2</v>
      </c>
      <c r="R1942">
        <v>1</v>
      </c>
      <c r="S1942">
        <v>0</v>
      </c>
    </row>
    <row r="1943" spans="3:19" x14ac:dyDescent="0.3">
      <c r="D1943">
        <v>15</v>
      </c>
      <c r="F1943" s="3">
        <v>15</v>
      </c>
      <c r="N1943">
        <v>1</v>
      </c>
      <c r="O1943">
        <v>0</v>
      </c>
      <c r="P1943">
        <v>0</v>
      </c>
      <c r="Q1943">
        <v>0</v>
      </c>
      <c r="R1943">
        <v>1</v>
      </c>
      <c r="S1943">
        <v>0</v>
      </c>
    </row>
    <row r="1944" spans="3:19" x14ac:dyDescent="0.3">
      <c r="K1944">
        <v>15</v>
      </c>
      <c r="L1944">
        <v>15</v>
      </c>
      <c r="N1944">
        <v>1</v>
      </c>
      <c r="O1944">
        <v>0</v>
      </c>
      <c r="P1944">
        <v>0</v>
      </c>
      <c r="Q1944">
        <v>0</v>
      </c>
      <c r="R1944">
        <v>0</v>
      </c>
      <c r="S1944">
        <v>1</v>
      </c>
    </row>
    <row r="1945" spans="3:19" x14ac:dyDescent="0.3">
      <c r="C1945">
        <v>2</v>
      </c>
      <c r="F1945" s="3">
        <v>2</v>
      </c>
      <c r="N1945">
        <v>1</v>
      </c>
      <c r="O1945">
        <v>0</v>
      </c>
      <c r="P1945">
        <v>0</v>
      </c>
      <c r="Q1945">
        <v>1</v>
      </c>
      <c r="R1945">
        <v>0</v>
      </c>
      <c r="S1945">
        <v>0</v>
      </c>
    </row>
    <row r="1946" spans="3:19" x14ac:dyDescent="0.3">
      <c r="C1946">
        <v>65</v>
      </c>
      <c r="F1946" s="3">
        <v>65</v>
      </c>
      <c r="N1946">
        <v>1</v>
      </c>
      <c r="O1946">
        <v>0</v>
      </c>
      <c r="P1946">
        <v>0</v>
      </c>
      <c r="Q1946">
        <v>1</v>
      </c>
      <c r="R1946">
        <v>0</v>
      </c>
      <c r="S1946">
        <v>0</v>
      </c>
    </row>
    <row r="1947" spans="3:19" x14ac:dyDescent="0.3">
      <c r="G1947">
        <v>108</v>
      </c>
      <c r="L1947">
        <v>108</v>
      </c>
      <c r="N1947">
        <v>1</v>
      </c>
      <c r="O1947">
        <v>1</v>
      </c>
      <c r="P1947">
        <v>0</v>
      </c>
      <c r="Q1947">
        <v>0</v>
      </c>
      <c r="R1947">
        <v>0</v>
      </c>
      <c r="S1947">
        <v>0</v>
      </c>
    </row>
    <row r="1948" spans="3:19" x14ac:dyDescent="0.3">
      <c r="H1948">
        <v>10</v>
      </c>
      <c r="L1948">
        <v>10</v>
      </c>
      <c r="N1948">
        <v>1</v>
      </c>
      <c r="O1948">
        <v>0</v>
      </c>
      <c r="P1948">
        <v>1</v>
      </c>
      <c r="Q1948">
        <v>0</v>
      </c>
      <c r="R1948">
        <v>0</v>
      </c>
      <c r="S1948">
        <v>0</v>
      </c>
    </row>
    <row r="1949" spans="3:19" x14ac:dyDescent="0.3">
      <c r="D1949">
        <v>427</v>
      </c>
      <c r="E1949">
        <v>40</v>
      </c>
      <c r="F1949" s="3">
        <v>467</v>
      </c>
      <c r="J1949">
        <v>67</v>
      </c>
      <c r="K1949">
        <v>463</v>
      </c>
      <c r="L1949">
        <v>530</v>
      </c>
      <c r="N1949">
        <v>2</v>
      </c>
      <c r="O1949">
        <v>0</v>
      </c>
      <c r="P1949">
        <v>0</v>
      </c>
      <c r="Q1949">
        <v>0</v>
      </c>
      <c r="R1949">
        <v>2</v>
      </c>
      <c r="S1949">
        <v>2</v>
      </c>
    </row>
    <row r="1950" spans="3:19" x14ac:dyDescent="0.3">
      <c r="E1950">
        <v>14</v>
      </c>
      <c r="F1950" s="3">
        <v>14</v>
      </c>
      <c r="N1950">
        <v>1</v>
      </c>
      <c r="O1950">
        <v>0</v>
      </c>
      <c r="P1950">
        <v>0</v>
      </c>
      <c r="Q1950">
        <v>0</v>
      </c>
      <c r="R1950">
        <v>0</v>
      </c>
      <c r="S1950">
        <v>1</v>
      </c>
    </row>
    <row r="1951" spans="3:19" x14ac:dyDescent="0.3">
      <c r="D1951">
        <v>16813</v>
      </c>
      <c r="E1951">
        <v>309</v>
      </c>
      <c r="F1951" s="3">
        <v>17122</v>
      </c>
      <c r="J1951">
        <v>4876</v>
      </c>
      <c r="K1951">
        <v>1127</v>
      </c>
      <c r="L1951">
        <v>6003</v>
      </c>
      <c r="N1951">
        <v>2</v>
      </c>
      <c r="O1951">
        <v>0</v>
      </c>
      <c r="P1951">
        <v>0</v>
      </c>
      <c r="Q1951">
        <v>0</v>
      </c>
      <c r="R1951">
        <v>2</v>
      </c>
      <c r="S1951">
        <v>2</v>
      </c>
    </row>
    <row r="1952" spans="3:19" x14ac:dyDescent="0.3">
      <c r="H1952">
        <v>2</v>
      </c>
      <c r="L1952">
        <v>2</v>
      </c>
      <c r="N1952">
        <v>1</v>
      </c>
      <c r="O1952">
        <v>0</v>
      </c>
      <c r="P1952">
        <v>1</v>
      </c>
      <c r="Q1952">
        <v>0</v>
      </c>
      <c r="R1952">
        <v>0</v>
      </c>
      <c r="S1952">
        <v>0</v>
      </c>
    </row>
    <row r="1953" spans="1:19" x14ac:dyDescent="0.3">
      <c r="J1953">
        <v>12</v>
      </c>
      <c r="L1953">
        <v>12</v>
      </c>
      <c r="N1953">
        <v>1</v>
      </c>
      <c r="O1953">
        <v>0</v>
      </c>
      <c r="P1953">
        <v>0</v>
      </c>
      <c r="Q1953">
        <v>0</v>
      </c>
      <c r="R1953">
        <v>1</v>
      </c>
      <c r="S1953">
        <v>0</v>
      </c>
    </row>
    <row r="1954" spans="1:19" x14ac:dyDescent="0.3">
      <c r="H1954">
        <v>32</v>
      </c>
      <c r="L1954">
        <v>32</v>
      </c>
      <c r="N1954">
        <v>1</v>
      </c>
      <c r="O1954">
        <v>0</v>
      </c>
      <c r="P1954">
        <v>1</v>
      </c>
      <c r="Q1954">
        <v>0</v>
      </c>
      <c r="R1954">
        <v>0</v>
      </c>
      <c r="S1954">
        <v>0</v>
      </c>
    </row>
    <row r="1955" spans="1:19" x14ac:dyDescent="0.3">
      <c r="B1955">
        <v>21</v>
      </c>
      <c r="E1955">
        <v>8</v>
      </c>
      <c r="F1955" s="3">
        <v>29</v>
      </c>
      <c r="I1955">
        <v>10</v>
      </c>
      <c r="L1955">
        <v>10</v>
      </c>
      <c r="N1955">
        <v>2</v>
      </c>
      <c r="O1955">
        <v>0</v>
      </c>
      <c r="P1955">
        <v>1</v>
      </c>
      <c r="Q1955">
        <v>1</v>
      </c>
      <c r="R1955">
        <v>0</v>
      </c>
      <c r="S1955">
        <v>1</v>
      </c>
    </row>
    <row r="1956" spans="1:19" x14ac:dyDescent="0.3">
      <c r="C1956">
        <v>5</v>
      </c>
      <c r="F1956" s="3">
        <v>5</v>
      </c>
      <c r="I1956">
        <v>16</v>
      </c>
      <c r="L1956">
        <v>16</v>
      </c>
      <c r="N1956">
        <v>2</v>
      </c>
      <c r="O1956">
        <v>0</v>
      </c>
      <c r="P1956">
        <v>0</v>
      </c>
      <c r="Q1956">
        <v>2</v>
      </c>
      <c r="R1956">
        <v>0</v>
      </c>
      <c r="S1956">
        <v>0</v>
      </c>
    </row>
    <row r="1957" spans="1:19" x14ac:dyDescent="0.3">
      <c r="C1957">
        <v>17</v>
      </c>
      <c r="F1957" s="3">
        <v>17</v>
      </c>
      <c r="N1957">
        <v>1</v>
      </c>
      <c r="O1957">
        <v>0</v>
      </c>
      <c r="P1957">
        <v>0</v>
      </c>
      <c r="Q1957">
        <v>1</v>
      </c>
      <c r="R1957">
        <v>0</v>
      </c>
      <c r="S1957">
        <v>0</v>
      </c>
    </row>
    <row r="1958" spans="1:19" x14ac:dyDescent="0.3">
      <c r="G1958">
        <v>110</v>
      </c>
      <c r="H1958">
        <v>296</v>
      </c>
      <c r="L1958">
        <v>406</v>
      </c>
      <c r="N1958">
        <v>1</v>
      </c>
      <c r="O1958">
        <v>1</v>
      </c>
      <c r="P1958">
        <v>1</v>
      </c>
      <c r="Q1958">
        <v>0</v>
      </c>
      <c r="R1958">
        <v>0</v>
      </c>
      <c r="S1958">
        <v>0</v>
      </c>
    </row>
    <row r="1959" spans="1:19" x14ac:dyDescent="0.3">
      <c r="A1959">
        <v>140</v>
      </c>
      <c r="F1959" s="3">
        <v>140</v>
      </c>
      <c r="N1959">
        <v>1</v>
      </c>
      <c r="O1959">
        <v>1</v>
      </c>
      <c r="P1959">
        <v>0</v>
      </c>
      <c r="Q1959">
        <v>0</v>
      </c>
      <c r="R1959">
        <v>0</v>
      </c>
      <c r="S1959">
        <v>0</v>
      </c>
    </row>
    <row r="1960" spans="1:19" x14ac:dyDescent="0.3">
      <c r="A1960">
        <v>208</v>
      </c>
      <c r="F1960" s="3">
        <v>208</v>
      </c>
      <c r="N1960">
        <v>1</v>
      </c>
      <c r="O1960">
        <v>1</v>
      </c>
      <c r="P1960">
        <v>0</v>
      </c>
      <c r="Q1960">
        <v>0</v>
      </c>
      <c r="R1960">
        <v>0</v>
      </c>
      <c r="S1960">
        <v>0</v>
      </c>
    </row>
    <row r="1961" spans="1:19" x14ac:dyDescent="0.3">
      <c r="C1961">
        <v>6583</v>
      </c>
      <c r="F1961" s="3">
        <v>6583</v>
      </c>
      <c r="I1961">
        <v>1956</v>
      </c>
      <c r="L1961">
        <v>1956</v>
      </c>
      <c r="N1961">
        <v>2</v>
      </c>
      <c r="O1961">
        <v>0</v>
      </c>
      <c r="P1961">
        <v>0</v>
      </c>
      <c r="Q1961">
        <v>2</v>
      </c>
      <c r="R1961">
        <v>0</v>
      </c>
      <c r="S1961">
        <v>0</v>
      </c>
    </row>
    <row r="1962" spans="1:19" x14ac:dyDescent="0.3">
      <c r="D1962">
        <v>298</v>
      </c>
      <c r="F1962" s="3">
        <v>298</v>
      </c>
      <c r="I1962">
        <v>63</v>
      </c>
      <c r="J1962">
        <v>14</v>
      </c>
      <c r="L1962">
        <v>77</v>
      </c>
      <c r="N1962">
        <v>2</v>
      </c>
      <c r="O1962">
        <v>0</v>
      </c>
      <c r="P1962">
        <v>0</v>
      </c>
      <c r="Q1962">
        <v>1</v>
      </c>
      <c r="R1962">
        <v>2</v>
      </c>
      <c r="S1962">
        <v>0</v>
      </c>
    </row>
    <row r="1963" spans="1:19" x14ac:dyDescent="0.3">
      <c r="H1963">
        <v>21</v>
      </c>
      <c r="J1963">
        <v>51</v>
      </c>
      <c r="L1963">
        <v>72</v>
      </c>
      <c r="N1963">
        <v>1</v>
      </c>
      <c r="O1963">
        <v>0</v>
      </c>
      <c r="P1963">
        <v>1</v>
      </c>
      <c r="Q1963">
        <v>0</v>
      </c>
      <c r="R1963">
        <v>1</v>
      </c>
      <c r="S1963">
        <v>0</v>
      </c>
    </row>
    <row r="1964" spans="1:19" x14ac:dyDescent="0.3">
      <c r="N1964" t="s">
        <v>9503</v>
      </c>
    </row>
    <row r="1965" spans="1:19" x14ac:dyDescent="0.3">
      <c r="A1965" s="5" t="s">
        <v>9404</v>
      </c>
      <c r="B1965" s="5" t="s">
        <v>9405</v>
      </c>
      <c r="C1965" s="5" t="s">
        <v>9406</v>
      </c>
      <c r="D1965" s="5" t="s">
        <v>9407</v>
      </c>
      <c r="E1965" s="5" t="s">
        <v>9408</v>
      </c>
      <c r="F1965" s="6" t="s">
        <v>9469</v>
      </c>
      <c r="G1965" s="5" t="s">
        <v>9409</v>
      </c>
      <c r="H1965" s="5" t="s">
        <v>9410</v>
      </c>
      <c r="I1965" s="5" t="s">
        <v>9411</v>
      </c>
      <c r="J1965" s="5" t="s">
        <v>9412</v>
      </c>
      <c r="K1965" s="5" t="s">
        <v>9413</v>
      </c>
      <c r="L1965" s="5" t="s">
        <v>9470</v>
      </c>
      <c r="N1965" s="5" t="s">
        <v>9497</v>
      </c>
      <c r="O1965" s="5" t="s">
        <v>9498</v>
      </c>
      <c r="P1965" s="5" t="s">
        <v>9499</v>
      </c>
      <c r="Q1965" s="5" t="s">
        <v>9500</v>
      </c>
      <c r="R1965" s="5" t="s">
        <v>9501</v>
      </c>
      <c r="S1965" s="5" t="s">
        <v>9502</v>
      </c>
    </row>
    <row r="1966" spans="1:19" x14ac:dyDescent="0.3">
      <c r="A1966">
        <f>COUNT(A2:A1963)</f>
        <v>327</v>
      </c>
      <c r="B1966">
        <f t="shared" ref="B1966:L1966" si="0">COUNT(B2:B1963)</f>
        <v>474</v>
      </c>
      <c r="C1966">
        <f t="shared" si="0"/>
        <v>513</v>
      </c>
      <c r="D1966">
        <f t="shared" si="0"/>
        <v>437</v>
      </c>
      <c r="E1966">
        <f t="shared" si="0"/>
        <v>352</v>
      </c>
      <c r="F1966">
        <f t="shared" si="0"/>
        <v>1332</v>
      </c>
      <c r="G1966">
        <f t="shared" si="0"/>
        <v>389</v>
      </c>
      <c r="H1966">
        <f t="shared" si="0"/>
        <v>612</v>
      </c>
      <c r="I1966">
        <f t="shared" si="0"/>
        <v>535</v>
      </c>
      <c r="J1966">
        <f t="shared" si="0"/>
        <v>311</v>
      </c>
      <c r="K1966">
        <f t="shared" si="0"/>
        <v>412</v>
      </c>
      <c r="L1966">
        <f t="shared" si="0"/>
        <v>1366</v>
      </c>
      <c r="N1966">
        <f>COUNTIF(N2:N1963,2)</f>
        <v>736</v>
      </c>
      <c r="O1966">
        <f t="shared" ref="O1966:S1966" si="1">COUNTIF(O2:O1963,2)</f>
        <v>172</v>
      </c>
      <c r="P1966">
        <f t="shared" si="1"/>
        <v>249</v>
      </c>
      <c r="Q1966">
        <f t="shared" si="1"/>
        <v>232</v>
      </c>
      <c r="R1966">
        <f t="shared" si="1"/>
        <v>170</v>
      </c>
      <c r="S1966">
        <f t="shared" si="1"/>
        <v>194</v>
      </c>
    </row>
    <row r="1967" spans="1:19" x14ac:dyDescent="0.3">
      <c r="A1967" t="s">
        <v>9504</v>
      </c>
      <c r="B1967" t="s">
        <v>9505</v>
      </c>
      <c r="N1967" t="s">
        <v>9506</v>
      </c>
    </row>
    <row r="1968" spans="1:19" x14ac:dyDescent="0.3">
      <c r="A1968" cm="1">
        <f t="array" ref="A1968:A1973">TRANSPOSE(A1966:F1966)</f>
        <v>327</v>
      </c>
      <c r="B1968" cm="1">
        <f t="array" ref="B1968:B1973">TRANSPOSE(G1966:L1966)</f>
        <v>389</v>
      </c>
      <c r="C1968">
        <v>172</v>
      </c>
      <c r="N1968">
        <v>1962</v>
      </c>
      <c r="O1968">
        <f>COUNTIF(O2:O1963,1)</f>
        <v>372</v>
      </c>
      <c r="P1968">
        <f t="shared" ref="P1968:S1968" si="2">COUNTIF(P2:P1963,1)</f>
        <v>588</v>
      </c>
      <c r="Q1968">
        <f t="shared" si="2"/>
        <v>584</v>
      </c>
      <c r="R1968">
        <f t="shared" si="2"/>
        <v>408</v>
      </c>
      <c r="S1968">
        <f t="shared" si="2"/>
        <v>376</v>
      </c>
    </row>
    <row r="1969" spans="1:19" x14ac:dyDescent="0.3">
      <c r="A1969">
        <v>474</v>
      </c>
      <c r="B1969">
        <v>612</v>
      </c>
      <c r="C1969">
        <v>249</v>
      </c>
      <c r="O1969">
        <f>O1966+O1968</f>
        <v>544</v>
      </c>
      <c r="P1969">
        <f t="shared" ref="P1969:S1969" si="3">P1966+P1968</f>
        <v>837</v>
      </c>
      <c r="Q1969">
        <f t="shared" si="3"/>
        <v>816</v>
      </c>
      <c r="R1969">
        <f t="shared" si="3"/>
        <v>578</v>
      </c>
      <c r="S1969">
        <f t="shared" si="3"/>
        <v>570</v>
      </c>
    </row>
    <row r="1970" spans="1:19" x14ac:dyDescent="0.3">
      <c r="A1970">
        <v>513</v>
      </c>
      <c r="B1970">
        <v>535</v>
      </c>
      <c r="C1970">
        <v>232</v>
      </c>
    </row>
    <row r="1971" spans="1:19" x14ac:dyDescent="0.3">
      <c r="A1971">
        <v>437</v>
      </c>
      <c r="B1971">
        <v>311</v>
      </c>
      <c r="C1971">
        <v>170</v>
      </c>
      <c r="N1971" t="s">
        <v>9506</v>
      </c>
    </row>
    <row r="1972" spans="1:19" x14ac:dyDescent="0.3">
      <c r="A1972">
        <v>352</v>
      </c>
      <c r="B1972">
        <v>412</v>
      </c>
      <c r="C1972">
        <v>194</v>
      </c>
      <c r="O1972" t="s">
        <v>9507</v>
      </c>
      <c r="P1972" t="s">
        <v>9508</v>
      </c>
    </row>
    <row r="1973" spans="1:19" x14ac:dyDescent="0.3">
      <c r="A1973">
        <v>1332</v>
      </c>
      <c r="B1973">
        <v>1366</v>
      </c>
      <c r="M1973" t="str" cm="1">
        <f t="array" ref="M1973:M1977">TRANSPOSE(O1965:S1965)</f>
        <v>001</v>
      </c>
      <c r="N1973" cm="1">
        <f t="array" ref="N1973:N1977">TRANSPOSE(O1969:S1969)</f>
        <v>544</v>
      </c>
      <c r="O1973" cm="1">
        <f t="array" ref="O1973:O1977">TRANSPOSE(O1966:S1966)</f>
        <v>172</v>
      </c>
      <c r="P1973">
        <f>O1973/N1973</f>
        <v>0.31617647058823528</v>
      </c>
      <c r="Q1973" s="7">
        <v>0.31617647058823528</v>
      </c>
    </row>
    <row r="1974" spans="1:19" x14ac:dyDescent="0.3">
      <c r="M1974" t="str">
        <v>002</v>
      </c>
      <c r="N1974">
        <v>837</v>
      </c>
      <c r="O1974">
        <v>249</v>
      </c>
      <c r="P1974">
        <f t="shared" ref="P1974:P1977" si="4">O1974/N1974</f>
        <v>0.29749103942652327</v>
      </c>
      <c r="Q1974" s="7">
        <v>0.29749103942652327</v>
      </c>
    </row>
    <row r="1975" spans="1:19" x14ac:dyDescent="0.3">
      <c r="M1975" t="str">
        <v>003</v>
      </c>
      <c r="N1975">
        <v>816</v>
      </c>
      <c r="O1975">
        <v>232</v>
      </c>
      <c r="P1975">
        <f t="shared" si="4"/>
        <v>0.28431372549019607</v>
      </c>
      <c r="Q1975" s="7">
        <v>0.28431372549019607</v>
      </c>
    </row>
    <row r="1976" spans="1:19" x14ac:dyDescent="0.3">
      <c r="M1976" t="str">
        <v>004</v>
      </c>
      <c r="N1976">
        <v>578</v>
      </c>
      <c r="O1976">
        <v>170</v>
      </c>
      <c r="P1976">
        <f t="shared" si="4"/>
        <v>0.29411764705882354</v>
      </c>
      <c r="Q1976" s="7">
        <v>0.29411764705882354</v>
      </c>
    </row>
    <row r="1977" spans="1:19" x14ac:dyDescent="0.3">
      <c r="M1977" t="str">
        <v>005</v>
      </c>
      <c r="N1977">
        <v>570</v>
      </c>
      <c r="O1977">
        <v>194</v>
      </c>
      <c r="P1977">
        <f t="shared" si="4"/>
        <v>0.34035087719298246</v>
      </c>
      <c r="Q1977" s="7">
        <v>0.34035087719298246</v>
      </c>
    </row>
    <row r="1978" spans="1:19" x14ac:dyDescent="0.3">
      <c r="M1978" t="s">
        <v>9509</v>
      </c>
      <c r="N1978">
        <v>1962</v>
      </c>
      <c r="O1978">
        <v>736</v>
      </c>
      <c r="P1978">
        <f>O1978/N1978</f>
        <v>0.37512742099898061</v>
      </c>
      <c r="Q1978" s="7">
        <v>0.37512742099898061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9020-1E13-4D84-BF81-C9B0F51586D4}">
  <dimension ref="A1:S1963"/>
  <sheetViews>
    <sheetView zoomScale="90" zoomScaleNormal="90" workbookViewId="0">
      <selection activeCell="K22" sqref="K22"/>
    </sheetView>
  </sheetViews>
  <sheetFormatPr defaultRowHeight="14.4" x14ac:dyDescent="0.3"/>
  <cols>
    <col min="1" max="5" width="7.6640625" bestFit="1" customWidth="1"/>
    <col min="6" max="6" width="8.5546875" style="3" bestFit="1" customWidth="1"/>
    <col min="7" max="11" width="7.6640625" bestFit="1" customWidth="1"/>
    <col min="12" max="12" width="8.5546875" bestFit="1" customWidth="1"/>
    <col min="13" max="14" width="16.5546875" customWidth="1"/>
    <col min="16" max="17" width="16.5546875" customWidth="1"/>
    <col min="18" max="18" width="15.5546875" customWidth="1"/>
  </cols>
  <sheetData>
    <row r="1" spans="1:19" x14ac:dyDescent="0.3">
      <c r="A1" s="5" t="s">
        <v>9404</v>
      </c>
      <c r="B1" s="5" t="s">
        <v>9405</v>
      </c>
      <c r="C1" s="5" t="s">
        <v>9406</v>
      </c>
      <c r="D1" s="5" t="s">
        <v>9407</v>
      </c>
      <c r="E1" s="5" t="s">
        <v>9408</v>
      </c>
      <c r="F1" s="6" t="s">
        <v>9469</v>
      </c>
      <c r="G1" s="5" t="s">
        <v>9409</v>
      </c>
      <c r="H1" s="5" t="s">
        <v>9410</v>
      </c>
      <c r="I1" s="5" t="s">
        <v>9411</v>
      </c>
      <c r="J1" s="5" t="s">
        <v>9412</v>
      </c>
      <c r="K1" s="5" t="s">
        <v>9413</v>
      </c>
      <c r="L1" s="5" t="s">
        <v>9470</v>
      </c>
      <c r="M1" s="5" t="s">
        <v>9418</v>
      </c>
      <c r="N1" s="5" t="s">
        <v>9418</v>
      </c>
      <c r="O1" s="5" t="s">
        <v>9510</v>
      </c>
      <c r="P1" s="5" t="s">
        <v>9418</v>
      </c>
      <c r="Q1" s="5" t="s">
        <v>9504</v>
      </c>
      <c r="R1" t="s">
        <v>9418</v>
      </c>
      <c r="S1" t="s">
        <v>9505</v>
      </c>
    </row>
    <row r="2" spans="1:19" x14ac:dyDescent="0.3">
      <c r="E2">
        <v>26</v>
      </c>
      <c r="F2" s="3">
        <v>26</v>
      </c>
      <c r="M2" t="s">
        <v>3951</v>
      </c>
      <c r="N2" t="s">
        <v>3899</v>
      </c>
      <c r="O2">
        <v>260</v>
      </c>
      <c r="P2" t="s">
        <v>3899</v>
      </c>
      <c r="Q2">
        <v>188</v>
      </c>
      <c r="R2" t="s">
        <v>3899</v>
      </c>
      <c r="S2">
        <v>198</v>
      </c>
    </row>
    <row r="3" spans="1:19" x14ac:dyDescent="0.3">
      <c r="B3">
        <v>12</v>
      </c>
      <c r="F3" s="3">
        <v>12</v>
      </c>
      <c r="M3" t="s">
        <v>3954</v>
      </c>
      <c r="N3" t="s">
        <v>6043</v>
      </c>
      <c r="O3">
        <v>199</v>
      </c>
      <c r="P3" t="s">
        <v>6043</v>
      </c>
      <c r="Q3">
        <v>154</v>
      </c>
      <c r="R3" t="s">
        <v>6043</v>
      </c>
      <c r="S3">
        <v>108</v>
      </c>
    </row>
    <row r="4" spans="1:19" x14ac:dyDescent="0.3">
      <c r="D4">
        <v>2</v>
      </c>
      <c r="F4" s="3">
        <v>2</v>
      </c>
      <c r="M4" t="s">
        <v>3959</v>
      </c>
      <c r="N4" t="s">
        <v>4361</v>
      </c>
      <c r="O4">
        <v>136</v>
      </c>
      <c r="P4" t="s">
        <v>7643</v>
      </c>
      <c r="Q4">
        <v>84</v>
      </c>
      <c r="R4" t="s">
        <v>7643</v>
      </c>
      <c r="S4">
        <v>107</v>
      </c>
    </row>
    <row r="5" spans="1:19" x14ac:dyDescent="0.3">
      <c r="A5">
        <v>1225</v>
      </c>
      <c r="F5" s="3">
        <v>1225</v>
      </c>
      <c r="M5" t="s">
        <v>3959</v>
      </c>
      <c r="N5" t="s">
        <v>7643</v>
      </c>
      <c r="O5">
        <v>131</v>
      </c>
      <c r="P5" t="s">
        <v>6858</v>
      </c>
      <c r="Q5">
        <v>80</v>
      </c>
      <c r="R5" t="s">
        <v>4361</v>
      </c>
      <c r="S5">
        <v>98</v>
      </c>
    </row>
    <row r="6" spans="1:19" x14ac:dyDescent="0.3">
      <c r="B6">
        <v>11</v>
      </c>
      <c r="F6" s="3">
        <v>11</v>
      </c>
      <c r="H6">
        <v>16</v>
      </c>
      <c r="L6">
        <v>16</v>
      </c>
      <c r="M6" t="s">
        <v>3966</v>
      </c>
      <c r="N6" t="s">
        <v>6858</v>
      </c>
      <c r="O6">
        <v>118</v>
      </c>
      <c r="P6" t="s">
        <v>4361</v>
      </c>
      <c r="Q6">
        <v>59</v>
      </c>
      <c r="R6" t="s">
        <v>6858</v>
      </c>
      <c r="S6">
        <v>81</v>
      </c>
    </row>
    <row r="7" spans="1:19" x14ac:dyDescent="0.3">
      <c r="D7">
        <v>35479</v>
      </c>
      <c r="F7" s="3">
        <v>35479</v>
      </c>
      <c r="M7" t="s">
        <v>3971</v>
      </c>
      <c r="N7" t="s">
        <v>7253</v>
      </c>
      <c r="O7">
        <v>95</v>
      </c>
      <c r="P7" t="s">
        <v>7253</v>
      </c>
      <c r="Q7">
        <v>53</v>
      </c>
      <c r="R7" t="s">
        <v>7253</v>
      </c>
      <c r="S7">
        <v>75</v>
      </c>
    </row>
    <row r="8" spans="1:19" x14ac:dyDescent="0.3">
      <c r="B8">
        <v>106</v>
      </c>
      <c r="F8" s="3">
        <v>106</v>
      </c>
      <c r="M8" t="s">
        <v>3975</v>
      </c>
      <c r="N8" t="s">
        <v>4607</v>
      </c>
      <c r="O8">
        <v>72</v>
      </c>
      <c r="P8" t="s">
        <v>4607</v>
      </c>
      <c r="Q8">
        <v>51</v>
      </c>
      <c r="R8" t="s">
        <v>4607</v>
      </c>
      <c r="S8">
        <v>58</v>
      </c>
    </row>
    <row r="9" spans="1:19" x14ac:dyDescent="0.3">
      <c r="H9">
        <v>24</v>
      </c>
      <c r="L9">
        <v>24</v>
      </c>
      <c r="M9" t="s">
        <v>3975</v>
      </c>
      <c r="N9" t="s">
        <v>6743</v>
      </c>
      <c r="O9">
        <v>49</v>
      </c>
      <c r="P9" t="s">
        <v>6743</v>
      </c>
      <c r="Q9">
        <v>40</v>
      </c>
      <c r="R9" t="s">
        <v>6743</v>
      </c>
      <c r="S9">
        <v>35</v>
      </c>
    </row>
    <row r="10" spans="1:19" x14ac:dyDescent="0.3">
      <c r="C10">
        <v>438</v>
      </c>
      <c r="F10" s="3">
        <v>438</v>
      </c>
      <c r="H10">
        <v>142</v>
      </c>
      <c r="L10">
        <v>142</v>
      </c>
      <c r="M10" t="s">
        <v>3975</v>
      </c>
      <c r="P10" t="s">
        <v>8075</v>
      </c>
      <c r="Q10">
        <v>24</v>
      </c>
    </row>
    <row r="11" spans="1:19" x14ac:dyDescent="0.3">
      <c r="B11">
        <v>14</v>
      </c>
      <c r="F11" s="3">
        <v>14</v>
      </c>
      <c r="M11" t="s">
        <v>3975</v>
      </c>
      <c r="N11" t="s">
        <v>8075</v>
      </c>
      <c r="O11">
        <v>30</v>
      </c>
      <c r="P11" t="s">
        <v>6546</v>
      </c>
      <c r="Q11">
        <v>23</v>
      </c>
      <c r="R11" t="s">
        <v>6546</v>
      </c>
      <c r="S11">
        <v>22</v>
      </c>
    </row>
    <row r="12" spans="1:19" x14ac:dyDescent="0.3">
      <c r="A12">
        <v>131</v>
      </c>
      <c r="B12">
        <v>142</v>
      </c>
      <c r="F12" s="3">
        <v>273</v>
      </c>
      <c r="G12">
        <v>98</v>
      </c>
      <c r="L12">
        <v>98</v>
      </c>
      <c r="M12" t="s">
        <v>3975</v>
      </c>
      <c r="N12" t="s">
        <v>6546</v>
      </c>
      <c r="O12">
        <v>27</v>
      </c>
      <c r="P12" t="s">
        <v>8309</v>
      </c>
      <c r="Q12">
        <v>22</v>
      </c>
      <c r="R12" t="s">
        <v>8075</v>
      </c>
      <c r="S12">
        <v>19</v>
      </c>
    </row>
    <row r="13" spans="1:19" x14ac:dyDescent="0.3">
      <c r="A13">
        <v>28</v>
      </c>
      <c r="F13" s="3">
        <v>28</v>
      </c>
      <c r="M13" t="s">
        <v>3975</v>
      </c>
      <c r="N13" t="s">
        <v>4223</v>
      </c>
      <c r="O13">
        <v>27</v>
      </c>
      <c r="P13" t="s">
        <v>8403</v>
      </c>
      <c r="Q13">
        <v>21</v>
      </c>
      <c r="R13" t="s">
        <v>5580</v>
      </c>
      <c r="S13">
        <v>17</v>
      </c>
    </row>
    <row r="14" spans="1:19" x14ac:dyDescent="0.3">
      <c r="A14">
        <v>4</v>
      </c>
      <c r="F14" s="3">
        <v>4</v>
      </c>
      <c r="M14" t="s">
        <v>3975</v>
      </c>
      <c r="N14" t="s">
        <v>8309</v>
      </c>
      <c r="O14">
        <v>26</v>
      </c>
      <c r="P14" t="s">
        <v>4223</v>
      </c>
      <c r="Q14">
        <v>20</v>
      </c>
      <c r="R14" t="s">
        <v>8309</v>
      </c>
      <c r="S14">
        <v>16</v>
      </c>
    </row>
    <row r="15" spans="1:19" x14ac:dyDescent="0.3">
      <c r="C15">
        <v>196</v>
      </c>
      <c r="D15">
        <v>12</v>
      </c>
      <c r="F15" s="3">
        <v>208</v>
      </c>
      <c r="I15">
        <v>38</v>
      </c>
      <c r="L15">
        <v>38</v>
      </c>
      <c r="M15" t="s">
        <v>3975</v>
      </c>
      <c r="N15" t="s">
        <v>5336</v>
      </c>
      <c r="O15">
        <v>23</v>
      </c>
      <c r="P15" t="s">
        <v>4033</v>
      </c>
      <c r="Q15">
        <v>17</v>
      </c>
      <c r="R15" t="s">
        <v>4033</v>
      </c>
      <c r="S15">
        <v>14</v>
      </c>
    </row>
    <row r="16" spans="1:19" x14ac:dyDescent="0.3">
      <c r="C16">
        <v>40</v>
      </c>
      <c r="D16">
        <v>5</v>
      </c>
      <c r="F16" s="3">
        <v>45</v>
      </c>
      <c r="G16">
        <v>121</v>
      </c>
      <c r="H16">
        <v>10</v>
      </c>
      <c r="L16">
        <v>131</v>
      </c>
      <c r="M16" t="s">
        <v>3975</v>
      </c>
      <c r="N16" t="s">
        <v>5580</v>
      </c>
      <c r="O16">
        <v>23</v>
      </c>
      <c r="P16" t="s">
        <v>5336</v>
      </c>
      <c r="Q16">
        <v>17</v>
      </c>
      <c r="R16" t="s">
        <v>4223</v>
      </c>
      <c r="S16">
        <v>14</v>
      </c>
    </row>
    <row r="17" spans="1:19" x14ac:dyDescent="0.3">
      <c r="H17">
        <v>75</v>
      </c>
      <c r="I17">
        <v>43</v>
      </c>
      <c r="L17">
        <v>118</v>
      </c>
      <c r="M17" t="s">
        <v>3975</v>
      </c>
      <c r="N17" t="s">
        <v>3975</v>
      </c>
      <c r="O17">
        <v>22</v>
      </c>
      <c r="P17" t="s">
        <v>3975</v>
      </c>
      <c r="Q17">
        <v>16</v>
      </c>
      <c r="R17" t="s">
        <v>3975</v>
      </c>
      <c r="S17">
        <v>13</v>
      </c>
    </row>
    <row r="18" spans="1:19" x14ac:dyDescent="0.3">
      <c r="G18">
        <v>36</v>
      </c>
      <c r="L18">
        <v>36</v>
      </c>
      <c r="M18" t="s">
        <v>3975</v>
      </c>
      <c r="N18" t="s">
        <v>4033</v>
      </c>
      <c r="O18">
        <v>20</v>
      </c>
      <c r="P18" t="s">
        <v>5580</v>
      </c>
      <c r="Q18">
        <v>15</v>
      </c>
      <c r="R18" t="s">
        <v>5274</v>
      </c>
      <c r="S18">
        <v>13</v>
      </c>
    </row>
    <row r="19" spans="1:19" x14ac:dyDescent="0.3">
      <c r="H19">
        <v>24</v>
      </c>
      <c r="L19">
        <v>24</v>
      </c>
      <c r="M19" t="s">
        <v>3975</v>
      </c>
      <c r="N19" t="s">
        <v>5678</v>
      </c>
      <c r="O19">
        <v>19</v>
      </c>
      <c r="P19" t="s">
        <v>7959</v>
      </c>
      <c r="Q19">
        <v>14</v>
      </c>
      <c r="R19" t="s">
        <v>5336</v>
      </c>
      <c r="S19">
        <v>13</v>
      </c>
    </row>
    <row r="20" spans="1:19" x14ac:dyDescent="0.3">
      <c r="I20">
        <v>12</v>
      </c>
      <c r="J20">
        <v>3</v>
      </c>
      <c r="L20">
        <v>15</v>
      </c>
      <c r="M20" t="s">
        <v>3975</v>
      </c>
      <c r="N20" t="s">
        <v>5274</v>
      </c>
      <c r="O20">
        <v>17</v>
      </c>
      <c r="P20" t="s">
        <v>4319</v>
      </c>
      <c r="Q20">
        <v>13</v>
      </c>
      <c r="R20" t="s">
        <v>7526</v>
      </c>
      <c r="S20">
        <v>13</v>
      </c>
    </row>
    <row r="21" spans="1:19" x14ac:dyDescent="0.3">
      <c r="H21">
        <v>2</v>
      </c>
      <c r="L21">
        <v>2</v>
      </c>
      <c r="M21" t="s">
        <v>3975</v>
      </c>
      <c r="N21" t="s">
        <v>7959</v>
      </c>
      <c r="O21">
        <v>17</v>
      </c>
      <c r="P21" t="s">
        <v>5678</v>
      </c>
      <c r="Q21">
        <v>13</v>
      </c>
      <c r="R21" t="s">
        <v>5678</v>
      </c>
      <c r="S21">
        <v>12</v>
      </c>
    </row>
    <row r="22" spans="1:19" x14ac:dyDescent="0.3">
      <c r="B22">
        <v>27</v>
      </c>
      <c r="C22">
        <v>45</v>
      </c>
      <c r="F22" s="3">
        <v>72</v>
      </c>
      <c r="M22" t="s">
        <v>3975</v>
      </c>
      <c r="N22" t="s">
        <v>5959</v>
      </c>
      <c r="O22">
        <v>16</v>
      </c>
      <c r="P22" t="s">
        <v>5274</v>
      </c>
      <c r="Q22">
        <v>12</v>
      </c>
      <c r="R22" t="s">
        <v>5841</v>
      </c>
      <c r="S22">
        <v>12</v>
      </c>
    </row>
    <row r="23" spans="1:19" x14ac:dyDescent="0.3">
      <c r="C23">
        <v>8</v>
      </c>
      <c r="F23" s="3">
        <v>8</v>
      </c>
      <c r="M23" t="s">
        <v>3975</v>
      </c>
      <c r="N23" t="s">
        <v>8214</v>
      </c>
      <c r="O23">
        <v>16</v>
      </c>
      <c r="P23" t="s">
        <v>8214</v>
      </c>
      <c r="Q23">
        <v>12</v>
      </c>
      <c r="R23" t="s">
        <v>7959</v>
      </c>
      <c r="S23">
        <v>12</v>
      </c>
    </row>
    <row r="24" spans="1:19" x14ac:dyDescent="0.3">
      <c r="E24">
        <v>18</v>
      </c>
      <c r="F24" s="3">
        <v>18</v>
      </c>
      <c r="M24" t="s">
        <v>3975</v>
      </c>
      <c r="N24" t="s">
        <v>5841</v>
      </c>
      <c r="O24">
        <v>15</v>
      </c>
      <c r="P24" t="s">
        <v>5727</v>
      </c>
      <c r="Q24">
        <v>10</v>
      </c>
      <c r="R24" t="s">
        <v>4319</v>
      </c>
      <c r="S24">
        <v>11</v>
      </c>
    </row>
    <row r="25" spans="1:19" x14ac:dyDescent="0.3">
      <c r="C25">
        <v>5</v>
      </c>
      <c r="F25" s="3">
        <v>5</v>
      </c>
      <c r="M25" t="s">
        <v>4017</v>
      </c>
      <c r="N25" t="s">
        <v>4319</v>
      </c>
      <c r="O25">
        <v>14</v>
      </c>
      <c r="P25" t="s">
        <v>5959</v>
      </c>
      <c r="Q25">
        <v>10</v>
      </c>
      <c r="R25" t="s">
        <v>5959</v>
      </c>
      <c r="S25">
        <v>11</v>
      </c>
    </row>
    <row r="26" spans="1:19" x14ac:dyDescent="0.3">
      <c r="B26">
        <v>5</v>
      </c>
      <c r="C26">
        <v>11</v>
      </c>
      <c r="F26" s="3">
        <v>16</v>
      </c>
      <c r="G26">
        <v>37</v>
      </c>
      <c r="H26">
        <v>17</v>
      </c>
      <c r="L26">
        <v>54</v>
      </c>
      <c r="M26" t="s">
        <v>4017</v>
      </c>
      <c r="N26" t="s">
        <v>5727</v>
      </c>
      <c r="O26">
        <v>14</v>
      </c>
      <c r="P26" t="s">
        <v>7526</v>
      </c>
      <c r="Q26">
        <v>10</v>
      </c>
      <c r="R26" t="s">
        <v>4094</v>
      </c>
      <c r="S26">
        <v>10</v>
      </c>
    </row>
    <row r="27" spans="1:19" x14ac:dyDescent="0.3">
      <c r="D27">
        <v>523</v>
      </c>
      <c r="E27">
        <v>135</v>
      </c>
      <c r="F27" s="3">
        <v>658</v>
      </c>
      <c r="J27">
        <v>151</v>
      </c>
      <c r="L27">
        <v>151</v>
      </c>
      <c r="M27" t="s">
        <v>4025</v>
      </c>
      <c r="N27" t="s">
        <v>7526</v>
      </c>
      <c r="O27">
        <v>14</v>
      </c>
      <c r="P27" t="s">
        <v>5554</v>
      </c>
      <c r="Q27">
        <v>10</v>
      </c>
      <c r="R27" t="s">
        <v>5562</v>
      </c>
      <c r="S27">
        <v>10</v>
      </c>
    </row>
    <row r="28" spans="1:19" x14ac:dyDescent="0.3">
      <c r="G28">
        <v>123</v>
      </c>
      <c r="L28">
        <v>123</v>
      </c>
      <c r="M28" t="s">
        <v>4029</v>
      </c>
      <c r="N28" t="s">
        <v>6703</v>
      </c>
      <c r="O28">
        <v>13</v>
      </c>
      <c r="P28" t="s">
        <v>5841</v>
      </c>
      <c r="Q28">
        <v>8</v>
      </c>
      <c r="R28" t="s">
        <v>5727</v>
      </c>
      <c r="S28">
        <v>10</v>
      </c>
    </row>
    <row r="29" spans="1:19" x14ac:dyDescent="0.3">
      <c r="A29">
        <v>123</v>
      </c>
      <c r="B29">
        <v>63</v>
      </c>
      <c r="F29" s="3">
        <v>186</v>
      </c>
      <c r="G29">
        <v>49</v>
      </c>
      <c r="H29">
        <v>482</v>
      </c>
      <c r="I29">
        <v>61</v>
      </c>
      <c r="L29">
        <v>592</v>
      </c>
      <c r="M29" t="s">
        <v>4033</v>
      </c>
      <c r="N29" t="s">
        <v>4094</v>
      </c>
      <c r="O29">
        <v>12</v>
      </c>
      <c r="P29" t="s">
        <v>6703</v>
      </c>
      <c r="Q29">
        <v>8</v>
      </c>
      <c r="R29" t="s">
        <v>6703</v>
      </c>
      <c r="S29">
        <v>10</v>
      </c>
    </row>
    <row r="30" spans="1:19" x14ac:dyDescent="0.3">
      <c r="A30">
        <v>2828</v>
      </c>
      <c r="B30">
        <v>5467</v>
      </c>
      <c r="C30">
        <v>3173</v>
      </c>
      <c r="D30">
        <v>708</v>
      </c>
      <c r="F30" s="3">
        <v>12176</v>
      </c>
      <c r="H30">
        <v>870</v>
      </c>
      <c r="J30">
        <v>27</v>
      </c>
      <c r="L30">
        <v>897</v>
      </c>
      <c r="M30" t="s">
        <v>4033</v>
      </c>
      <c r="N30" t="s">
        <v>5562</v>
      </c>
      <c r="O30">
        <v>11</v>
      </c>
      <c r="P30" t="s">
        <v>8283</v>
      </c>
      <c r="Q30">
        <v>8</v>
      </c>
      <c r="R30" t="s">
        <v>8178</v>
      </c>
      <c r="S30">
        <v>10</v>
      </c>
    </row>
    <row r="31" spans="1:19" x14ac:dyDescent="0.3">
      <c r="I31">
        <v>19</v>
      </c>
      <c r="L31">
        <v>19</v>
      </c>
      <c r="M31" t="s">
        <v>4033</v>
      </c>
      <c r="N31" t="s">
        <v>8178</v>
      </c>
      <c r="O31">
        <v>11</v>
      </c>
      <c r="P31" t="s">
        <v>5477</v>
      </c>
      <c r="Q31">
        <v>7</v>
      </c>
      <c r="R31" t="s">
        <v>5554</v>
      </c>
      <c r="S31">
        <v>8</v>
      </c>
    </row>
    <row r="32" spans="1:19" x14ac:dyDescent="0.3">
      <c r="C32">
        <v>356</v>
      </c>
      <c r="F32" s="3">
        <v>356</v>
      </c>
      <c r="H32">
        <v>306</v>
      </c>
      <c r="L32">
        <v>306</v>
      </c>
      <c r="M32" t="s">
        <v>4033</v>
      </c>
      <c r="N32" t="s">
        <v>5554</v>
      </c>
      <c r="O32">
        <v>10</v>
      </c>
      <c r="P32" t="s">
        <v>6018</v>
      </c>
      <c r="Q32">
        <v>7</v>
      </c>
      <c r="R32" t="s">
        <v>7624</v>
      </c>
      <c r="S32">
        <v>7</v>
      </c>
    </row>
    <row r="33" spans="1:19" x14ac:dyDescent="0.3">
      <c r="A33">
        <v>81367</v>
      </c>
      <c r="B33">
        <v>16248</v>
      </c>
      <c r="C33">
        <v>1176</v>
      </c>
      <c r="D33">
        <v>2514</v>
      </c>
      <c r="E33">
        <v>62</v>
      </c>
      <c r="F33" s="3">
        <v>101367</v>
      </c>
      <c r="G33">
        <v>8760</v>
      </c>
      <c r="H33">
        <v>1286</v>
      </c>
      <c r="I33">
        <v>99</v>
      </c>
      <c r="L33">
        <v>10145</v>
      </c>
      <c r="M33" t="s">
        <v>4033</v>
      </c>
      <c r="N33" t="s">
        <v>8002</v>
      </c>
      <c r="O33">
        <v>10</v>
      </c>
      <c r="P33" t="s">
        <v>7504</v>
      </c>
      <c r="Q33">
        <v>7</v>
      </c>
      <c r="R33" t="s">
        <v>7904</v>
      </c>
      <c r="S33">
        <v>7</v>
      </c>
    </row>
    <row r="34" spans="1:19" x14ac:dyDescent="0.3">
      <c r="B34">
        <v>645</v>
      </c>
      <c r="F34" s="3">
        <v>645</v>
      </c>
      <c r="H34">
        <v>17</v>
      </c>
      <c r="I34">
        <v>2092</v>
      </c>
      <c r="L34">
        <v>2109</v>
      </c>
      <c r="M34" t="s">
        <v>4033</v>
      </c>
      <c r="N34" t="s">
        <v>8028</v>
      </c>
      <c r="O34">
        <v>10</v>
      </c>
      <c r="P34" t="s">
        <v>4094</v>
      </c>
      <c r="Q34">
        <v>6</v>
      </c>
      <c r="R34" t="s">
        <v>8214</v>
      </c>
      <c r="S34">
        <v>7</v>
      </c>
    </row>
    <row r="35" spans="1:19" x14ac:dyDescent="0.3">
      <c r="A35">
        <v>755</v>
      </c>
      <c r="F35" s="3">
        <v>755</v>
      </c>
      <c r="M35" t="s">
        <v>4033</v>
      </c>
      <c r="N35" t="s">
        <v>8283</v>
      </c>
      <c r="O35">
        <v>10</v>
      </c>
      <c r="P35" t="s">
        <v>5820</v>
      </c>
      <c r="Q35">
        <v>6</v>
      </c>
      <c r="R35" t="s">
        <v>5430</v>
      </c>
      <c r="S35">
        <v>6</v>
      </c>
    </row>
    <row r="36" spans="1:19" x14ac:dyDescent="0.3">
      <c r="A36">
        <v>69</v>
      </c>
      <c r="F36" s="3">
        <v>69</v>
      </c>
      <c r="G36">
        <v>22</v>
      </c>
      <c r="L36">
        <v>22</v>
      </c>
      <c r="M36" t="s">
        <v>4033</v>
      </c>
      <c r="N36" t="s">
        <v>5477</v>
      </c>
      <c r="O36">
        <v>9</v>
      </c>
      <c r="P36" t="s">
        <v>5911</v>
      </c>
      <c r="Q36">
        <v>6</v>
      </c>
      <c r="R36" t="s">
        <v>5477</v>
      </c>
      <c r="S36">
        <v>6</v>
      </c>
    </row>
    <row r="37" spans="1:19" x14ac:dyDescent="0.3">
      <c r="B37">
        <v>74</v>
      </c>
      <c r="C37">
        <v>76</v>
      </c>
      <c r="F37" s="3">
        <v>150</v>
      </c>
      <c r="I37">
        <v>37</v>
      </c>
      <c r="L37">
        <v>37</v>
      </c>
      <c r="M37" t="s">
        <v>4033</v>
      </c>
      <c r="N37" t="s">
        <v>6018</v>
      </c>
      <c r="O37">
        <v>9</v>
      </c>
      <c r="P37" t="s">
        <v>7131</v>
      </c>
      <c r="Q37">
        <v>6</v>
      </c>
      <c r="R37" t="s">
        <v>5631</v>
      </c>
      <c r="S37">
        <v>6</v>
      </c>
    </row>
    <row r="38" spans="1:19" x14ac:dyDescent="0.3">
      <c r="C38">
        <v>7</v>
      </c>
      <c r="F38" s="3">
        <v>7</v>
      </c>
      <c r="M38" t="s">
        <v>4033</v>
      </c>
      <c r="N38" t="s">
        <v>7131</v>
      </c>
      <c r="O38">
        <v>9</v>
      </c>
      <c r="P38" t="s">
        <v>7158</v>
      </c>
      <c r="Q38">
        <v>6</v>
      </c>
      <c r="R38" t="s">
        <v>6612</v>
      </c>
      <c r="S38">
        <v>6</v>
      </c>
    </row>
    <row r="39" spans="1:19" x14ac:dyDescent="0.3">
      <c r="G39">
        <v>9</v>
      </c>
      <c r="L39">
        <v>9</v>
      </c>
      <c r="M39" t="s">
        <v>4033</v>
      </c>
      <c r="N39" t="s">
        <v>7624</v>
      </c>
      <c r="O39">
        <v>9</v>
      </c>
      <c r="P39" t="s">
        <v>7596</v>
      </c>
      <c r="Q39">
        <v>6</v>
      </c>
      <c r="R39" t="s">
        <v>8002</v>
      </c>
      <c r="S39">
        <v>6</v>
      </c>
    </row>
    <row r="40" spans="1:19" x14ac:dyDescent="0.3">
      <c r="C40">
        <v>123</v>
      </c>
      <c r="F40" s="3">
        <v>123</v>
      </c>
      <c r="M40" t="s">
        <v>4033</v>
      </c>
      <c r="N40" t="s">
        <v>7904</v>
      </c>
      <c r="O40">
        <v>9</v>
      </c>
      <c r="P40" t="s">
        <v>7624</v>
      </c>
      <c r="Q40">
        <v>6</v>
      </c>
      <c r="R40" t="s">
        <v>8028</v>
      </c>
      <c r="S40">
        <v>6</v>
      </c>
    </row>
    <row r="41" spans="1:19" x14ac:dyDescent="0.3">
      <c r="A41">
        <v>333</v>
      </c>
      <c r="F41" s="3">
        <v>333</v>
      </c>
      <c r="G41">
        <v>153</v>
      </c>
      <c r="L41">
        <v>153</v>
      </c>
      <c r="M41" t="s">
        <v>4033</v>
      </c>
      <c r="N41" t="s">
        <v>5454</v>
      </c>
      <c r="O41">
        <v>8</v>
      </c>
      <c r="P41" t="s">
        <v>7904</v>
      </c>
      <c r="Q41">
        <v>6</v>
      </c>
      <c r="R41" t="s">
        <v>5558</v>
      </c>
      <c r="S41">
        <v>5</v>
      </c>
    </row>
    <row r="42" spans="1:19" x14ac:dyDescent="0.3">
      <c r="C42">
        <v>262</v>
      </c>
      <c r="D42">
        <v>4085</v>
      </c>
      <c r="E42">
        <v>356</v>
      </c>
      <c r="F42" s="3">
        <v>4703</v>
      </c>
      <c r="H42">
        <v>8</v>
      </c>
      <c r="J42">
        <v>43</v>
      </c>
      <c r="K42">
        <v>43</v>
      </c>
      <c r="L42">
        <v>94</v>
      </c>
      <c r="M42" t="s">
        <v>4033</v>
      </c>
      <c r="N42" t="s">
        <v>5820</v>
      </c>
      <c r="O42">
        <v>8</v>
      </c>
      <c r="P42" t="s">
        <v>7928</v>
      </c>
      <c r="Q42">
        <v>6</v>
      </c>
      <c r="R42" t="s">
        <v>5662</v>
      </c>
      <c r="S42">
        <v>5</v>
      </c>
    </row>
    <row r="43" spans="1:19" x14ac:dyDescent="0.3">
      <c r="C43">
        <v>1615</v>
      </c>
      <c r="F43" s="3">
        <v>1615</v>
      </c>
      <c r="H43">
        <v>430</v>
      </c>
      <c r="L43">
        <v>430</v>
      </c>
      <c r="M43" t="s">
        <v>4033</v>
      </c>
      <c r="N43" t="s">
        <v>5882</v>
      </c>
      <c r="O43">
        <v>8</v>
      </c>
      <c r="P43" t="s">
        <v>8002</v>
      </c>
      <c r="Q43">
        <v>6</v>
      </c>
      <c r="R43" t="s">
        <v>5794</v>
      </c>
      <c r="S43">
        <v>5</v>
      </c>
    </row>
    <row r="44" spans="1:19" x14ac:dyDescent="0.3">
      <c r="A44">
        <v>186</v>
      </c>
      <c r="B44">
        <v>914</v>
      </c>
      <c r="F44" s="3">
        <v>1100</v>
      </c>
      <c r="G44">
        <v>80</v>
      </c>
      <c r="H44">
        <v>257</v>
      </c>
      <c r="I44">
        <v>69</v>
      </c>
      <c r="K44">
        <v>108</v>
      </c>
      <c r="L44">
        <v>514</v>
      </c>
      <c r="M44" t="s">
        <v>4033</v>
      </c>
      <c r="N44" t="s">
        <v>7158</v>
      </c>
      <c r="O44">
        <v>8</v>
      </c>
      <c r="P44" t="s">
        <v>8178</v>
      </c>
      <c r="Q44">
        <v>6</v>
      </c>
      <c r="R44" t="s">
        <v>5820</v>
      </c>
      <c r="S44">
        <v>5</v>
      </c>
    </row>
    <row r="45" spans="1:19" x14ac:dyDescent="0.3">
      <c r="E45">
        <v>4</v>
      </c>
      <c r="F45" s="3">
        <v>4</v>
      </c>
      <c r="M45" t="s">
        <v>4033</v>
      </c>
      <c r="N45" t="s">
        <v>7596</v>
      </c>
      <c r="O45">
        <v>8</v>
      </c>
      <c r="P45" t="s">
        <v>4292</v>
      </c>
      <c r="Q45">
        <v>5</v>
      </c>
      <c r="R45" t="s">
        <v>5882</v>
      </c>
      <c r="S45">
        <v>5</v>
      </c>
    </row>
    <row r="46" spans="1:19" x14ac:dyDescent="0.3">
      <c r="C46">
        <v>144</v>
      </c>
      <c r="F46" s="3">
        <v>144</v>
      </c>
      <c r="M46" t="s">
        <v>4033</v>
      </c>
      <c r="N46" t="s">
        <v>4592</v>
      </c>
      <c r="O46">
        <v>7</v>
      </c>
      <c r="P46" t="s">
        <v>4592</v>
      </c>
      <c r="Q46">
        <v>5</v>
      </c>
      <c r="R46" t="s">
        <v>7131</v>
      </c>
      <c r="S46">
        <v>5</v>
      </c>
    </row>
    <row r="47" spans="1:19" x14ac:dyDescent="0.3">
      <c r="B47">
        <v>30</v>
      </c>
      <c r="F47" s="3">
        <v>30</v>
      </c>
      <c r="M47" t="s">
        <v>4033</v>
      </c>
      <c r="N47" t="s">
        <v>5430</v>
      </c>
      <c r="O47">
        <v>7</v>
      </c>
      <c r="P47" t="s">
        <v>5454</v>
      </c>
      <c r="Q47">
        <v>5</v>
      </c>
      <c r="R47" t="s">
        <v>7504</v>
      </c>
      <c r="S47">
        <v>5</v>
      </c>
    </row>
    <row r="48" spans="1:19" x14ac:dyDescent="0.3">
      <c r="C48">
        <v>48</v>
      </c>
      <c r="F48" s="3">
        <v>48</v>
      </c>
      <c r="M48" t="s">
        <v>4084</v>
      </c>
      <c r="N48" t="s">
        <v>5520</v>
      </c>
      <c r="O48">
        <v>7</v>
      </c>
      <c r="P48" t="s">
        <v>5662</v>
      </c>
      <c r="Q48">
        <v>5</v>
      </c>
      <c r="R48" t="s">
        <v>7596</v>
      </c>
      <c r="S48">
        <v>5</v>
      </c>
    </row>
    <row r="49" spans="1:19" x14ac:dyDescent="0.3">
      <c r="A49">
        <v>11</v>
      </c>
      <c r="F49" s="3">
        <v>11</v>
      </c>
      <c r="K49">
        <v>77</v>
      </c>
      <c r="L49">
        <v>77</v>
      </c>
      <c r="M49" t="s">
        <v>4084</v>
      </c>
      <c r="N49" t="s">
        <v>5794</v>
      </c>
      <c r="O49">
        <v>7</v>
      </c>
      <c r="P49" t="s">
        <v>5882</v>
      </c>
      <c r="Q49">
        <v>5</v>
      </c>
      <c r="R49" t="s">
        <v>7928</v>
      </c>
      <c r="S49">
        <v>5</v>
      </c>
    </row>
    <row r="50" spans="1:19" x14ac:dyDescent="0.3">
      <c r="G50">
        <v>18</v>
      </c>
      <c r="L50">
        <v>18</v>
      </c>
      <c r="M50" t="s">
        <v>4090</v>
      </c>
      <c r="N50" t="s">
        <v>6612</v>
      </c>
      <c r="O50">
        <v>7</v>
      </c>
      <c r="P50" t="s">
        <v>7467</v>
      </c>
      <c r="Q50">
        <v>5</v>
      </c>
      <c r="R50" t="s">
        <v>8283</v>
      </c>
      <c r="S50">
        <v>5</v>
      </c>
    </row>
    <row r="51" spans="1:19" x14ac:dyDescent="0.3">
      <c r="D51">
        <v>174</v>
      </c>
      <c r="F51" s="3">
        <v>174</v>
      </c>
      <c r="H51">
        <v>4</v>
      </c>
      <c r="L51">
        <v>4</v>
      </c>
      <c r="M51" t="s">
        <v>4094</v>
      </c>
      <c r="N51" t="s">
        <v>7467</v>
      </c>
      <c r="O51">
        <v>7</v>
      </c>
      <c r="P51" t="s">
        <v>8028</v>
      </c>
      <c r="Q51">
        <v>5</v>
      </c>
      <c r="R51" t="s">
        <v>4738</v>
      </c>
      <c r="S51">
        <v>4</v>
      </c>
    </row>
    <row r="52" spans="1:19" x14ac:dyDescent="0.3">
      <c r="H52">
        <v>2</v>
      </c>
      <c r="L52">
        <v>2</v>
      </c>
      <c r="M52" t="s">
        <v>4094</v>
      </c>
      <c r="N52" t="s">
        <v>7504</v>
      </c>
      <c r="O52">
        <v>7</v>
      </c>
      <c r="P52" t="s">
        <v>5631</v>
      </c>
      <c r="Q52">
        <v>4</v>
      </c>
      <c r="R52" t="s">
        <v>5454</v>
      </c>
      <c r="S52">
        <v>4</v>
      </c>
    </row>
    <row r="53" spans="1:19" x14ac:dyDescent="0.3">
      <c r="B53">
        <v>27</v>
      </c>
      <c r="F53" s="3">
        <v>27</v>
      </c>
      <c r="M53" t="s">
        <v>4094</v>
      </c>
      <c r="N53" t="s">
        <v>5631</v>
      </c>
      <c r="O53">
        <v>6</v>
      </c>
      <c r="P53" t="s">
        <v>5933</v>
      </c>
      <c r="Q53">
        <v>4</v>
      </c>
      <c r="R53" t="s">
        <v>5520</v>
      </c>
      <c r="S53">
        <v>4</v>
      </c>
    </row>
    <row r="54" spans="1:19" x14ac:dyDescent="0.3">
      <c r="K54">
        <v>56</v>
      </c>
      <c r="L54">
        <v>56</v>
      </c>
      <c r="M54" t="s">
        <v>4094</v>
      </c>
      <c r="N54" t="s">
        <v>5911</v>
      </c>
      <c r="O54">
        <v>6</v>
      </c>
      <c r="P54" t="s">
        <v>6499</v>
      </c>
      <c r="Q54">
        <v>4</v>
      </c>
      <c r="R54" t="s">
        <v>5933</v>
      </c>
      <c r="S54">
        <v>4</v>
      </c>
    </row>
    <row r="55" spans="1:19" x14ac:dyDescent="0.3">
      <c r="I55">
        <v>19</v>
      </c>
      <c r="L55">
        <v>19</v>
      </c>
      <c r="M55" t="s">
        <v>4094</v>
      </c>
      <c r="N55" t="s">
        <v>5933</v>
      </c>
      <c r="O55">
        <v>6</v>
      </c>
      <c r="P55" t="s">
        <v>6536</v>
      </c>
      <c r="Q55">
        <v>4</v>
      </c>
      <c r="R55" t="s">
        <v>6018</v>
      </c>
      <c r="S55">
        <v>4</v>
      </c>
    </row>
    <row r="56" spans="1:19" x14ac:dyDescent="0.3">
      <c r="B56">
        <v>5</v>
      </c>
      <c r="C56">
        <v>12</v>
      </c>
      <c r="D56">
        <v>72</v>
      </c>
      <c r="F56" s="3">
        <v>89</v>
      </c>
      <c r="G56">
        <v>7</v>
      </c>
      <c r="H56">
        <v>72</v>
      </c>
      <c r="L56">
        <v>79</v>
      </c>
      <c r="M56" t="s">
        <v>4094</v>
      </c>
      <c r="N56" t="s">
        <v>7928</v>
      </c>
      <c r="O56">
        <v>6</v>
      </c>
      <c r="P56" t="s">
        <v>6612</v>
      </c>
      <c r="Q56">
        <v>4</v>
      </c>
      <c r="R56" t="s">
        <v>6684</v>
      </c>
      <c r="S56">
        <v>4</v>
      </c>
    </row>
    <row r="57" spans="1:19" x14ac:dyDescent="0.3">
      <c r="H57">
        <v>10</v>
      </c>
      <c r="L57">
        <v>10</v>
      </c>
      <c r="M57" t="s">
        <v>4094</v>
      </c>
      <c r="N57" t="s">
        <v>8552</v>
      </c>
      <c r="O57">
        <v>6</v>
      </c>
      <c r="P57" t="s">
        <v>5558</v>
      </c>
      <c r="Q57">
        <v>4</v>
      </c>
      <c r="R57" t="s">
        <v>7158</v>
      </c>
      <c r="S57">
        <v>4</v>
      </c>
    </row>
    <row r="58" spans="1:19" x14ac:dyDescent="0.3">
      <c r="K58">
        <v>8</v>
      </c>
      <c r="L58">
        <v>8</v>
      </c>
      <c r="M58" t="s">
        <v>4094</v>
      </c>
      <c r="N58" t="s">
        <v>4292</v>
      </c>
      <c r="O58">
        <v>5</v>
      </c>
      <c r="P58" t="s">
        <v>5562</v>
      </c>
      <c r="Q58">
        <v>4</v>
      </c>
      <c r="R58" t="s">
        <v>4129</v>
      </c>
      <c r="S58">
        <v>3</v>
      </c>
    </row>
    <row r="59" spans="1:19" x14ac:dyDescent="0.3">
      <c r="H59">
        <v>2</v>
      </c>
      <c r="L59">
        <v>2</v>
      </c>
      <c r="M59" t="s">
        <v>4094</v>
      </c>
      <c r="N59" t="s">
        <v>5558</v>
      </c>
      <c r="O59">
        <v>5</v>
      </c>
      <c r="P59" t="s">
        <v>8552</v>
      </c>
      <c r="Q59">
        <v>4</v>
      </c>
      <c r="R59" t="s">
        <v>4139</v>
      </c>
      <c r="S59">
        <v>3</v>
      </c>
    </row>
    <row r="60" spans="1:19" x14ac:dyDescent="0.3">
      <c r="A60">
        <v>10</v>
      </c>
      <c r="F60" s="3">
        <v>10</v>
      </c>
      <c r="G60">
        <v>4</v>
      </c>
      <c r="L60">
        <v>4</v>
      </c>
      <c r="M60" t="s">
        <v>4094</v>
      </c>
      <c r="N60" t="s">
        <v>5568</v>
      </c>
      <c r="O60">
        <v>5</v>
      </c>
      <c r="P60" t="s">
        <v>8591</v>
      </c>
      <c r="Q60">
        <v>4</v>
      </c>
      <c r="R60" t="s">
        <v>4292</v>
      </c>
      <c r="S60">
        <v>3</v>
      </c>
    </row>
    <row r="61" spans="1:19" x14ac:dyDescent="0.3">
      <c r="E61">
        <v>13</v>
      </c>
      <c r="F61" s="3">
        <v>13</v>
      </c>
      <c r="M61" t="s">
        <v>4094</v>
      </c>
      <c r="N61" t="s">
        <v>5662</v>
      </c>
      <c r="O61">
        <v>5</v>
      </c>
      <c r="P61" t="s">
        <v>4305</v>
      </c>
      <c r="Q61">
        <v>3</v>
      </c>
      <c r="R61" t="s">
        <v>4592</v>
      </c>
      <c r="S61">
        <v>3</v>
      </c>
    </row>
    <row r="62" spans="1:19" x14ac:dyDescent="0.3">
      <c r="C62">
        <v>569</v>
      </c>
      <c r="D62">
        <v>93</v>
      </c>
      <c r="F62" s="3">
        <v>662</v>
      </c>
      <c r="H62">
        <v>4</v>
      </c>
      <c r="I62">
        <v>17</v>
      </c>
      <c r="J62">
        <v>6</v>
      </c>
      <c r="L62">
        <v>27</v>
      </c>
      <c r="M62" t="s">
        <v>4094</v>
      </c>
      <c r="N62" t="s">
        <v>6499</v>
      </c>
      <c r="O62">
        <v>5</v>
      </c>
      <c r="P62" t="s">
        <v>5420</v>
      </c>
      <c r="Q62">
        <v>3</v>
      </c>
      <c r="R62" t="s">
        <v>5568</v>
      </c>
      <c r="S62">
        <v>3</v>
      </c>
    </row>
    <row r="63" spans="1:19" x14ac:dyDescent="0.3">
      <c r="D63">
        <v>66</v>
      </c>
      <c r="E63">
        <v>41</v>
      </c>
      <c r="F63" s="3">
        <v>107</v>
      </c>
      <c r="I63">
        <v>75</v>
      </c>
      <c r="J63">
        <v>261</v>
      </c>
      <c r="K63">
        <v>402</v>
      </c>
      <c r="L63">
        <v>738</v>
      </c>
      <c r="M63" t="s">
        <v>4129</v>
      </c>
      <c r="N63" t="s">
        <v>6659</v>
      </c>
      <c r="O63">
        <v>5</v>
      </c>
      <c r="P63" t="s">
        <v>5430</v>
      </c>
      <c r="Q63">
        <v>3</v>
      </c>
      <c r="R63" t="s">
        <v>5911</v>
      </c>
      <c r="S63">
        <v>3</v>
      </c>
    </row>
    <row r="64" spans="1:19" x14ac:dyDescent="0.3">
      <c r="D64">
        <v>72</v>
      </c>
      <c r="E64">
        <v>109</v>
      </c>
      <c r="F64" s="3">
        <v>181</v>
      </c>
      <c r="J64">
        <v>2</v>
      </c>
      <c r="L64">
        <v>2</v>
      </c>
      <c r="M64" t="s">
        <v>4129</v>
      </c>
      <c r="N64" t="s">
        <v>8591</v>
      </c>
      <c r="O64">
        <v>5</v>
      </c>
      <c r="P64" t="s">
        <v>5520</v>
      </c>
      <c r="Q64">
        <v>3</v>
      </c>
      <c r="R64" t="s">
        <v>6499</v>
      </c>
      <c r="S64">
        <v>3</v>
      </c>
    </row>
    <row r="65" spans="1:19" x14ac:dyDescent="0.3">
      <c r="K65">
        <v>38</v>
      </c>
      <c r="L65">
        <v>38</v>
      </c>
      <c r="M65" t="s">
        <v>4129</v>
      </c>
      <c r="N65" t="s">
        <v>4148</v>
      </c>
      <c r="O65">
        <v>4</v>
      </c>
      <c r="P65" t="s">
        <v>5568</v>
      </c>
      <c r="Q65">
        <v>3</v>
      </c>
      <c r="R65" t="s">
        <v>7244</v>
      </c>
      <c r="S65">
        <v>3</v>
      </c>
    </row>
    <row r="66" spans="1:19" x14ac:dyDescent="0.3">
      <c r="I66">
        <v>18</v>
      </c>
      <c r="L66">
        <v>18</v>
      </c>
      <c r="M66" t="s">
        <v>4139</v>
      </c>
      <c r="N66" t="s">
        <v>4305</v>
      </c>
      <c r="O66">
        <v>4</v>
      </c>
      <c r="P66" t="s">
        <v>5794</v>
      </c>
      <c r="Q66">
        <v>3</v>
      </c>
      <c r="R66" t="s">
        <v>7467</v>
      </c>
      <c r="S66">
        <v>3</v>
      </c>
    </row>
    <row r="67" spans="1:19" x14ac:dyDescent="0.3">
      <c r="I67">
        <v>34</v>
      </c>
      <c r="L67">
        <v>34</v>
      </c>
      <c r="M67" t="s">
        <v>4139</v>
      </c>
      <c r="N67" t="s">
        <v>4738</v>
      </c>
      <c r="O67">
        <v>4</v>
      </c>
      <c r="P67" t="s">
        <v>5999</v>
      </c>
      <c r="Q67">
        <v>3</v>
      </c>
      <c r="R67" t="s">
        <v>7586</v>
      </c>
      <c r="S67">
        <v>3</v>
      </c>
    </row>
    <row r="68" spans="1:19" x14ac:dyDescent="0.3">
      <c r="C68">
        <v>4</v>
      </c>
      <c r="F68" s="3">
        <v>4</v>
      </c>
      <c r="H68">
        <v>10</v>
      </c>
      <c r="I68">
        <v>9</v>
      </c>
      <c r="L68">
        <v>19</v>
      </c>
      <c r="M68" t="s">
        <v>4139</v>
      </c>
      <c r="N68" t="s">
        <v>5494</v>
      </c>
      <c r="O68">
        <v>4</v>
      </c>
      <c r="P68" t="s">
        <v>6659</v>
      </c>
      <c r="Q68">
        <v>3</v>
      </c>
      <c r="R68" t="s">
        <v>8541</v>
      </c>
      <c r="S68">
        <v>3</v>
      </c>
    </row>
    <row r="69" spans="1:19" x14ac:dyDescent="0.3">
      <c r="G69">
        <v>199</v>
      </c>
      <c r="H69">
        <v>985</v>
      </c>
      <c r="L69">
        <v>1184</v>
      </c>
      <c r="M69" t="s">
        <v>4148</v>
      </c>
      <c r="N69" t="s">
        <v>5999</v>
      </c>
      <c r="O69">
        <v>4</v>
      </c>
      <c r="P69" t="s">
        <v>7200</v>
      </c>
      <c r="Q69">
        <v>3</v>
      </c>
      <c r="R69" t="s">
        <v>8552</v>
      </c>
      <c r="S69">
        <v>3</v>
      </c>
    </row>
    <row r="70" spans="1:19" x14ac:dyDescent="0.3">
      <c r="C70">
        <v>59</v>
      </c>
      <c r="F70" s="3">
        <v>59</v>
      </c>
      <c r="M70" t="s">
        <v>4148</v>
      </c>
      <c r="N70" t="s">
        <v>6536</v>
      </c>
      <c r="O70">
        <v>4</v>
      </c>
      <c r="P70" t="s">
        <v>7244</v>
      </c>
      <c r="Q70">
        <v>3</v>
      </c>
      <c r="R70" t="s">
        <v>8575</v>
      </c>
      <c r="S70">
        <v>3</v>
      </c>
    </row>
    <row r="71" spans="1:19" x14ac:dyDescent="0.3">
      <c r="J71">
        <v>46</v>
      </c>
      <c r="L71">
        <v>46</v>
      </c>
      <c r="M71" t="s">
        <v>4148</v>
      </c>
      <c r="N71" t="s">
        <v>6684</v>
      </c>
      <c r="O71">
        <v>4</v>
      </c>
      <c r="P71" t="s">
        <v>8575</v>
      </c>
      <c r="Q71">
        <v>3</v>
      </c>
      <c r="R71" t="s">
        <v>8591</v>
      </c>
      <c r="S71">
        <v>3</v>
      </c>
    </row>
    <row r="72" spans="1:19" x14ac:dyDescent="0.3">
      <c r="B72">
        <v>8</v>
      </c>
      <c r="F72" s="3">
        <v>8</v>
      </c>
      <c r="M72" t="s">
        <v>4148</v>
      </c>
      <c r="N72" t="s">
        <v>8541</v>
      </c>
      <c r="O72">
        <v>4</v>
      </c>
      <c r="P72" t="s">
        <v>3959</v>
      </c>
      <c r="Q72">
        <v>2</v>
      </c>
      <c r="R72" t="s">
        <v>4148</v>
      </c>
      <c r="S72">
        <v>2</v>
      </c>
    </row>
    <row r="73" spans="1:19" x14ac:dyDescent="0.3">
      <c r="D73">
        <v>38</v>
      </c>
      <c r="F73" s="3">
        <v>38</v>
      </c>
      <c r="M73" t="s">
        <v>4160</v>
      </c>
      <c r="N73" t="s">
        <v>8575</v>
      </c>
      <c r="O73">
        <v>4</v>
      </c>
      <c r="P73" t="s">
        <v>4017</v>
      </c>
      <c r="Q73">
        <v>2</v>
      </c>
      <c r="R73" t="s">
        <v>4305</v>
      </c>
      <c r="S73">
        <v>2</v>
      </c>
    </row>
    <row r="74" spans="1:19" x14ac:dyDescent="0.3">
      <c r="D74">
        <v>3</v>
      </c>
      <c r="F74" s="3">
        <v>3</v>
      </c>
      <c r="M74" t="s">
        <v>4160</v>
      </c>
      <c r="N74" t="s">
        <v>4129</v>
      </c>
      <c r="O74">
        <v>3</v>
      </c>
      <c r="P74" t="s">
        <v>4084</v>
      </c>
      <c r="Q74">
        <v>2</v>
      </c>
      <c r="R74" t="s">
        <v>4744</v>
      </c>
      <c r="S74">
        <v>2</v>
      </c>
    </row>
    <row r="75" spans="1:19" x14ac:dyDescent="0.3">
      <c r="J75">
        <v>7</v>
      </c>
      <c r="L75">
        <v>7</v>
      </c>
      <c r="M75" t="s">
        <v>4160</v>
      </c>
      <c r="N75" t="s">
        <v>4139</v>
      </c>
      <c r="O75">
        <v>3</v>
      </c>
      <c r="P75" t="s">
        <v>4129</v>
      </c>
      <c r="Q75">
        <v>2</v>
      </c>
      <c r="R75" t="s">
        <v>5321</v>
      </c>
      <c r="S75">
        <v>2</v>
      </c>
    </row>
    <row r="76" spans="1:19" x14ac:dyDescent="0.3">
      <c r="E76">
        <v>5</v>
      </c>
      <c r="F76" s="3">
        <v>5</v>
      </c>
      <c r="K76">
        <v>70</v>
      </c>
      <c r="L76">
        <v>70</v>
      </c>
      <c r="M76" t="s">
        <v>4169</v>
      </c>
      <c r="N76" t="s">
        <v>4160</v>
      </c>
      <c r="O76">
        <v>3</v>
      </c>
      <c r="P76" t="s">
        <v>4148</v>
      </c>
      <c r="Q76">
        <v>2</v>
      </c>
      <c r="R76" t="s">
        <v>5401</v>
      </c>
      <c r="S76">
        <v>2</v>
      </c>
    </row>
    <row r="77" spans="1:19" x14ac:dyDescent="0.3">
      <c r="A77">
        <v>4</v>
      </c>
      <c r="D77">
        <v>12</v>
      </c>
      <c r="F77" s="3">
        <v>16</v>
      </c>
      <c r="M77" t="s">
        <v>4169</v>
      </c>
      <c r="N77" t="s">
        <v>4176</v>
      </c>
      <c r="O77">
        <v>3</v>
      </c>
      <c r="P77" t="s">
        <v>4160</v>
      </c>
      <c r="Q77">
        <v>2</v>
      </c>
      <c r="R77" t="s">
        <v>5413</v>
      </c>
      <c r="S77">
        <v>2</v>
      </c>
    </row>
    <row r="78" spans="1:19" x14ac:dyDescent="0.3">
      <c r="B78">
        <v>9</v>
      </c>
      <c r="F78" s="3">
        <v>9</v>
      </c>
      <c r="M78" t="s">
        <v>4176</v>
      </c>
      <c r="N78" t="s">
        <v>5321</v>
      </c>
      <c r="O78">
        <v>3</v>
      </c>
      <c r="P78" t="s">
        <v>4169</v>
      </c>
      <c r="Q78">
        <v>2</v>
      </c>
      <c r="R78" t="s">
        <v>5446</v>
      </c>
      <c r="S78">
        <v>2</v>
      </c>
    </row>
    <row r="79" spans="1:19" x14ac:dyDescent="0.3">
      <c r="H79">
        <v>494</v>
      </c>
      <c r="I79">
        <v>1107</v>
      </c>
      <c r="L79">
        <v>1601</v>
      </c>
      <c r="M79" t="s">
        <v>4176</v>
      </c>
      <c r="N79" t="s">
        <v>5420</v>
      </c>
      <c r="O79">
        <v>3</v>
      </c>
      <c r="P79" t="s">
        <v>4176</v>
      </c>
      <c r="Q79">
        <v>2</v>
      </c>
      <c r="R79" t="s">
        <v>5494</v>
      </c>
      <c r="S79">
        <v>2</v>
      </c>
    </row>
    <row r="80" spans="1:19" x14ac:dyDescent="0.3">
      <c r="B80">
        <v>8</v>
      </c>
      <c r="F80" s="3">
        <v>8</v>
      </c>
      <c r="M80" t="s">
        <v>4176</v>
      </c>
      <c r="N80" t="s">
        <v>5643</v>
      </c>
      <c r="O80">
        <v>3</v>
      </c>
      <c r="P80" t="s">
        <v>8066</v>
      </c>
      <c r="Q80">
        <v>2</v>
      </c>
      <c r="R80" t="s">
        <v>5511</v>
      </c>
      <c r="S80">
        <v>2</v>
      </c>
    </row>
    <row r="81" spans="1:19" x14ac:dyDescent="0.3">
      <c r="K81">
        <v>134</v>
      </c>
      <c r="L81">
        <v>134</v>
      </c>
      <c r="M81" t="s">
        <v>4187</v>
      </c>
      <c r="N81" t="s">
        <v>6485</v>
      </c>
      <c r="O81">
        <v>3</v>
      </c>
      <c r="P81" t="s">
        <v>4286</v>
      </c>
      <c r="Q81">
        <v>2</v>
      </c>
      <c r="R81" t="s">
        <v>5643</v>
      </c>
      <c r="S81">
        <v>2</v>
      </c>
    </row>
    <row r="82" spans="1:19" x14ac:dyDescent="0.3">
      <c r="D82">
        <v>750</v>
      </c>
      <c r="F82" s="3">
        <v>750</v>
      </c>
      <c r="M82" t="s">
        <v>4187</v>
      </c>
      <c r="N82" t="s">
        <v>6643</v>
      </c>
      <c r="O82">
        <v>3</v>
      </c>
      <c r="P82" t="s">
        <v>4731</v>
      </c>
      <c r="Q82">
        <v>2</v>
      </c>
      <c r="R82" t="s">
        <v>5927</v>
      </c>
      <c r="S82">
        <v>2</v>
      </c>
    </row>
    <row r="83" spans="1:19" x14ac:dyDescent="0.3">
      <c r="E83">
        <v>73</v>
      </c>
      <c r="F83" s="3">
        <v>73</v>
      </c>
      <c r="M83" t="s">
        <v>4194</v>
      </c>
      <c r="N83" t="s">
        <v>6694</v>
      </c>
      <c r="O83">
        <v>3</v>
      </c>
      <c r="P83" t="s">
        <v>5321</v>
      </c>
      <c r="Q83">
        <v>2</v>
      </c>
      <c r="R83" t="s">
        <v>5999</v>
      </c>
      <c r="S83">
        <v>2</v>
      </c>
    </row>
    <row r="84" spans="1:19" x14ac:dyDescent="0.3">
      <c r="I84">
        <v>277</v>
      </c>
      <c r="L84">
        <v>277</v>
      </c>
      <c r="M84" t="s">
        <v>4198</v>
      </c>
      <c r="N84" t="s">
        <v>7200</v>
      </c>
      <c r="O84">
        <v>3</v>
      </c>
      <c r="P84" t="s">
        <v>5401</v>
      </c>
      <c r="Q84">
        <v>2</v>
      </c>
      <c r="R84" t="s">
        <v>6485</v>
      </c>
      <c r="S84">
        <v>2</v>
      </c>
    </row>
    <row r="85" spans="1:19" x14ac:dyDescent="0.3">
      <c r="A85">
        <v>1378</v>
      </c>
      <c r="B85">
        <v>1079</v>
      </c>
      <c r="C85">
        <v>1654</v>
      </c>
      <c r="D85">
        <v>4169</v>
      </c>
      <c r="E85">
        <v>1783</v>
      </c>
      <c r="F85" s="3">
        <v>10063</v>
      </c>
      <c r="G85">
        <v>9044</v>
      </c>
      <c r="H85">
        <v>353</v>
      </c>
      <c r="I85">
        <v>804</v>
      </c>
      <c r="J85">
        <v>30</v>
      </c>
      <c r="K85">
        <v>1092</v>
      </c>
      <c r="L85">
        <v>11323</v>
      </c>
      <c r="M85" t="s">
        <v>4203</v>
      </c>
      <c r="N85" t="s">
        <v>7216</v>
      </c>
      <c r="O85">
        <v>3</v>
      </c>
      <c r="P85" t="s">
        <v>5494</v>
      </c>
      <c r="Q85">
        <v>2</v>
      </c>
      <c r="R85" t="s">
        <v>6514</v>
      </c>
      <c r="S85">
        <v>2</v>
      </c>
    </row>
    <row r="86" spans="1:19" x14ac:dyDescent="0.3">
      <c r="B86">
        <v>13</v>
      </c>
      <c r="F86" s="3">
        <v>13</v>
      </c>
      <c r="M86" t="s">
        <v>4208</v>
      </c>
      <c r="N86" t="s">
        <v>7244</v>
      </c>
      <c r="O86">
        <v>3</v>
      </c>
      <c r="P86" t="s">
        <v>5643</v>
      </c>
      <c r="Q86">
        <v>2</v>
      </c>
      <c r="R86" t="s">
        <v>6536</v>
      </c>
      <c r="S86">
        <v>2</v>
      </c>
    </row>
    <row r="87" spans="1:19" x14ac:dyDescent="0.3">
      <c r="H87">
        <v>11</v>
      </c>
      <c r="K87">
        <v>9</v>
      </c>
      <c r="L87">
        <v>20</v>
      </c>
      <c r="M87" t="s">
        <v>4214</v>
      </c>
      <c r="N87" t="s">
        <v>7554</v>
      </c>
      <c r="O87">
        <v>3</v>
      </c>
      <c r="P87" t="s">
        <v>5775</v>
      </c>
      <c r="Q87">
        <v>2</v>
      </c>
      <c r="R87" t="s">
        <v>6631</v>
      </c>
      <c r="S87">
        <v>2</v>
      </c>
    </row>
    <row r="88" spans="1:19" x14ac:dyDescent="0.3">
      <c r="H88">
        <v>8</v>
      </c>
      <c r="L88">
        <v>8</v>
      </c>
      <c r="M88" t="s">
        <v>4219</v>
      </c>
      <c r="N88" t="s">
        <v>7586</v>
      </c>
      <c r="O88">
        <v>3</v>
      </c>
      <c r="P88" t="s">
        <v>5927</v>
      </c>
      <c r="Q88">
        <v>2</v>
      </c>
      <c r="R88" t="s">
        <v>6643</v>
      </c>
      <c r="S88">
        <v>2</v>
      </c>
    </row>
    <row r="89" spans="1:19" x14ac:dyDescent="0.3">
      <c r="E89">
        <v>8</v>
      </c>
      <c r="F89" s="3">
        <v>8</v>
      </c>
      <c r="M89" t="s">
        <v>4223</v>
      </c>
      <c r="N89" t="s">
        <v>7947</v>
      </c>
      <c r="O89">
        <v>3</v>
      </c>
      <c r="P89" t="s">
        <v>6011</v>
      </c>
      <c r="Q89">
        <v>2</v>
      </c>
      <c r="R89" t="s">
        <v>6659</v>
      </c>
      <c r="S89">
        <v>2</v>
      </c>
    </row>
    <row r="90" spans="1:19" x14ac:dyDescent="0.3">
      <c r="B90">
        <v>9</v>
      </c>
      <c r="F90" s="3">
        <v>9</v>
      </c>
      <c r="H90">
        <v>30</v>
      </c>
      <c r="L90">
        <v>30</v>
      </c>
      <c r="M90" t="s">
        <v>4223</v>
      </c>
      <c r="N90" t="s">
        <v>3959</v>
      </c>
      <c r="O90">
        <v>2</v>
      </c>
      <c r="P90" t="s">
        <v>6485</v>
      </c>
      <c r="Q90">
        <v>2</v>
      </c>
      <c r="R90" t="s">
        <v>7200</v>
      </c>
      <c r="S90">
        <v>2</v>
      </c>
    </row>
    <row r="91" spans="1:19" x14ac:dyDescent="0.3">
      <c r="I91">
        <v>8</v>
      </c>
      <c r="L91">
        <v>8</v>
      </c>
      <c r="M91" t="s">
        <v>4223</v>
      </c>
      <c r="N91" t="s">
        <v>4017</v>
      </c>
      <c r="O91">
        <v>2</v>
      </c>
      <c r="P91" t="s">
        <v>6694</v>
      </c>
      <c r="Q91">
        <v>2</v>
      </c>
      <c r="R91" t="s">
        <v>7216</v>
      </c>
      <c r="S91">
        <v>2</v>
      </c>
    </row>
    <row r="92" spans="1:19" x14ac:dyDescent="0.3">
      <c r="I92">
        <v>6</v>
      </c>
      <c r="L92">
        <v>6</v>
      </c>
      <c r="M92" t="s">
        <v>4223</v>
      </c>
      <c r="N92" t="s">
        <v>4084</v>
      </c>
      <c r="O92">
        <v>2</v>
      </c>
      <c r="P92" t="s">
        <v>7152</v>
      </c>
      <c r="Q92">
        <v>2</v>
      </c>
      <c r="R92" t="s">
        <v>7554</v>
      </c>
      <c r="S92">
        <v>2</v>
      </c>
    </row>
    <row r="93" spans="1:19" x14ac:dyDescent="0.3">
      <c r="D93">
        <v>4</v>
      </c>
      <c r="F93" s="3">
        <v>4</v>
      </c>
      <c r="M93" t="s">
        <v>4223</v>
      </c>
      <c r="N93" t="s">
        <v>4169</v>
      </c>
      <c r="O93">
        <v>2</v>
      </c>
      <c r="P93" t="s">
        <v>7234</v>
      </c>
      <c r="Q93">
        <v>2</v>
      </c>
      <c r="R93" t="s">
        <v>7947</v>
      </c>
      <c r="S93">
        <v>2</v>
      </c>
    </row>
    <row r="94" spans="1:19" x14ac:dyDescent="0.3">
      <c r="D94">
        <v>12</v>
      </c>
      <c r="F94" s="3">
        <v>12</v>
      </c>
      <c r="M94" t="s">
        <v>4223</v>
      </c>
      <c r="N94" t="s">
        <v>4187</v>
      </c>
      <c r="O94">
        <v>2</v>
      </c>
      <c r="P94" t="s">
        <v>7426</v>
      </c>
      <c r="Q94">
        <v>2</v>
      </c>
      <c r="R94" t="s">
        <v>8059</v>
      </c>
      <c r="S94">
        <v>2</v>
      </c>
    </row>
    <row r="95" spans="1:19" x14ac:dyDescent="0.3">
      <c r="C95">
        <v>19</v>
      </c>
      <c r="D95">
        <v>9</v>
      </c>
      <c r="F95" s="3">
        <v>28</v>
      </c>
      <c r="H95">
        <v>8</v>
      </c>
      <c r="I95">
        <v>44</v>
      </c>
      <c r="L95">
        <v>52</v>
      </c>
      <c r="M95" t="s">
        <v>4223</v>
      </c>
      <c r="N95" t="s">
        <v>4286</v>
      </c>
      <c r="O95">
        <v>2</v>
      </c>
      <c r="P95" t="s">
        <v>7487</v>
      </c>
      <c r="Q95">
        <v>2</v>
      </c>
      <c r="R95" t="s">
        <v>8066</v>
      </c>
      <c r="S95">
        <v>2</v>
      </c>
    </row>
    <row r="96" spans="1:19" x14ac:dyDescent="0.3">
      <c r="C96">
        <v>17</v>
      </c>
      <c r="F96" s="3">
        <v>17</v>
      </c>
      <c r="H96">
        <v>14</v>
      </c>
      <c r="L96">
        <v>14</v>
      </c>
      <c r="M96" t="s">
        <v>4223</v>
      </c>
      <c r="N96" t="s">
        <v>4357</v>
      </c>
      <c r="O96">
        <v>2</v>
      </c>
      <c r="P96" t="s">
        <v>7554</v>
      </c>
      <c r="Q96">
        <v>2</v>
      </c>
      <c r="R96" t="s">
        <v>8570</v>
      </c>
      <c r="S96">
        <v>2</v>
      </c>
    </row>
    <row r="97" spans="2:19" x14ac:dyDescent="0.3">
      <c r="K97">
        <v>10</v>
      </c>
      <c r="L97">
        <v>10</v>
      </c>
      <c r="M97" t="s">
        <v>4223</v>
      </c>
      <c r="N97" t="s">
        <v>4731</v>
      </c>
      <c r="O97">
        <v>2</v>
      </c>
      <c r="P97" t="s">
        <v>7563</v>
      </c>
      <c r="Q97">
        <v>2</v>
      </c>
      <c r="R97" t="s">
        <v>3966</v>
      </c>
      <c r="S97">
        <v>1</v>
      </c>
    </row>
    <row r="98" spans="2:19" x14ac:dyDescent="0.3">
      <c r="C98">
        <v>3</v>
      </c>
      <c r="F98" s="3">
        <v>3</v>
      </c>
      <c r="I98">
        <v>3</v>
      </c>
      <c r="L98">
        <v>3</v>
      </c>
      <c r="M98" t="s">
        <v>4223</v>
      </c>
      <c r="N98" t="s">
        <v>4744</v>
      </c>
      <c r="O98">
        <v>2</v>
      </c>
      <c r="P98" t="s">
        <v>7586</v>
      </c>
      <c r="Q98">
        <v>2</v>
      </c>
      <c r="R98" t="s">
        <v>4017</v>
      </c>
      <c r="S98">
        <v>1</v>
      </c>
    </row>
    <row r="99" spans="2:19" x14ac:dyDescent="0.3">
      <c r="E99">
        <v>2</v>
      </c>
      <c r="F99" s="3">
        <v>2</v>
      </c>
      <c r="M99" t="s">
        <v>4223</v>
      </c>
      <c r="N99" t="s">
        <v>5401</v>
      </c>
      <c r="O99">
        <v>2</v>
      </c>
      <c r="P99" t="s">
        <v>7947</v>
      </c>
      <c r="Q99">
        <v>2</v>
      </c>
      <c r="R99" t="s">
        <v>4025</v>
      </c>
      <c r="S99">
        <v>1</v>
      </c>
    </row>
    <row r="100" spans="2:19" x14ac:dyDescent="0.3">
      <c r="H100">
        <v>4</v>
      </c>
      <c r="L100">
        <v>4</v>
      </c>
      <c r="M100" t="s">
        <v>4223</v>
      </c>
      <c r="N100" t="s">
        <v>5407</v>
      </c>
      <c r="O100">
        <v>2</v>
      </c>
      <c r="P100" t="s">
        <v>8272</v>
      </c>
      <c r="Q100">
        <v>2</v>
      </c>
      <c r="R100" t="s">
        <v>4029</v>
      </c>
      <c r="S100">
        <v>1</v>
      </c>
    </row>
    <row r="101" spans="2:19" x14ac:dyDescent="0.3">
      <c r="B101">
        <v>3</v>
      </c>
      <c r="F101" s="3">
        <v>3</v>
      </c>
      <c r="M101" t="s">
        <v>4223</v>
      </c>
      <c r="N101" t="s">
        <v>5413</v>
      </c>
      <c r="O101">
        <v>2</v>
      </c>
      <c r="P101" t="s">
        <v>8541</v>
      </c>
      <c r="Q101">
        <v>2</v>
      </c>
      <c r="R101" t="s">
        <v>4084</v>
      </c>
      <c r="S101">
        <v>1</v>
      </c>
    </row>
    <row r="102" spans="2:19" x14ac:dyDescent="0.3">
      <c r="C102">
        <v>20</v>
      </c>
      <c r="D102">
        <v>5</v>
      </c>
      <c r="F102" s="3">
        <v>25</v>
      </c>
      <c r="H102">
        <v>16</v>
      </c>
      <c r="I102">
        <v>11</v>
      </c>
      <c r="L102">
        <v>27</v>
      </c>
      <c r="M102" t="s">
        <v>4223</v>
      </c>
      <c r="N102" t="s">
        <v>5446</v>
      </c>
      <c r="O102">
        <v>2</v>
      </c>
      <c r="P102" t="s">
        <v>8570</v>
      </c>
      <c r="Q102">
        <v>2</v>
      </c>
      <c r="R102" t="s">
        <v>4090</v>
      </c>
      <c r="S102">
        <v>1</v>
      </c>
    </row>
    <row r="103" spans="2:19" x14ac:dyDescent="0.3">
      <c r="C103">
        <v>23</v>
      </c>
      <c r="F103" s="3">
        <v>23</v>
      </c>
      <c r="I103">
        <v>16</v>
      </c>
      <c r="L103">
        <v>16</v>
      </c>
      <c r="M103" t="s">
        <v>4223</v>
      </c>
      <c r="N103" t="s">
        <v>5511</v>
      </c>
      <c r="O103">
        <v>2</v>
      </c>
      <c r="P103" t="s">
        <v>3951</v>
      </c>
      <c r="Q103">
        <v>1</v>
      </c>
      <c r="R103" t="s">
        <v>4160</v>
      </c>
      <c r="S103">
        <v>1</v>
      </c>
    </row>
    <row r="104" spans="2:19" x14ac:dyDescent="0.3">
      <c r="D104">
        <v>6</v>
      </c>
      <c r="F104" s="3">
        <v>6</v>
      </c>
      <c r="M104" t="s">
        <v>4223</v>
      </c>
      <c r="N104" t="s">
        <v>5533</v>
      </c>
      <c r="O104">
        <v>2</v>
      </c>
      <c r="P104" t="s">
        <v>3954</v>
      </c>
      <c r="Q104">
        <v>1</v>
      </c>
      <c r="R104" t="s">
        <v>4169</v>
      </c>
      <c r="S104">
        <v>1</v>
      </c>
    </row>
    <row r="105" spans="2:19" x14ac:dyDescent="0.3">
      <c r="E105">
        <v>22</v>
      </c>
      <c r="F105" s="3">
        <v>22</v>
      </c>
      <c r="M105" t="s">
        <v>4223</v>
      </c>
      <c r="N105" t="s">
        <v>5651</v>
      </c>
      <c r="O105">
        <v>2</v>
      </c>
      <c r="P105" t="s">
        <v>3966</v>
      </c>
      <c r="Q105">
        <v>1</v>
      </c>
      <c r="R105" t="s">
        <v>4176</v>
      </c>
      <c r="S105">
        <v>1</v>
      </c>
    </row>
    <row r="106" spans="2:19" x14ac:dyDescent="0.3">
      <c r="D106">
        <v>12</v>
      </c>
      <c r="E106">
        <v>66</v>
      </c>
      <c r="F106" s="3">
        <v>78</v>
      </c>
      <c r="M106" t="s">
        <v>4223</v>
      </c>
      <c r="N106" t="s">
        <v>5775</v>
      </c>
      <c r="O106">
        <v>2</v>
      </c>
      <c r="P106" t="s">
        <v>3971</v>
      </c>
      <c r="Q106">
        <v>1</v>
      </c>
      <c r="R106" t="s">
        <v>4187</v>
      </c>
      <c r="S106">
        <v>1</v>
      </c>
    </row>
    <row r="107" spans="2:19" x14ac:dyDescent="0.3">
      <c r="C107">
        <v>8</v>
      </c>
      <c r="F107" s="3">
        <v>8</v>
      </c>
      <c r="M107" t="s">
        <v>4223</v>
      </c>
      <c r="N107" t="s">
        <v>5927</v>
      </c>
      <c r="O107">
        <v>2</v>
      </c>
      <c r="P107" t="s">
        <v>4025</v>
      </c>
      <c r="Q107">
        <v>1</v>
      </c>
      <c r="R107" t="s">
        <v>4198</v>
      </c>
      <c r="S107">
        <v>1</v>
      </c>
    </row>
    <row r="108" spans="2:19" x14ac:dyDescent="0.3">
      <c r="D108">
        <v>7</v>
      </c>
      <c r="F108" s="3">
        <v>7</v>
      </c>
      <c r="M108" t="s">
        <v>4223</v>
      </c>
      <c r="N108" t="s">
        <v>6011</v>
      </c>
      <c r="O108">
        <v>2</v>
      </c>
      <c r="P108" t="s">
        <v>4139</v>
      </c>
      <c r="Q108">
        <v>1</v>
      </c>
      <c r="R108" t="s">
        <v>4203</v>
      </c>
      <c r="S108">
        <v>1</v>
      </c>
    </row>
    <row r="109" spans="2:19" x14ac:dyDescent="0.3">
      <c r="B109">
        <v>395</v>
      </c>
      <c r="D109">
        <v>302</v>
      </c>
      <c r="E109">
        <v>45</v>
      </c>
      <c r="F109" s="3">
        <v>742</v>
      </c>
      <c r="H109">
        <v>39</v>
      </c>
      <c r="J109">
        <v>58</v>
      </c>
      <c r="K109">
        <v>27</v>
      </c>
      <c r="L109">
        <v>124</v>
      </c>
      <c r="M109" t="s">
        <v>4223</v>
      </c>
      <c r="N109" t="s">
        <v>6514</v>
      </c>
      <c r="O109">
        <v>2</v>
      </c>
      <c r="P109" t="s">
        <v>4187</v>
      </c>
      <c r="Q109">
        <v>1</v>
      </c>
      <c r="R109" t="s">
        <v>4214</v>
      </c>
      <c r="S109">
        <v>1</v>
      </c>
    </row>
    <row r="110" spans="2:19" x14ac:dyDescent="0.3">
      <c r="G110">
        <v>2</v>
      </c>
      <c r="L110">
        <v>2</v>
      </c>
      <c r="M110" t="s">
        <v>4223</v>
      </c>
      <c r="N110" t="s">
        <v>6521</v>
      </c>
      <c r="O110">
        <v>2</v>
      </c>
      <c r="P110" t="s">
        <v>4194</v>
      </c>
      <c r="Q110">
        <v>1</v>
      </c>
      <c r="R110" t="s">
        <v>4219</v>
      </c>
      <c r="S110">
        <v>1</v>
      </c>
    </row>
    <row r="111" spans="2:19" x14ac:dyDescent="0.3">
      <c r="C111">
        <v>3</v>
      </c>
      <c r="F111" s="3">
        <v>3</v>
      </c>
      <c r="M111" t="s">
        <v>4223</v>
      </c>
      <c r="N111" t="s">
        <v>6631</v>
      </c>
      <c r="O111">
        <v>2</v>
      </c>
      <c r="P111" t="s">
        <v>4203</v>
      </c>
      <c r="Q111">
        <v>1</v>
      </c>
      <c r="R111" t="s">
        <v>4286</v>
      </c>
      <c r="S111">
        <v>1</v>
      </c>
    </row>
    <row r="112" spans="2:19" x14ac:dyDescent="0.3">
      <c r="H112">
        <v>10</v>
      </c>
      <c r="L112">
        <v>10</v>
      </c>
      <c r="M112" t="s">
        <v>4223</v>
      </c>
      <c r="N112" t="s">
        <v>7152</v>
      </c>
      <c r="O112">
        <v>2</v>
      </c>
      <c r="P112" t="s">
        <v>4208</v>
      </c>
      <c r="Q112">
        <v>1</v>
      </c>
      <c r="R112" t="s">
        <v>4357</v>
      </c>
      <c r="S112">
        <v>1</v>
      </c>
    </row>
    <row r="113" spans="1:19" x14ac:dyDescent="0.3">
      <c r="B113">
        <v>28</v>
      </c>
      <c r="C113">
        <v>157</v>
      </c>
      <c r="F113" s="3">
        <v>185</v>
      </c>
      <c r="H113">
        <v>24</v>
      </c>
      <c r="L113">
        <v>24</v>
      </c>
      <c r="M113" t="s">
        <v>4286</v>
      </c>
      <c r="N113" t="s">
        <v>7190</v>
      </c>
      <c r="O113">
        <v>2</v>
      </c>
      <c r="P113" t="s">
        <v>4353</v>
      </c>
      <c r="Q113">
        <v>1</v>
      </c>
      <c r="R113" t="s">
        <v>4588</v>
      </c>
      <c r="S113">
        <v>1</v>
      </c>
    </row>
    <row r="114" spans="1:19" x14ac:dyDescent="0.3">
      <c r="C114">
        <v>1192</v>
      </c>
      <c r="F114" s="3">
        <v>1192</v>
      </c>
      <c r="M114" t="s">
        <v>4286</v>
      </c>
      <c r="N114" t="s">
        <v>7234</v>
      </c>
      <c r="O114">
        <v>2</v>
      </c>
      <c r="P114" t="s">
        <v>4357</v>
      </c>
      <c r="Q114">
        <v>1</v>
      </c>
      <c r="R114" t="s">
        <v>4731</v>
      </c>
      <c r="S114">
        <v>1</v>
      </c>
    </row>
    <row r="115" spans="1:19" x14ac:dyDescent="0.3">
      <c r="B115">
        <v>147</v>
      </c>
      <c r="C115">
        <v>82</v>
      </c>
      <c r="D115">
        <v>41</v>
      </c>
      <c r="F115" s="3">
        <v>270</v>
      </c>
      <c r="I115">
        <v>140</v>
      </c>
      <c r="L115">
        <v>140</v>
      </c>
      <c r="M115" t="s">
        <v>4292</v>
      </c>
      <c r="N115" t="s">
        <v>7426</v>
      </c>
      <c r="O115">
        <v>2</v>
      </c>
      <c r="P115" t="s">
        <v>5270</v>
      </c>
      <c r="Q115">
        <v>1</v>
      </c>
      <c r="R115" t="s">
        <v>5332</v>
      </c>
      <c r="S115">
        <v>1</v>
      </c>
    </row>
    <row r="116" spans="1:19" x14ac:dyDescent="0.3">
      <c r="B116">
        <v>9</v>
      </c>
      <c r="F116" s="3">
        <v>9</v>
      </c>
      <c r="M116" t="s">
        <v>4292</v>
      </c>
      <c r="N116" t="s">
        <v>7487</v>
      </c>
      <c r="O116">
        <v>2</v>
      </c>
      <c r="P116" t="s">
        <v>5332</v>
      </c>
      <c r="Q116">
        <v>1</v>
      </c>
      <c r="R116" t="s">
        <v>5407</v>
      </c>
      <c r="S116">
        <v>1</v>
      </c>
    </row>
    <row r="117" spans="1:19" x14ac:dyDescent="0.3">
      <c r="D117">
        <v>1500</v>
      </c>
      <c r="F117" s="3">
        <v>1500</v>
      </c>
      <c r="I117">
        <v>151</v>
      </c>
      <c r="J117">
        <v>265</v>
      </c>
      <c r="L117">
        <v>416</v>
      </c>
      <c r="M117" t="s">
        <v>4292</v>
      </c>
      <c r="N117" t="s">
        <v>7493</v>
      </c>
      <c r="O117">
        <v>2</v>
      </c>
      <c r="P117" t="s">
        <v>5407</v>
      </c>
      <c r="Q117">
        <v>1</v>
      </c>
      <c r="R117" t="s">
        <v>5516</v>
      </c>
      <c r="S117">
        <v>1</v>
      </c>
    </row>
    <row r="118" spans="1:19" x14ac:dyDescent="0.3">
      <c r="D118">
        <v>508</v>
      </c>
      <c r="E118">
        <v>351</v>
      </c>
      <c r="F118" s="3">
        <v>859</v>
      </c>
      <c r="M118" t="s">
        <v>4292</v>
      </c>
      <c r="N118" t="s">
        <v>7563</v>
      </c>
      <c r="O118">
        <v>2</v>
      </c>
      <c r="P118" t="s">
        <v>5413</v>
      </c>
      <c r="Q118">
        <v>1</v>
      </c>
      <c r="R118" t="s">
        <v>5533</v>
      </c>
      <c r="S118">
        <v>1</v>
      </c>
    </row>
    <row r="119" spans="1:19" x14ac:dyDescent="0.3">
      <c r="D119">
        <v>3664</v>
      </c>
      <c r="E119">
        <v>242</v>
      </c>
      <c r="F119" s="3">
        <v>3906</v>
      </c>
      <c r="J119">
        <v>63</v>
      </c>
      <c r="K119">
        <v>154</v>
      </c>
      <c r="L119">
        <v>217</v>
      </c>
      <c r="M119" t="s">
        <v>4292</v>
      </c>
      <c r="N119" t="s">
        <v>7575</v>
      </c>
      <c r="O119">
        <v>2</v>
      </c>
      <c r="P119" t="s">
        <v>5450</v>
      </c>
      <c r="Q119">
        <v>1</v>
      </c>
      <c r="R119" t="s">
        <v>5539</v>
      </c>
      <c r="S119">
        <v>1</v>
      </c>
    </row>
    <row r="120" spans="1:19" x14ac:dyDescent="0.3">
      <c r="A120">
        <v>16298</v>
      </c>
      <c r="F120" s="3">
        <v>16298</v>
      </c>
      <c r="M120" t="s">
        <v>4305</v>
      </c>
      <c r="N120" t="s">
        <v>7620</v>
      </c>
      <c r="O120">
        <v>2</v>
      </c>
      <c r="P120" t="s">
        <v>5507</v>
      </c>
      <c r="Q120">
        <v>1</v>
      </c>
      <c r="R120" t="s">
        <v>5543</v>
      </c>
      <c r="S120">
        <v>1</v>
      </c>
    </row>
    <row r="121" spans="1:19" x14ac:dyDescent="0.3">
      <c r="E121">
        <v>169</v>
      </c>
      <c r="F121" s="3">
        <v>169</v>
      </c>
      <c r="M121" t="s">
        <v>4305</v>
      </c>
      <c r="N121" t="s">
        <v>8059</v>
      </c>
      <c r="O121">
        <v>2</v>
      </c>
      <c r="P121" t="s">
        <v>5516</v>
      </c>
      <c r="Q121">
        <v>1</v>
      </c>
      <c r="R121" t="s">
        <v>5576</v>
      </c>
      <c r="S121">
        <v>1</v>
      </c>
    </row>
    <row r="122" spans="1:19" x14ac:dyDescent="0.3">
      <c r="K122">
        <v>84</v>
      </c>
      <c r="L122">
        <v>84</v>
      </c>
      <c r="M122" t="s">
        <v>4305</v>
      </c>
      <c r="N122" t="s">
        <v>8066</v>
      </c>
      <c r="O122">
        <v>2</v>
      </c>
      <c r="P122" t="s">
        <v>5533</v>
      </c>
      <c r="Q122">
        <v>1</v>
      </c>
      <c r="R122" t="s">
        <v>5651</v>
      </c>
      <c r="S122">
        <v>1</v>
      </c>
    </row>
    <row r="123" spans="1:19" x14ac:dyDescent="0.3">
      <c r="C123">
        <v>42</v>
      </c>
      <c r="F123" s="3">
        <v>42</v>
      </c>
      <c r="G123">
        <v>307</v>
      </c>
      <c r="H123">
        <v>946</v>
      </c>
      <c r="I123">
        <v>2957</v>
      </c>
      <c r="J123">
        <v>30</v>
      </c>
      <c r="K123">
        <v>2365</v>
      </c>
      <c r="L123">
        <v>6605</v>
      </c>
      <c r="M123" t="s">
        <v>4305</v>
      </c>
      <c r="N123" t="s">
        <v>8272</v>
      </c>
      <c r="O123">
        <v>2</v>
      </c>
      <c r="P123" t="s">
        <v>5576</v>
      </c>
      <c r="Q123">
        <v>1</v>
      </c>
      <c r="R123" t="s">
        <v>5658</v>
      </c>
      <c r="S123">
        <v>1</v>
      </c>
    </row>
    <row r="124" spans="1:19" x14ac:dyDescent="0.3">
      <c r="C124">
        <v>242</v>
      </c>
      <c r="F124" s="3">
        <v>242</v>
      </c>
      <c r="I124">
        <v>114</v>
      </c>
      <c r="L124">
        <v>114</v>
      </c>
      <c r="M124" t="s">
        <v>4319</v>
      </c>
      <c r="N124" t="s">
        <v>8570</v>
      </c>
      <c r="O124">
        <v>2</v>
      </c>
      <c r="P124" t="s">
        <v>5651</v>
      </c>
      <c r="Q124">
        <v>1</v>
      </c>
      <c r="R124" t="s">
        <v>5722</v>
      </c>
      <c r="S124">
        <v>1</v>
      </c>
    </row>
    <row r="125" spans="1:19" x14ac:dyDescent="0.3">
      <c r="B125">
        <v>1030</v>
      </c>
      <c r="C125">
        <v>2032</v>
      </c>
      <c r="F125" s="3">
        <v>3062</v>
      </c>
      <c r="H125">
        <v>1174</v>
      </c>
      <c r="I125">
        <v>1262</v>
      </c>
      <c r="L125">
        <v>2436</v>
      </c>
      <c r="M125" t="s">
        <v>4319</v>
      </c>
      <c r="N125" t="s">
        <v>3951</v>
      </c>
      <c r="O125">
        <v>1</v>
      </c>
      <c r="P125" t="s">
        <v>5658</v>
      </c>
      <c r="Q125">
        <v>1</v>
      </c>
      <c r="R125" t="s">
        <v>5775</v>
      </c>
      <c r="S125">
        <v>1</v>
      </c>
    </row>
    <row r="126" spans="1:19" x14ac:dyDescent="0.3">
      <c r="A126">
        <v>253</v>
      </c>
      <c r="F126" s="3">
        <v>253</v>
      </c>
      <c r="G126">
        <v>12583</v>
      </c>
      <c r="H126">
        <v>6957</v>
      </c>
      <c r="L126">
        <v>19540</v>
      </c>
      <c r="M126" t="s">
        <v>4319</v>
      </c>
      <c r="N126" t="s">
        <v>3954</v>
      </c>
      <c r="O126">
        <v>1</v>
      </c>
      <c r="P126" t="s">
        <v>5674</v>
      </c>
      <c r="Q126">
        <v>1</v>
      </c>
      <c r="R126" t="s">
        <v>5782</v>
      </c>
      <c r="S126">
        <v>1</v>
      </c>
    </row>
    <row r="127" spans="1:19" x14ac:dyDescent="0.3">
      <c r="A127">
        <v>5345</v>
      </c>
      <c r="B127">
        <v>1855</v>
      </c>
      <c r="C127">
        <v>327</v>
      </c>
      <c r="F127" s="3">
        <v>7527</v>
      </c>
      <c r="G127">
        <v>4013</v>
      </c>
      <c r="H127">
        <v>7028</v>
      </c>
      <c r="L127">
        <v>11041</v>
      </c>
      <c r="M127" t="s">
        <v>4319</v>
      </c>
      <c r="N127" t="s">
        <v>3966</v>
      </c>
      <c r="O127">
        <v>1</v>
      </c>
      <c r="P127" t="s">
        <v>5722</v>
      </c>
      <c r="Q127">
        <v>1</v>
      </c>
      <c r="R127" t="s">
        <v>5790</v>
      </c>
      <c r="S127">
        <v>1</v>
      </c>
    </row>
    <row r="128" spans="1:19" x14ac:dyDescent="0.3">
      <c r="B128">
        <v>319</v>
      </c>
      <c r="F128" s="3">
        <v>319</v>
      </c>
      <c r="I128">
        <v>39</v>
      </c>
      <c r="L128">
        <v>39</v>
      </c>
      <c r="M128" t="s">
        <v>4319</v>
      </c>
      <c r="N128" t="s">
        <v>3971</v>
      </c>
      <c r="O128">
        <v>1</v>
      </c>
      <c r="P128" t="s">
        <v>5757</v>
      </c>
      <c r="Q128">
        <v>1</v>
      </c>
      <c r="R128" t="s">
        <v>5811</v>
      </c>
      <c r="S128">
        <v>1</v>
      </c>
    </row>
    <row r="129" spans="2:19" x14ac:dyDescent="0.3">
      <c r="B129">
        <v>496</v>
      </c>
      <c r="C129">
        <v>641</v>
      </c>
      <c r="F129" s="3">
        <v>1137</v>
      </c>
      <c r="I129">
        <v>4</v>
      </c>
      <c r="L129">
        <v>4</v>
      </c>
      <c r="M129" t="s">
        <v>4319</v>
      </c>
      <c r="N129" t="s">
        <v>4025</v>
      </c>
      <c r="O129">
        <v>1</v>
      </c>
      <c r="P129" t="s">
        <v>5782</v>
      </c>
      <c r="Q129">
        <v>1</v>
      </c>
      <c r="R129" t="s">
        <v>5907</v>
      </c>
      <c r="S129">
        <v>1</v>
      </c>
    </row>
    <row r="130" spans="2:19" x14ac:dyDescent="0.3">
      <c r="C130">
        <v>4</v>
      </c>
      <c r="F130" s="3">
        <v>4</v>
      </c>
      <c r="M130" t="s">
        <v>4319</v>
      </c>
      <c r="N130" t="s">
        <v>4029</v>
      </c>
      <c r="O130">
        <v>1</v>
      </c>
      <c r="P130" t="s">
        <v>5786</v>
      </c>
      <c r="Q130">
        <v>1</v>
      </c>
      <c r="R130" t="s">
        <v>5947</v>
      </c>
      <c r="S130">
        <v>1</v>
      </c>
    </row>
    <row r="131" spans="2:19" x14ac:dyDescent="0.3">
      <c r="B131">
        <v>222</v>
      </c>
      <c r="C131">
        <v>148</v>
      </c>
      <c r="F131" s="3">
        <v>370</v>
      </c>
      <c r="H131">
        <v>215</v>
      </c>
      <c r="I131">
        <v>71</v>
      </c>
      <c r="L131">
        <v>286</v>
      </c>
      <c r="M131" t="s">
        <v>4319</v>
      </c>
      <c r="N131" t="s">
        <v>4090</v>
      </c>
      <c r="O131">
        <v>1</v>
      </c>
      <c r="P131" t="s">
        <v>5790</v>
      </c>
      <c r="Q131">
        <v>1</v>
      </c>
      <c r="R131" t="s">
        <v>5951</v>
      </c>
      <c r="S131">
        <v>1</v>
      </c>
    </row>
    <row r="132" spans="2:19" x14ac:dyDescent="0.3">
      <c r="C132">
        <v>243</v>
      </c>
      <c r="F132" s="3">
        <v>243</v>
      </c>
      <c r="M132" t="s">
        <v>4319</v>
      </c>
      <c r="N132" t="s">
        <v>4194</v>
      </c>
      <c r="O132">
        <v>1</v>
      </c>
      <c r="P132" t="s">
        <v>5816</v>
      </c>
      <c r="Q132">
        <v>1</v>
      </c>
      <c r="R132" t="s">
        <v>6039</v>
      </c>
      <c r="S132">
        <v>1</v>
      </c>
    </row>
    <row r="133" spans="2:19" x14ac:dyDescent="0.3">
      <c r="C133">
        <v>393</v>
      </c>
      <c r="F133" s="3">
        <v>393</v>
      </c>
      <c r="H133">
        <v>196</v>
      </c>
      <c r="I133">
        <v>598</v>
      </c>
      <c r="L133">
        <v>794</v>
      </c>
      <c r="M133" t="s">
        <v>4319</v>
      </c>
      <c r="N133" t="s">
        <v>4198</v>
      </c>
      <c r="O133">
        <v>1</v>
      </c>
      <c r="P133" t="s">
        <v>5955</v>
      </c>
      <c r="Q133">
        <v>1</v>
      </c>
      <c r="R133" t="s">
        <v>6495</v>
      </c>
      <c r="S133">
        <v>1</v>
      </c>
    </row>
    <row r="134" spans="2:19" x14ac:dyDescent="0.3">
      <c r="C134">
        <v>204</v>
      </c>
      <c r="F134" s="3">
        <v>204</v>
      </c>
      <c r="M134" t="s">
        <v>4319</v>
      </c>
      <c r="N134" t="s">
        <v>4203</v>
      </c>
      <c r="O134">
        <v>1</v>
      </c>
      <c r="P134" t="s">
        <v>6495</v>
      </c>
      <c r="Q134">
        <v>1</v>
      </c>
      <c r="R134" t="s">
        <v>6521</v>
      </c>
      <c r="S134">
        <v>1</v>
      </c>
    </row>
    <row r="135" spans="2:19" x14ac:dyDescent="0.3">
      <c r="G135">
        <v>28</v>
      </c>
      <c r="L135">
        <v>28</v>
      </c>
      <c r="M135" t="s">
        <v>4319</v>
      </c>
      <c r="N135" t="s">
        <v>4208</v>
      </c>
      <c r="O135">
        <v>1</v>
      </c>
      <c r="P135" t="s">
        <v>6510</v>
      </c>
      <c r="Q135">
        <v>1</v>
      </c>
      <c r="R135" t="s">
        <v>6639</v>
      </c>
      <c r="S135">
        <v>1</v>
      </c>
    </row>
    <row r="136" spans="2:19" x14ac:dyDescent="0.3">
      <c r="D136">
        <v>1697</v>
      </c>
      <c r="F136" s="3">
        <v>1697</v>
      </c>
      <c r="J136">
        <v>989</v>
      </c>
      <c r="L136">
        <v>989</v>
      </c>
      <c r="M136" t="s">
        <v>4319</v>
      </c>
      <c r="N136" t="s">
        <v>4214</v>
      </c>
      <c r="O136">
        <v>1</v>
      </c>
      <c r="P136" t="s">
        <v>6514</v>
      </c>
      <c r="Q136">
        <v>1</v>
      </c>
      <c r="R136" t="s">
        <v>6653</v>
      </c>
      <c r="S136">
        <v>1</v>
      </c>
    </row>
    <row r="137" spans="2:19" x14ac:dyDescent="0.3">
      <c r="B137">
        <v>58</v>
      </c>
      <c r="C137">
        <v>162</v>
      </c>
      <c r="F137" s="3">
        <v>220</v>
      </c>
      <c r="I137">
        <v>260</v>
      </c>
      <c r="L137">
        <v>260</v>
      </c>
      <c r="M137" t="s">
        <v>4319</v>
      </c>
      <c r="N137" t="s">
        <v>4219</v>
      </c>
      <c r="O137">
        <v>1</v>
      </c>
      <c r="P137" t="s">
        <v>6521</v>
      </c>
      <c r="Q137">
        <v>1</v>
      </c>
      <c r="R137" t="s">
        <v>6668</v>
      </c>
      <c r="S137">
        <v>1</v>
      </c>
    </row>
    <row r="138" spans="2:19" x14ac:dyDescent="0.3">
      <c r="D138">
        <v>4</v>
      </c>
      <c r="F138" s="3">
        <v>4</v>
      </c>
      <c r="M138" t="s">
        <v>4353</v>
      </c>
      <c r="N138" t="s">
        <v>4353</v>
      </c>
      <c r="O138">
        <v>1</v>
      </c>
      <c r="P138" t="s">
        <v>6528</v>
      </c>
      <c r="Q138">
        <v>1</v>
      </c>
      <c r="R138" t="s">
        <v>6672</v>
      </c>
      <c r="S138">
        <v>1</v>
      </c>
    </row>
    <row r="139" spans="2:19" x14ac:dyDescent="0.3">
      <c r="C139">
        <v>301</v>
      </c>
      <c r="F139" s="3">
        <v>301</v>
      </c>
      <c r="M139" t="s">
        <v>4357</v>
      </c>
      <c r="N139" t="s">
        <v>4588</v>
      </c>
      <c r="O139">
        <v>1</v>
      </c>
      <c r="P139" t="s">
        <v>6532</v>
      </c>
      <c r="Q139">
        <v>1</v>
      </c>
      <c r="R139" t="s">
        <v>6676</v>
      </c>
      <c r="S139">
        <v>1</v>
      </c>
    </row>
    <row r="140" spans="2:19" x14ac:dyDescent="0.3">
      <c r="K140">
        <v>29</v>
      </c>
      <c r="L140">
        <v>29</v>
      </c>
      <c r="M140" t="s">
        <v>4361</v>
      </c>
      <c r="N140" t="s">
        <v>5270</v>
      </c>
      <c r="O140">
        <v>1</v>
      </c>
      <c r="P140" t="s">
        <v>6643</v>
      </c>
      <c r="Q140">
        <v>1</v>
      </c>
      <c r="R140" t="s">
        <v>6680</v>
      </c>
      <c r="S140">
        <v>1</v>
      </c>
    </row>
    <row r="141" spans="2:19" x14ac:dyDescent="0.3">
      <c r="C141">
        <v>3</v>
      </c>
      <c r="F141" s="3">
        <v>3</v>
      </c>
      <c r="M141" t="s">
        <v>4361</v>
      </c>
      <c r="N141" t="s">
        <v>5332</v>
      </c>
      <c r="O141">
        <v>1</v>
      </c>
      <c r="P141" t="s">
        <v>6653</v>
      </c>
      <c r="Q141">
        <v>1</v>
      </c>
      <c r="R141" t="s">
        <v>6694</v>
      </c>
      <c r="S141">
        <v>1</v>
      </c>
    </row>
    <row r="142" spans="2:19" x14ac:dyDescent="0.3">
      <c r="I142">
        <v>9</v>
      </c>
      <c r="L142">
        <v>9</v>
      </c>
      <c r="M142" t="s">
        <v>4361</v>
      </c>
      <c r="N142" t="s">
        <v>5450</v>
      </c>
      <c r="O142">
        <v>1</v>
      </c>
      <c r="P142" t="s">
        <v>6655</v>
      </c>
      <c r="Q142">
        <v>1</v>
      </c>
      <c r="R142" t="s">
        <v>7127</v>
      </c>
      <c r="S142">
        <v>1</v>
      </c>
    </row>
    <row r="143" spans="2:19" x14ac:dyDescent="0.3">
      <c r="C143">
        <v>4</v>
      </c>
      <c r="F143" s="3">
        <v>4</v>
      </c>
      <c r="M143" t="s">
        <v>4361</v>
      </c>
      <c r="N143" t="s">
        <v>5507</v>
      </c>
      <c r="O143">
        <v>1</v>
      </c>
      <c r="P143" t="s">
        <v>6684</v>
      </c>
      <c r="Q143">
        <v>1</v>
      </c>
      <c r="R143" t="s">
        <v>7182</v>
      </c>
      <c r="S143">
        <v>1</v>
      </c>
    </row>
    <row r="144" spans="2:19" x14ac:dyDescent="0.3">
      <c r="C144">
        <v>31</v>
      </c>
      <c r="F144" s="3">
        <v>31</v>
      </c>
      <c r="M144" t="s">
        <v>4361</v>
      </c>
      <c r="N144" t="s">
        <v>5516</v>
      </c>
      <c r="O144">
        <v>1</v>
      </c>
      <c r="P144" t="s">
        <v>6739</v>
      </c>
      <c r="Q144">
        <v>1</v>
      </c>
      <c r="R144" t="s">
        <v>7190</v>
      </c>
      <c r="S144">
        <v>1</v>
      </c>
    </row>
    <row r="145" spans="1:19" x14ac:dyDescent="0.3">
      <c r="C145">
        <v>2</v>
      </c>
      <c r="F145" s="3">
        <v>2</v>
      </c>
      <c r="M145" t="s">
        <v>4361</v>
      </c>
      <c r="N145" t="s">
        <v>5539</v>
      </c>
      <c r="O145">
        <v>1</v>
      </c>
      <c r="P145" t="s">
        <v>7120</v>
      </c>
      <c r="Q145">
        <v>1</v>
      </c>
      <c r="R145" t="s">
        <v>7208</v>
      </c>
      <c r="S145">
        <v>1</v>
      </c>
    </row>
    <row r="146" spans="1:19" x14ac:dyDescent="0.3">
      <c r="G146">
        <v>8</v>
      </c>
      <c r="L146">
        <v>8</v>
      </c>
      <c r="M146" t="s">
        <v>4361</v>
      </c>
      <c r="N146" t="s">
        <v>5543</v>
      </c>
      <c r="O146">
        <v>1</v>
      </c>
      <c r="P146" t="s">
        <v>7123</v>
      </c>
      <c r="Q146">
        <v>1</v>
      </c>
      <c r="R146" t="s">
        <v>7212</v>
      </c>
      <c r="S146">
        <v>1</v>
      </c>
    </row>
    <row r="147" spans="1:19" x14ac:dyDescent="0.3">
      <c r="H147">
        <v>68</v>
      </c>
      <c r="L147">
        <v>68</v>
      </c>
      <c r="M147" t="s">
        <v>4361</v>
      </c>
      <c r="N147" t="s">
        <v>5576</v>
      </c>
      <c r="O147">
        <v>1</v>
      </c>
      <c r="P147" t="s">
        <v>7127</v>
      </c>
      <c r="Q147">
        <v>1</v>
      </c>
      <c r="R147" t="s">
        <v>7234</v>
      </c>
      <c r="S147">
        <v>1</v>
      </c>
    </row>
    <row r="148" spans="1:19" x14ac:dyDescent="0.3">
      <c r="B148">
        <v>12</v>
      </c>
      <c r="C148">
        <v>89</v>
      </c>
      <c r="D148">
        <v>52</v>
      </c>
      <c r="F148" s="3">
        <v>153</v>
      </c>
      <c r="M148" t="s">
        <v>4361</v>
      </c>
      <c r="N148" t="s">
        <v>5658</v>
      </c>
      <c r="O148">
        <v>1</v>
      </c>
      <c r="P148" t="s">
        <v>7186</v>
      </c>
      <c r="Q148">
        <v>1</v>
      </c>
      <c r="R148" t="s">
        <v>7240</v>
      </c>
      <c r="S148">
        <v>1</v>
      </c>
    </row>
    <row r="149" spans="1:19" x14ac:dyDescent="0.3">
      <c r="E149">
        <v>6</v>
      </c>
      <c r="F149" s="3">
        <v>6</v>
      </c>
      <c r="M149" t="s">
        <v>4361</v>
      </c>
      <c r="N149" t="s">
        <v>5674</v>
      </c>
      <c r="O149">
        <v>1</v>
      </c>
      <c r="P149" t="s">
        <v>7190</v>
      </c>
      <c r="Q149">
        <v>1</v>
      </c>
      <c r="R149" t="s">
        <v>7433</v>
      </c>
      <c r="S149">
        <v>1</v>
      </c>
    </row>
    <row r="150" spans="1:19" x14ac:dyDescent="0.3">
      <c r="K150">
        <v>5</v>
      </c>
      <c r="L150">
        <v>5</v>
      </c>
      <c r="M150" t="s">
        <v>4361</v>
      </c>
      <c r="N150" t="s">
        <v>5722</v>
      </c>
      <c r="O150">
        <v>1</v>
      </c>
      <c r="P150" t="s">
        <v>7196</v>
      </c>
      <c r="Q150">
        <v>1</v>
      </c>
      <c r="R150" t="s">
        <v>7463</v>
      </c>
      <c r="S150">
        <v>1</v>
      </c>
    </row>
    <row r="151" spans="1:19" x14ac:dyDescent="0.3">
      <c r="G151">
        <v>23</v>
      </c>
      <c r="L151">
        <v>23</v>
      </c>
      <c r="M151" t="s">
        <v>4361</v>
      </c>
      <c r="N151" t="s">
        <v>5757</v>
      </c>
      <c r="O151">
        <v>1</v>
      </c>
      <c r="P151" t="s">
        <v>7216</v>
      </c>
      <c r="Q151">
        <v>1</v>
      </c>
      <c r="R151" t="s">
        <v>7483</v>
      </c>
      <c r="S151">
        <v>1</v>
      </c>
    </row>
    <row r="152" spans="1:19" x14ac:dyDescent="0.3">
      <c r="B152">
        <v>205</v>
      </c>
      <c r="F152" s="3">
        <v>205</v>
      </c>
      <c r="M152" t="s">
        <v>4361</v>
      </c>
      <c r="N152" t="s">
        <v>5782</v>
      </c>
      <c r="O152">
        <v>1</v>
      </c>
      <c r="P152" t="s">
        <v>7463</v>
      </c>
      <c r="Q152">
        <v>1</v>
      </c>
      <c r="R152" t="s">
        <v>7487</v>
      </c>
      <c r="S152">
        <v>1</v>
      </c>
    </row>
    <row r="153" spans="1:19" x14ac:dyDescent="0.3">
      <c r="D153">
        <v>36</v>
      </c>
      <c r="F153" s="3">
        <v>36</v>
      </c>
      <c r="J153">
        <v>10</v>
      </c>
      <c r="L153">
        <v>10</v>
      </c>
      <c r="M153" t="s">
        <v>4361</v>
      </c>
      <c r="N153" t="s">
        <v>5786</v>
      </c>
      <c r="O153">
        <v>1</v>
      </c>
      <c r="P153" t="s">
        <v>7493</v>
      </c>
      <c r="Q153">
        <v>1</v>
      </c>
      <c r="R153" t="s">
        <v>7493</v>
      </c>
      <c r="S153">
        <v>1</v>
      </c>
    </row>
    <row r="154" spans="1:19" x14ac:dyDescent="0.3">
      <c r="H154">
        <v>6</v>
      </c>
      <c r="I154">
        <v>13</v>
      </c>
      <c r="L154">
        <v>19</v>
      </c>
      <c r="M154" t="s">
        <v>4361</v>
      </c>
      <c r="N154" t="s">
        <v>5790</v>
      </c>
      <c r="O154">
        <v>1</v>
      </c>
      <c r="P154" t="s">
        <v>7500</v>
      </c>
      <c r="Q154">
        <v>1</v>
      </c>
      <c r="R154" t="s">
        <v>7500</v>
      </c>
      <c r="S154">
        <v>1</v>
      </c>
    </row>
    <row r="155" spans="1:19" x14ac:dyDescent="0.3">
      <c r="A155">
        <v>7</v>
      </c>
      <c r="F155" s="3">
        <v>7</v>
      </c>
      <c r="J155">
        <v>21</v>
      </c>
      <c r="L155">
        <v>21</v>
      </c>
      <c r="M155" t="s">
        <v>4361</v>
      </c>
      <c r="N155" t="s">
        <v>5811</v>
      </c>
      <c r="O155">
        <v>1</v>
      </c>
      <c r="P155" t="s">
        <v>7522</v>
      </c>
      <c r="Q155">
        <v>1</v>
      </c>
      <c r="R155" t="s">
        <v>7563</v>
      </c>
      <c r="S155">
        <v>1</v>
      </c>
    </row>
    <row r="156" spans="1:19" x14ac:dyDescent="0.3">
      <c r="D156">
        <v>5</v>
      </c>
      <c r="F156" s="3">
        <v>5</v>
      </c>
      <c r="M156" t="s">
        <v>4361</v>
      </c>
      <c r="N156" t="s">
        <v>5816</v>
      </c>
      <c r="O156">
        <v>1</v>
      </c>
      <c r="P156" t="s">
        <v>7567</v>
      </c>
      <c r="Q156">
        <v>1</v>
      </c>
      <c r="R156" t="s">
        <v>7567</v>
      </c>
      <c r="S156">
        <v>1</v>
      </c>
    </row>
    <row r="157" spans="1:19" x14ac:dyDescent="0.3">
      <c r="G157">
        <v>9</v>
      </c>
      <c r="H157">
        <v>18</v>
      </c>
      <c r="L157">
        <v>27</v>
      </c>
      <c r="M157" t="s">
        <v>4361</v>
      </c>
      <c r="N157" t="s">
        <v>5907</v>
      </c>
      <c r="O157">
        <v>1</v>
      </c>
      <c r="P157" t="s">
        <v>7575</v>
      </c>
      <c r="Q157">
        <v>1</v>
      </c>
      <c r="R157" t="s">
        <v>7571</v>
      </c>
      <c r="S157">
        <v>1</v>
      </c>
    </row>
    <row r="158" spans="1:19" x14ac:dyDescent="0.3">
      <c r="K158">
        <v>11</v>
      </c>
      <c r="L158">
        <v>11</v>
      </c>
      <c r="M158" t="s">
        <v>4361</v>
      </c>
      <c r="N158" t="s">
        <v>5947</v>
      </c>
      <c r="O158">
        <v>1</v>
      </c>
      <c r="P158" t="s">
        <v>8542</v>
      </c>
      <c r="Q158">
        <v>1</v>
      </c>
      <c r="R158" t="s">
        <v>7575</v>
      </c>
      <c r="S158">
        <v>1</v>
      </c>
    </row>
    <row r="159" spans="1:19" x14ac:dyDescent="0.3">
      <c r="H159">
        <v>27</v>
      </c>
      <c r="I159">
        <v>27</v>
      </c>
      <c r="L159">
        <v>54</v>
      </c>
      <c r="M159" t="s">
        <v>4361</v>
      </c>
      <c r="N159" t="s">
        <v>5951</v>
      </c>
      <c r="O159">
        <v>1</v>
      </c>
      <c r="P159" t="s">
        <v>7620</v>
      </c>
      <c r="Q159">
        <v>1</v>
      </c>
      <c r="R159" t="s">
        <v>7582</v>
      </c>
      <c r="S159">
        <v>1</v>
      </c>
    </row>
    <row r="160" spans="1:19" x14ac:dyDescent="0.3">
      <c r="K160">
        <v>21</v>
      </c>
      <c r="L160">
        <v>21</v>
      </c>
      <c r="M160" t="s">
        <v>4361</v>
      </c>
      <c r="N160" t="s">
        <v>5955</v>
      </c>
      <c r="O160">
        <v>1</v>
      </c>
      <c r="P160" t="s">
        <v>7955</v>
      </c>
      <c r="Q160">
        <v>1</v>
      </c>
      <c r="R160" t="s">
        <v>7620</v>
      </c>
      <c r="S160">
        <v>1</v>
      </c>
    </row>
    <row r="161" spans="2:19" x14ac:dyDescent="0.3">
      <c r="G161">
        <v>46</v>
      </c>
      <c r="H161">
        <v>148</v>
      </c>
      <c r="I161">
        <v>1209</v>
      </c>
      <c r="J161">
        <v>10</v>
      </c>
      <c r="L161">
        <v>1413</v>
      </c>
      <c r="M161" t="s">
        <v>4361</v>
      </c>
      <c r="N161" t="s">
        <v>6039</v>
      </c>
      <c r="O161">
        <v>1</v>
      </c>
      <c r="P161" t="s">
        <v>7998</v>
      </c>
      <c r="Q161">
        <v>1</v>
      </c>
      <c r="R161" t="s">
        <v>7943</v>
      </c>
      <c r="S161">
        <v>1</v>
      </c>
    </row>
    <row r="162" spans="2:19" x14ac:dyDescent="0.3">
      <c r="B162">
        <v>7</v>
      </c>
      <c r="C162">
        <v>6</v>
      </c>
      <c r="F162" s="3">
        <v>13</v>
      </c>
      <c r="G162">
        <v>60</v>
      </c>
      <c r="H162">
        <v>42</v>
      </c>
      <c r="I162">
        <v>21</v>
      </c>
      <c r="L162">
        <v>123</v>
      </c>
      <c r="M162" t="s">
        <v>4361</v>
      </c>
      <c r="N162" t="s">
        <v>6495</v>
      </c>
      <c r="O162">
        <v>1</v>
      </c>
      <c r="P162" t="s">
        <v>8059</v>
      </c>
      <c r="Q162">
        <v>1</v>
      </c>
      <c r="R162" t="s">
        <v>7955</v>
      </c>
      <c r="S162">
        <v>1</v>
      </c>
    </row>
    <row r="163" spans="2:19" x14ac:dyDescent="0.3">
      <c r="I163">
        <v>141</v>
      </c>
      <c r="L163">
        <v>141</v>
      </c>
      <c r="M163" t="s">
        <v>4361</v>
      </c>
      <c r="N163" t="s">
        <v>6510</v>
      </c>
      <c r="O163">
        <v>1</v>
      </c>
      <c r="P163" t="s">
        <v>8071</v>
      </c>
      <c r="Q163">
        <v>1</v>
      </c>
      <c r="R163" t="s">
        <v>7998</v>
      </c>
      <c r="S163">
        <v>1</v>
      </c>
    </row>
    <row r="164" spans="2:19" x14ac:dyDescent="0.3">
      <c r="G164">
        <v>99</v>
      </c>
      <c r="H164">
        <v>24</v>
      </c>
      <c r="J164">
        <v>15</v>
      </c>
      <c r="L164">
        <v>138</v>
      </c>
      <c r="M164" t="s">
        <v>4361</v>
      </c>
      <c r="N164" t="s">
        <v>6528</v>
      </c>
      <c r="O164">
        <v>1</v>
      </c>
      <c r="P164" t="s">
        <v>8210</v>
      </c>
      <c r="Q164">
        <v>1</v>
      </c>
      <c r="R164" t="s">
        <v>8071</v>
      </c>
      <c r="S164">
        <v>1</v>
      </c>
    </row>
    <row r="165" spans="2:19" x14ac:dyDescent="0.3">
      <c r="H165">
        <v>6</v>
      </c>
      <c r="I165">
        <v>5</v>
      </c>
      <c r="L165">
        <v>11</v>
      </c>
      <c r="M165" t="s">
        <v>4361</v>
      </c>
      <c r="N165" t="s">
        <v>6532</v>
      </c>
      <c r="O165">
        <v>1</v>
      </c>
      <c r="P165" t="s">
        <v>8256</v>
      </c>
      <c r="Q165">
        <v>1</v>
      </c>
      <c r="R165" t="s">
        <v>8264</v>
      </c>
      <c r="S165">
        <v>1</v>
      </c>
    </row>
    <row r="166" spans="2:19" x14ac:dyDescent="0.3">
      <c r="K166">
        <v>21</v>
      </c>
      <c r="L166">
        <v>21</v>
      </c>
      <c r="M166" t="s">
        <v>4361</v>
      </c>
      <c r="N166" t="s">
        <v>6639</v>
      </c>
      <c r="O166">
        <v>1</v>
      </c>
      <c r="P166" t="s">
        <v>8260</v>
      </c>
      <c r="Q166">
        <v>1</v>
      </c>
      <c r="R166" t="s">
        <v>8268</v>
      </c>
      <c r="S166">
        <v>1</v>
      </c>
    </row>
    <row r="167" spans="2:19" x14ac:dyDescent="0.3">
      <c r="H167">
        <v>2</v>
      </c>
      <c r="L167">
        <v>2</v>
      </c>
      <c r="M167" t="s">
        <v>4361</v>
      </c>
      <c r="N167" t="s">
        <v>6653</v>
      </c>
      <c r="O167">
        <v>1</v>
      </c>
      <c r="P167" t="s">
        <v>8268</v>
      </c>
      <c r="Q167">
        <v>1</v>
      </c>
      <c r="R167" t="s">
        <v>8279</v>
      </c>
      <c r="S167">
        <v>1</v>
      </c>
    </row>
    <row r="168" spans="2:19" x14ac:dyDescent="0.3">
      <c r="I168">
        <v>127</v>
      </c>
      <c r="L168">
        <v>127</v>
      </c>
      <c r="M168" t="s">
        <v>4361</v>
      </c>
      <c r="N168" t="s">
        <v>6655</v>
      </c>
      <c r="O168">
        <v>1</v>
      </c>
      <c r="P168" t="s">
        <v>8279</v>
      </c>
      <c r="Q168">
        <v>1</v>
      </c>
      <c r="R168" t="s">
        <v>8380</v>
      </c>
      <c r="S168">
        <v>1</v>
      </c>
    </row>
    <row r="169" spans="2:19" x14ac:dyDescent="0.3">
      <c r="H169">
        <v>14</v>
      </c>
      <c r="L169">
        <v>14</v>
      </c>
      <c r="M169" t="s">
        <v>4361</v>
      </c>
      <c r="N169" t="s">
        <v>6668</v>
      </c>
      <c r="O169">
        <v>1</v>
      </c>
      <c r="P169" t="s">
        <v>8384</v>
      </c>
      <c r="Q169">
        <v>1</v>
      </c>
      <c r="R169" t="s">
        <v>8384</v>
      </c>
      <c r="S169">
        <v>1</v>
      </c>
    </row>
    <row r="170" spans="2:19" x14ac:dyDescent="0.3">
      <c r="H170">
        <v>500</v>
      </c>
      <c r="I170">
        <v>65</v>
      </c>
      <c r="J170">
        <v>59</v>
      </c>
      <c r="L170">
        <v>624</v>
      </c>
      <c r="M170" t="s">
        <v>4361</v>
      </c>
      <c r="N170" t="s">
        <v>6672</v>
      </c>
      <c r="O170">
        <v>1</v>
      </c>
      <c r="P170" t="s">
        <v>4029</v>
      </c>
      <c r="R170" t="s">
        <v>8388</v>
      </c>
      <c r="S170">
        <v>1</v>
      </c>
    </row>
    <row r="171" spans="2:19" x14ac:dyDescent="0.3">
      <c r="C171">
        <v>24</v>
      </c>
      <c r="F171" s="3">
        <v>24</v>
      </c>
      <c r="M171" t="s">
        <v>4361</v>
      </c>
      <c r="N171" t="s">
        <v>6676</v>
      </c>
      <c r="O171">
        <v>1</v>
      </c>
      <c r="P171" t="s">
        <v>4090</v>
      </c>
      <c r="R171" t="s">
        <v>8460</v>
      </c>
      <c r="S171">
        <v>1</v>
      </c>
    </row>
    <row r="172" spans="2:19" x14ac:dyDescent="0.3">
      <c r="H172">
        <v>64</v>
      </c>
      <c r="I172">
        <v>57</v>
      </c>
      <c r="L172">
        <v>121</v>
      </c>
      <c r="M172" t="s">
        <v>4361</v>
      </c>
      <c r="N172" t="s">
        <v>6680</v>
      </c>
      <c r="O172">
        <v>1</v>
      </c>
      <c r="P172" t="s">
        <v>4198</v>
      </c>
      <c r="R172" t="s">
        <v>8554</v>
      </c>
      <c r="S172">
        <v>1</v>
      </c>
    </row>
    <row r="173" spans="2:19" x14ac:dyDescent="0.3">
      <c r="C173">
        <v>36</v>
      </c>
      <c r="D173">
        <v>18</v>
      </c>
      <c r="F173" s="3">
        <v>54</v>
      </c>
      <c r="M173" t="s">
        <v>4361</v>
      </c>
      <c r="N173" t="s">
        <v>6739</v>
      </c>
      <c r="O173">
        <v>1</v>
      </c>
      <c r="P173" t="s">
        <v>4214</v>
      </c>
      <c r="R173" t="s">
        <v>8568</v>
      </c>
      <c r="S173">
        <v>1</v>
      </c>
    </row>
    <row r="174" spans="2:19" x14ac:dyDescent="0.3">
      <c r="G174">
        <v>9</v>
      </c>
      <c r="H174">
        <v>82</v>
      </c>
      <c r="L174">
        <v>91</v>
      </c>
      <c r="M174" t="s">
        <v>4361</v>
      </c>
      <c r="N174" t="s">
        <v>7120</v>
      </c>
      <c r="O174">
        <v>1</v>
      </c>
      <c r="P174" t="s">
        <v>4219</v>
      </c>
      <c r="R174" t="s">
        <v>8572</v>
      </c>
      <c r="S174">
        <v>1</v>
      </c>
    </row>
    <row r="175" spans="2:19" x14ac:dyDescent="0.3">
      <c r="I175">
        <v>14</v>
      </c>
      <c r="L175">
        <v>14</v>
      </c>
      <c r="M175" t="s">
        <v>4361</v>
      </c>
      <c r="N175" t="s">
        <v>7123</v>
      </c>
      <c r="O175">
        <v>1</v>
      </c>
      <c r="P175" t="s">
        <v>4588</v>
      </c>
      <c r="R175" t="s">
        <v>8573</v>
      </c>
      <c r="S175">
        <v>1</v>
      </c>
    </row>
    <row r="176" spans="2:19" x14ac:dyDescent="0.3">
      <c r="J176">
        <v>3</v>
      </c>
      <c r="L176">
        <v>3</v>
      </c>
      <c r="M176" t="s">
        <v>4361</v>
      </c>
      <c r="N176" t="s">
        <v>7127</v>
      </c>
      <c r="O176">
        <v>1</v>
      </c>
      <c r="P176" t="s">
        <v>4738</v>
      </c>
      <c r="R176" t="s">
        <v>8587</v>
      </c>
      <c r="S176">
        <v>1</v>
      </c>
    </row>
    <row r="177" spans="1:18" x14ac:dyDescent="0.3">
      <c r="C177">
        <v>35</v>
      </c>
      <c r="F177" s="3">
        <v>35</v>
      </c>
      <c r="M177" t="s">
        <v>4361</v>
      </c>
      <c r="N177" t="s">
        <v>7182</v>
      </c>
      <c r="O177">
        <v>1</v>
      </c>
      <c r="P177" t="s">
        <v>4744</v>
      </c>
      <c r="R177" t="s">
        <v>3951</v>
      </c>
    </row>
    <row r="178" spans="1:18" x14ac:dyDescent="0.3">
      <c r="J178">
        <v>6</v>
      </c>
      <c r="L178">
        <v>6</v>
      </c>
      <c r="M178" t="s">
        <v>4361</v>
      </c>
      <c r="N178" t="s">
        <v>7186</v>
      </c>
      <c r="O178">
        <v>1</v>
      </c>
      <c r="P178" t="s">
        <v>5446</v>
      </c>
      <c r="R178" t="s">
        <v>3954</v>
      </c>
    </row>
    <row r="179" spans="1:18" x14ac:dyDescent="0.3">
      <c r="C179">
        <v>5</v>
      </c>
      <c r="F179" s="3">
        <v>5</v>
      </c>
      <c r="M179" t="s">
        <v>4361</v>
      </c>
      <c r="N179" t="s">
        <v>7196</v>
      </c>
      <c r="O179">
        <v>1</v>
      </c>
      <c r="P179" t="s">
        <v>5511</v>
      </c>
      <c r="R179" t="s">
        <v>3959</v>
      </c>
    </row>
    <row r="180" spans="1:18" x14ac:dyDescent="0.3">
      <c r="B180">
        <v>14</v>
      </c>
      <c r="C180">
        <v>6</v>
      </c>
      <c r="F180" s="3">
        <v>20</v>
      </c>
      <c r="H180">
        <v>17</v>
      </c>
      <c r="L180">
        <v>17</v>
      </c>
      <c r="M180" t="s">
        <v>4361</v>
      </c>
      <c r="N180" t="s">
        <v>7208</v>
      </c>
      <c r="O180">
        <v>1</v>
      </c>
      <c r="P180" t="s">
        <v>5539</v>
      </c>
      <c r="R180" t="s">
        <v>3971</v>
      </c>
    </row>
    <row r="181" spans="1:18" x14ac:dyDescent="0.3">
      <c r="I181">
        <v>7</v>
      </c>
      <c r="L181">
        <v>7</v>
      </c>
      <c r="M181" t="s">
        <v>4361</v>
      </c>
      <c r="N181" t="s">
        <v>7212</v>
      </c>
      <c r="O181">
        <v>1</v>
      </c>
      <c r="P181" t="s">
        <v>5543</v>
      </c>
      <c r="R181" t="s">
        <v>4194</v>
      </c>
    </row>
    <row r="182" spans="1:18" x14ac:dyDescent="0.3">
      <c r="A182">
        <v>3</v>
      </c>
      <c r="F182" s="3">
        <v>3</v>
      </c>
      <c r="G182">
        <v>17</v>
      </c>
      <c r="H182">
        <v>38</v>
      </c>
      <c r="L182">
        <v>55</v>
      </c>
      <c r="M182" t="s">
        <v>4361</v>
      </c>
      <c r="N182" t="s">
        <v>7240</v>
      </c>
      <c r="O182">
        <v>1</v>
      </c>
      <c r="P182" t="s">
        <v>8554</v>
      </c>
      <c r="R182" t="s">
        <v>4208</v>
      </c>
    </row>
    <row r="183" spans="1:18" x14ac:dyDescent="0.3">
      <c r="H183">
        <v>3</v>
      </c>
      <c r="I183">
        <v>34</v>
      </c>
      <c r="L183">
        <v>37</v>
      </c>
      <c r="M183" t="s">
        <v>4361</v>
      </c>
      <c r="N183" t="s">
        <v>7433</v>
      </c>
      <c r="O183">
        <v>1</v>
      </c>
      <c r="P183" t="s">
        <v>5811</v>
      </c>
      <c r="R183" t="s">
        <v>4353</v>
      </c>
    </row>
    <row r="184" spans="1:18" x14ac:dyDescent="0.3">
      <c r="C184">
        <v>8</v>
      </c>
      <c r="F184" s="3">
        <v>8</v>
      </c>
      <c r="H184">
        <v>26</v>
      </c>
      <c r="I184">
        <v>16</v>
      </c>
      <c r="L184">
        <v>42</v>
      </c>
      <c r="M184" t="s">
        <v>4361</v>
      </c>
      <c r="N184" t="s">
        <v>7463</v>
      </c>
      <c r="O184">
        <v>1</v>
      </c>
      <c r="P184" t="s">
        <v>5907</v>
      </c>
      <c r="R184" t="s">
        <v>5270</v>
      </c>
    </row>
    <row r="185" spans="1:18" x14ac:dyDescent="0.3">
      <c r="I185">
        <v>6</v>
      </c>
      <c r="L185">
        <v>6</v>
      </c>
      <c r="M185" t="s">
        <v>4361</v>
      </c>
      <c r="N185" t="s">
        <v>7483</v>
      </c>
      <c r="O185">
        <v>1</v>
      </c>
      <c r="P185" t="s">
        <v>5947</v>
      </c>
      <c r="R185" t="s">
        <v>5420</v>
      </c>
    </row>
    <row r="186" spans="1:18" x14ac:dyDescent="0.3">
      <c r="D186">
        <v>24</v>
      </c>
      <c r="F186" s="3">
        <v>24</v>
      </c>
      <c r="J186">
        <v>9</v>
      </c>
      <c r="L186">
        <v>9</v>
      </c>
      <c r="M186" t="s">
        <v>4361</v>
      </c>
      <c r="N186" t="s">
        <v>7500</v>
      </c>
      <c r="O186">
        <v>1</v>
      </c>
      <c r="P186" t="s">
        <v>5951</v>
      </c>
      <c r="R186" t="s">
        <v>5450</v>
      </c>
    </row>
    <row r="187" spans="1:18" x14ac:dyDescent="0.3">
      <c r="I187">
        <v>10</v>
      </c>
      <c r="L187">
        <v>10</v>
      </c>
      <c r="M187" t="s">
        <v>4361</v>
      </c>
      <c r="N187" t="s">
        <v>7522</v>
      </c>
      <c r="O187">
        <v>1</v>
      </c>
      <c r="P187" t="s">
        <v>6039</v>
      </c>
      <c r="R187" t="s">
        <v>5507</v>
      </c>
    </row>
    <row r="188" spans="1:18" x14ac:dyDescent="0.3">
      <c r="I188">
        <v>35</v>
      </c>
      <c r="L188">
        <v>35</v>
      </c>
      <c r="M188" t="s">
        <v>4361</v>
      </c>
      <c r="N188" t="s">
        <v>7567</v>
      </c>
      <c r="O188">
        <v>1</v>
      </c>
      <c r="P188" t="s">
        <v>6631</v>
      </c>
      <c r="R188" t="s">
        <v>5674</v>
      </c>
    </row>
    <row r="189" spans="1:18" x14ac:dyDescent="0.3">
      <c r="H189">
        <v>6</v>
      </c>
      <c r="L189">
        <v>6</v>
      </c>
      <c r="M189" t="s">
        <v>4361</v>
      </c>
      <c r="N189" t="s">
        <v>7571</v>
      </c>
      <c r="O189">
        <v>1</v>
      </c>
      <c r="P189" t="s">
        <v>6639</v>
      </c>
      <c r="R189" t="s">
        <v>5757</v>
      </c>
    </row>
    <row r="190" spans="1:18" x14ac:dyDescent="0.3">
      <c r="D190">
        <v>147</v>
      </c>
      <c r="F190" s="3">
        <v>147</v>
      </c>
      <c r="M190" t="s">
        <v>4361</v>
      </c>
      <c r="N190" t="s">
        <v>7582</v>
      </c>
      <c r="O190">
        <v>1</v>
      </c>
      <c r="P190" t="s">
        <v>6668</v>
      </c>
      <c r="R190" t="s">
        <v>5786</v>
      </c>
    </row>
    <row r="191" spans="1:18" x14ac:dyDescent="0.3">
      <c r="H191">
        <v>23</v>
      </c>
      <c r="L191">
        <v>23</v>
      </c>
      <c r="M191" t="s">
        <v>4361</v>
      </c>
      <c r="N191" t="s">
        <v>7943</v>
      </c>
      <c r="O191">
        <v>1</v>
      </c>
      <c r="P191" t="s">
        <v>6672</v>
      </c>
      <c r="R191" t="s">
        <v>5816</v>
      </c>
    </row>
    <row r="192" spans="1:18" x14ac:dyDescent="0.3">
      <c r="H192">
        <v>33</v>
      </c>
      <c r="L192">
        <v>33</v>
      </c>
      <c r="M192" t="s">
        <v>4361</v>
      </c>
      <c r="N192" t="s">
        <v>7955</v>
      </c>
      <c r="O192">
        <v>1</v>
      </c>
      <c r="P192" t="s">
        <v>6676</v>
      </c>
      <c r="R192" t="s">
        <v>5955</v>
      </c>
    </row>
    <row r="193" spans="1:18" x14ac:dyDescent="0.3">
      <c r="C193">
        <v>84</v>
      </c>
      <c r="F193" s="3">
        <v>84</v>
      </c>
      <c r="H193">
        <v>6</v>
      </c>
      <c r="I193">
        <v>36</v>
      </c>
      <c r="J193">
        <v>2</v>
      </c>
      <c r="L193">
        <v>44</v>
      </c>
      <c r="M193" t="s">
        <v>4361</v>
      </c>
      <c r="N193" t="s">
        <v>7998</v>
      </c>
      <c r="O193">
        <v>1</v>
      </c>
      <c r="P193" t="s">
        <v>6680</v>
      </c>
      <c r="R193" t="s">
        <v>6011</v>
      </c>
    </row>
    <row r="194" spans="1:18" x14ac:dyDescent="0.3">
      <c r="B194">
        <v>12</v>
      </c>
      <c r="F194" s="3">
        <v>12</v>
      </c>
      <c r="M194" t="s">
        <v>4361</v>
      </c>
      <c r="N194" t="s">
        <v>8071</v>
      </c>
      <c r="O194">
        <v>1</v>
      </c>
      <c r="P194" t="s">
        <v>7182</v>
      </c>
      <c r="R194" t="s">
        <v>6510</v>
      </c>
    </row>
    <row r="195" spans="1:18" x14ac:dyDescent="0.3">
      <c r="G195">
        <v>15</v>
      </c>
      <c r="L195">
        <v>15</v>
      </c>
      <c r="M195" t="s">
        <v>4361</v>
      </c>
      <c r="N195" t="s">
        <v>8210</v>
      </c>
      <c r="O195">
        <v>1</v>
      </c>
      <c r="P195" t="s">
        <v>7208</v>
      </c>
      <c r="R195" t="s">
        <v>6528</v>
      </c>
    </row>
    <row r="196" spans="1:18" x14ac:dyDescent="0.3">
      <c r="H196">
        <v>11</v>
      </c>
      <c r="I196">
        <v>3</v>
      </c>
      <c r="L196">
        <v>14</v>
      </c>
      <c r="M196" t="s">
        <v>4361</v>
      </c>
      <c r="N196" t="s">
        <v>8256</v>
      </c>
      <c r="O196">
        <v>1</v>
      </c>
      <c r="P196" t="s">
        <v>7212</v>
      </c>
      <c r="R196" t="s">
        <v>6532</v>
      </c>
    </row>
    <row r="197" spans="1:18" x14ac:dyDescent="0.3">
      <c r="D197">
        <v>14</v>
      </c>
      <c r="F197" s="3">
        <v>14</v>
      </c>
      <c r="K197">
        <v>4</v>
      </c>
      <c r="L197">
        <v>4</v>
      </c>
      <c r="M197" t="s">
        <v>4361</v>
      </c>
      <c r="N197" t="s">
        <v>8260</v>
      </c>
      <c r="O197">
        <v>1</v>
      </c>
      <c r="P197" t="s">
        <v>7240</v>
      </c>
      <c r="R197" t="s">
        <v>6655</v>
      </c>
    </row>
    <row r="198" spans="1:18" x14ac:dyDescent="0.3">
      <c r="A198">
        <v>17</v>
      </c>
      <c r="F198" s="3">
        <v>17</v>
      </c>
      <c r="M198" t="s">
        <v>4361</v>
      </c>
      <c r="N198" t="s">
        <v>8264</v>
      </c>
      <c r="O198">
        <v>1</v>
      </c>
      <c r="P198" t="s">
        <v>7433</v>
      </c>
      <c r="R198" t="s">
        <v>6739</v>
      </c>
    </row>
    <row r="199" spans="1:18" x14ac:dyDescent="0.3">
      <c r="C199">
        <v>3</v>
      </c>
      <c r="F199" s="3">
        <v>3</v>
      </c>
      <c r="M199" t="s">
        <v>4361</v>
      </c>
      <c r="N199" t="s">
        <v>8268</v>
      </c>
      <c r="O199">
        <v>1</v>
      </c>
      <c r="P199" t="s">
        <v>7483</v>
      </c>
      <c r="R199" t="s">
        <v>7120</v>
      </c>
    </row>
    <row r="200" spans="1:18" x14ac:dyDescent="0.3">
      <c r="G200">
        <v>11</v>
      </c>
      <c r="L200">
        <v>11</v>
      </c>
      <c r="M200" t="s">
        <v>4361</v>
      </c>
      <c r="N200" t="s">
        <v>8279</v>
      </c>
      <c r="O200">
        <v>1</v>
      </c>
      <c r="P200" t="s">
        <v>7571</v>
      </c>
      <c r="R200" t="s">
        <v>7123</v>
      </c>
    </row>
    <row r="201" spans="1:18" x14ac:dyDescent="0.3">
      <c r="J201">
        <v>10</v>
      </c>
      <c r="L201">
        <v>10</v>
      </c>
      <c r="M201" t="s">
        <v>4361</v>
      </c>
      <c r="N201" t="s">
        <v>8380</v>
      </c>
      <c r="O201">
        <v>1</v>
      </c>
      <c r="P201" t="s">
        <v>7582</v>
      </c>
      <c r="R201" t="s">
        <v>7152</v>
      </c>
    </row>
    <row r="202" spans="1:18" x14ac:dyDescent="0.3">
      <c r="G202">
        <v>4</v>
      </c>
      <c r="I202">
        <v>5</v>
      </c>
      <c r="L202">
        <v>9</v>
      </c>
      <c r="M202" t="s">
        <v>4361</v>
      </c>
      <c r="N202" t="s">
        <v>8384</v>
      </c>
      <c r="O202">
        <v>1</v>
      </c>
      <c r="P202" t="s">
        <v>8460</v>
      </c>
      <c r="R202" t="s">
        <v>7186</v>
      </c>
    </row>
    <row r="203" spans="1:18" x14ac:dyDescent="0.3">
      <c r="C203">
        <v>3</v>
      </c>
      <c r="F203" s="3">
        <v>3</v>
      </c>
      <c r="M203" t="s">
        <v>4361</v>
      </c>
      <c r="N203" t="s">
        <v>8388</v>
      </c>
      <c r="O203">
        <v>1</v>
      </c>
      <c r="P203" t="s">
        <v>7943</v>
      </c>
      <c r="R203" t="s">
        <v>7196</v>
      </c>
    </row>
    <row r="204" spans="1:18" x14ac:dyDescent="0.3">
      <c r="G204">
        <v>7</v>
      </c>
      <c r="L204">
        <v>7</v>
      </c>
      <c r="M204" t="s">
        <v>4361</v>
      </c>
      <c r="N204" t="s">
        <v>8460</v>
      </c>
      <c r="O204">
        <v>1</v>
      </c>
      <c r="P204" t="s">
        <v>8264</v>
      </c>
      <c r="R204" t="s">
        <v>7426</v>
      </c>
    </row>
    <row r="205" spans="1:18" x14ac:dyDescent="0.3">
      <c r="H205">
        <v>7</v>
      </c>
      <c r="L205">
        <v>7</v>
      </c>
      <c r="M205" t="s">
        <v>4361</v>
      </c>
      <c r="N205" t="s">
        <v>8542</v>
      </c>
      <c r="O205">
        <v>1</v>
      </c>
      <c r="P205" t="s">
        <v>8380</v>
      </c>
      <c r="R205" t="s">
        <v>7522</v>
      </c>
    </row>
    <row r="206" spans="1:18" x14ac:dyDescent="0.3">
      <c r="G206">
        <v>9</v>
      </c>
      <c r="H206">
        <v>3</v>
      </c>
      <c r="L206">
        <v>12</v>
      </c>
      <c r="M206" t="s">
        <v>4361</v>
      </c>
      <c r="N206" t="s">
        <v>8554</v>
      </c>
      <c r="O206">
        <v>1</v>
      </c>
      <c r="P206" t="s">
        <v>8388</v>
      </c>
      <c r="R206" t="s">
        <v>8210</v>
      </c>
    </row>
    <row r="207" spans="1:18" x14ac:dyDescent="0.3">
      <c r="G207">
        <v>38</v>
      </c>
      <c r="L207">
        <v>38</v>
      </c>
      <c r="M207" t="s">
        <v>4361</v>
      </c>
      <c r="N207" t="s">
        <v>8568</v>
      </c>
      <c r="O207">
        <v>1</v>
      </c>
      <c r="P207" t="s">
        <v>8568</v>
      </c>
      <c r="R207" t="s">
        <v>8256</v>
      </c>
    </row>
    <row r="208" spans="1:18" x14ac:dyDescent="0.3">
      <c r="I208">
        <v>5</v>
      </c>
      <c r="L208">
        <v>5</v>
      </c>
      <c r="M208" t="s">
        <v>4361</v>
      </c>
      <c r="N208" t="s">
        <v>8572</v>
      </c>
      <c r="O208">
        <v>1</v>
      </c>
      <c r="P208" t="s">
        <v>8572</v>
      </c>
      <c r="R208" t="s">
        <v>8260</v>
      </c>
    </row>
    <row r="209" spans="1:18" x14ac:dyDescent="0.3">
      <c r="A209">
        <v>4</v>
      </c>
      <c r="F209" s="3">
        <v>4</v>
      </c>
      <c r="M209" t="s">
        <v>4361</v>
      </c>
      <c r="N209" t="s">
        <v>8573</v>
      </c>
      <c r="O209">
        <v>1</v>
      </c>
      <c r="P209" t="s">
        <v>8573</v>
      </c>
      <c r="R209" t="s">
        <v>8272</v>
      </c>
    </row>
    <row r="210" spans="1:18" x14ac:dyDescent="0.3">
      <c r="C210">
        <v>5</v>
      </c>
      <c r="F210" s="3">
        <v>5</v>
      </c>
      <c r="M210" t="s">
        <v>4361</v>
      </c>
      <c r="N210" t="s">
        <v>8587</v>
      </c>
      <c r="O210">
        <v>1</v>
      </c>
      <c r="P210" t="s">
        <v>8587</v>
      </c>
      <c r="R210" t="s">
        <v>8542</v>
      </c>
    </row>
    <row r="211" spans="1:18" x14ac:dyDescent="0.3">
      <c r="G211">
        <v>3</v>
      </c>
      <c r="L211">
        <v>3</v>
      </c>
      <c r="M211" t="s">
        <v>4361</v>
      </c>
    </row>
    <row r="212" spans="1:18" x14ac:dyDescent="0.3">
      <c r="H212">
        <v>3</v>
      </c>
      <c r="L212">
        <v>3</v>
      </c>
      <c r="M212" t="s">
        <v>4361</v>
      </c>
    </row>
    <row r="213" spans="1:18" x14ac:dyDescent="0.3">
      <c r="A213">
        <v>9</v>
      </c>
      <c r="C213">
        <v>47</v>
      </c>
      <c r="D213">
        <v>87</v>
      </c>
      <c r="F213" s="3">
        <v>143</v>
      </c>
      <c r="M213" t="s">
        <v>4361</v>
      </c>
    </row>
    <row r="214" spans="1:18" x14ac:dyDescent="0.3">
      <c r="G214">
        <v>162</v>
      </c>
      <c r="H214">
        <v>783</v>
      </c>
      <c r="I214">
        <v>20</v>
      </c>
      <c r="L214">
        <v>965</v>
      </c>
      <c r="M214" t="s">
        <v>4361</v>
      </c>
    </row>
    <row r="215" spans="1:18" x14ac:dyDescent="0.3">
      <c r="A215">
        <v>39</v>
      </c>
      <c r="D215">
        <v>77</v>
      </c>
      <c r="F215" s="3">
        <v>116</v>
      </c>
      <c r="G215">
        <v>5</v>
      </c>
      <c r="H215">
        <v>10</v>
      </c>
      <c r="K215">
        <v>30</v>
      </c>
      <c r="L215">
        <v>45</v>
      </c>
      <c r="M215" t="s">
        <v>4361</v>
      </c>
    </row>
    <row r="216" spans="1:18" x14ac:dyDescent="0.3">
      <c r="B216">
        <v>5</v>
      </c>
      <c r="F216" s="3">
        <v>5</v>
      </c>
      <c r="H216">
        <v>157</v>
      </c>
      <c r="I216">
        <v>80</v>
      </c>
      <c r="L216">
        <v>237</v>
      </c>
      <c r="M216" t="s">
        <v>4361</v>
      </c>
    </row>
    <row r="217" spans="1:18" x14ac:dyDescent="0.3">
      <c r="H217">
        <v>13</v>
      </c>
      <c r="L217">
        <v>13</v>
      </c>
      <c r="M217" t="s">
        <v>4361</v>
      </c>
    </row>
    <row r="218" spans="1:18" x14ac:dyDescent="0.3">
      <c r="I218">
        <v>2</v>
      </c>
      <c r="L218">
        <v>2</v>
      </c>
      <c r="M218" t="s">
        <v>4361</v>
      </c>
    </row>
    <row r="219" spans="1:18" x14ac:dyDescent="0.3">
      <c r="C219">
        <v>91</v>
      </c>
      <c r="D219">
        <v>38</v>
      </c>
      <c r="E219">
        <v>96</v>
      </c>
      <c r="F219" s="3">
        <v>225</v>
      </c>
      <c r="I219">
        <v>64</v>
      </c>
      <c r="K219">
        <v>77</v>
      </c>
      <c r="L219">
        <v>141</v>
      </c>
      <c r="M219" t="s">
        <v>4361</v>
      </c>
    </row>
    <row r="220" spans="1:18" x14ac:dyDescent="0.3">
      <c r="I220">
        <v>7</v>
      </c>
      <c r="L220">
        <v>7</v>
      </c>
      <c r="M220" t="s">
        <v>4361</v>
      </c>
    </row>
    <row r="221" spans="1:18" x14ac:dyDescent="0.3">
      <c r="K221">
        <v>16</v>
      </c>
      <c r="L221">
        <v>16</v>
      </c>
      <c r="M221" t="s">
        <v>4361</v>
      </c>
    </row>
    <row r="222" spans="1:18" x14ac:dyDescent="0.3">
      <c r="A222">
        <v>9</v>
      </c>
      <c r="B222">
        <v>9</v>
      </c>
      <c r="C222">
        <v>3</v>
      </c>
      <c r="D222">
        <v>15</v>
      </c>
      <c r="F222" s="3">
        <v>36</v>
      </c>
      <c r="G222">
        <v>2</v>
      </c>
      <c r="H222">
        <v>8</v>
      </c>
      <c r="I222">
        <v>5</v>
      </c>
      <c r="J222">
        <v>10</v>
      </c>
      <c r="K222">
        <v>172</v>
      </c>
      <c r="L222">
        <v>197</v>
      </c>
      <c r="M222" t="s">
        <v>4361</v>
      </c>
    </row>
    <row r="223" spans="1:18" x14ac:dyDescent="0.3">
      <c r="C223">
        <v>9</v>
      </c>
      <c r="F223" s="3">
        <v>9</v>
      </c>
      <c r="M223" t="s">
        <v>4361</v>
      </c>
    </row>
    <row r="224" spans="1:18" x14ac:dyDescent="0.3">
      <c r="C224">
        <v>3</v>
      </c>
      <c r="F224" s="3">
        <v>3</v>
      </c>
      <c r="M224" t="s">
        <v>4361</v>
      </c>
    </row>
    <row r="225" spans="3:13" x14ac:dyDescent="0.3">
      <c r="D225">
        <v>3</v>
      </c>
      <c r="F225" s="3">
        <v>3</v>
      </c>
      <c r="M225" t="s">
        <v>4361</v>
      </c>
    </row>
    <row r="226" spans="3:13" x14ac:dyDescent="0.3">
      <c r="J226">
        <v>9</v>
      </c>
      <c r="K226">
        <v>5</v>
      </c>
      <c r="L226">
        <v>14</v>
      </c>
      <c r="M226" t="s">
        <v>4361</v>
      </c>
    </row>
    <row r="227" spans="3:13" x14ac:dyDescent="0.3">
      <c r="H227">
        <v>6</v>
      </c>
      <c r="L227">
        <v>6</v>
      </c>
      <c r="M227" t="s">
        <v>4361</v>
      </c>
    </row>
    <row r="228" spans="3:13" x14ac:dyDescent="0.3">
      <c r="H228">
        <v>4</v>
      </c>
      <c r="L228">
        <v>4</v>
      </c>
      <c r="M228" t="s">
        <v>4361</v>
      </c>
    </row>
    <row r="229" spans="3:13" x14ac:dyDescent="0.3">
      <c r="C229">
        <v>8</v>
      </c>
      <c r="F229" s="3">
        <v>8</v>
      </c>
      <c r="I229">
        <v>8</v>
      </c>
      <c r="L229">
        <v>8</v>
      </c>
      <c r="M229" t="s">
        <v>4361</v>
      </c>
    </row>
    <row r="230" spans="3:13" x14ac:dyDescent="0.3">
      <c r="I230">
        <v>4</v>
      </c>
      <c r="L230">
        <v>4</v>
      </c>
      <c r="M230" t="s">
        <v>4361</v>
      </c>
    </row>
    <row r="231" spans="3:13" x14ac:dyDescent="0.3">
      <c r="D231">
        <v>27</v>
      </c>
      <c r="F231" s="3">
        <v>27</v>
      </c>
      <c r="M231" t="s">
        <v>4361</v>
      </c>
    </row>
    <row r="232" spans="3:13" x14ac:dyDescent="0.3">
      <c r="C232">
        <v>23</v>
      </c>
      <c r="D232">
        <v>3</v>
      </c>
      <c r="F232" s="3">
        <v>26</v>
      </c>
      <c r="M232" t="s">
        <v>4361</v>
      </c>
    </row>
    <row r="233" spans="3:13" x14ac:dyDescent="0.3">
      <c r="C233">
        <v>174</v>
      </c>
      <c r="E233">
        <v>16</v>
      </c>
      <c r="F233" s="3">
        <v>190</v>
      </c>
      <c r="G233">
        <v>5</v>
      </c>
      <c r="K233">
        <v>5</v>
      </c>
      <c r="L233">
        <v>10</v>
      </c>
      <c r="M233" t="s">
        <v>4361</v>
      </c>
    </row>
    <row r="234" spans="3:13" x14ac:dyDescent="0.3">
      <c r="K234">
        <v>11</v>
      </c>
      <c r="L234">
        <v>11</v>
      </c>
      <c r="M234" t="s">
        <v>4361</v>
      </c>
    </row>
    <row r="235" spans="3:13" x14ac:dyDescent="0.3">
      <c r="C235">
        <v>8</v>
      </c>
      <c r="F235" s="3">
        <v>8</v>
      </c>
      <c r="M235" t="s">
        <v>4361</v>
      </c>
    </row>
    <row r="236" spans="3:13" x14ac:dyDescent="0.3">
      <c r="H236">
        <v>7</v>
      </c>
      <c r="L236">
        <v>7</v>
      </c>
      <c r="M236" t="s">
        <v>4361</v>
      </c>
    </row>
    <row r="237" spans="3:13" x14ac:dyDescent="0.3">
      <c r="I237">
        <v>4</v>
      </c>
      <c r="L237">
        <v>4</v>
      </c>
      <c r="M237" t="s">
        <v>4361</v>
      </c>
    </row>
    <row r="238" spans="3:13" x14ac:dyDescent="0.3">
      <c r="K238">
        <v>10</v>
      </c>
      <c r="L238">
        <v>10</v>
      </c>
      <c r="M238" t="s">
        <v>4361</v>
      </c>
    </row>
    <row r="239" spans="3:13" x14ac:dyDescent="0.3">
      <c r="C239">
        <v>13</v>
      </c>
      <c r="F239" s="3">
        <v>13</v>
      </c>
      <c r="M239" t="s">
        <v>4361</v>
      </c>
    </row>
    <row r="240" spans="3:13" x14ac:dyDescent="0.3">
      <c r="H240">
        <v>18</v>
      </c>
      <c r="I240">
        <v>6</v>
      </c>
      <c r="L240">
        <v>24</v>
      </c>
      <c r="M240" t="s">
        <v>4361</v>
      </c>
    </row>
    <row r="241" spans="2:13" x14ac:dyDescent="0.3">
      <c r="D241">
        <v>5</v>
      </c>
      <c r="F241" s="3">
        <v>5</v>
      </c>
      <c r="M241" t="s">
        <v>4361</v>
      </c>
    </row>
    <row r="242" spans="2:13" x14ac:dyDescent="0.3">
      <c r="C242">
        <v>12</v>
      </c>
      <c r="F242" s="3">
        <v>12</v>
      </c>
      <c r="M242" t="s">
        <v>4361</v>
      </c>
    </row>
    <row r="243" spans="2:13" x14ac:dyDescent="0.3">
      <c r="H243">
        <v>20</v>
      </c>
      <c r="L243">
        <v>20</v>
      </c>
      <c r="M243" t="s">
        <v>4361</v>
      </c>
    </row>
    <row r="244" spans="2:13" x14ac:dyDescent="0.3">
      <c r="D244">
        <v>20</v>
      </c>
      <c r="F244" s="3">
        <v>20</v>
      </c>
      <c r="M244" t="s">
        <v>4361</v>
      </c>
    </row>
    <row r="245" spans="2:13" x14ac:dyDescent="0.3">
      <c r="K245">
        <v>542</v>
      </c>
      <c r="L245">
        <v>542</v>
      </c>
      <c r="M245" t="s">
        <v>4361</v>
      </c>
    </row>
    <row r="246" spans="2:13" x14ac:dyDescent="0.3">
      <c r="G246">
        <v>2</v>
      </c>
      <c r="H246">
        <v>2</v>
      </c>
      <c r="L246">
        <v>4</v>
      </c>
      <c r="M246" t="s">
        <v>4361</v>
      </c>
    </row>
    <row r="247" spans="2:13" x14ac:dyDescent="0.3">
      <c r="G247">
        <v>5</v>
      </c>
      <c r="L247">
        <v>5</v>
      </c>
      <c r="M247" t="s">
        <v>4361</v>
      </c>
    </row>
    <row r="248" spans="2:13" x14ac:dyDescent="0.3">
      <c r="B248">
        <v>70</v>
      </c>
      <c r="C248">
        <v>630</v>
      </c>
      <c r="D248">
        <v>46</v>
      </c>
      <c r="F248" s="3">
        <v>746</v>
      </c>
      <c r="G248">
        <v>7</v>
      </c>
      <c r="H248">
        <v>10</v>
      </c>
      <c r="L248">
        <v>17</v>
      </c>
      <c r="M248" t="s">
        <v>4361</v>
      </c>
    </row>
    <row r="249" spans="2:13" x14ac:dyDescent="0.3">
      <c r="G249">
        <v>9</v>
      </c>
      <c r="H249">
        <v>63</v>
      </c>
      <c r="I249">
        <v>10</v>
      </c>
      <c r="J249">
        <v>30</v>
      </c>
      <c r="L249">
        <v>112</v>
      </c>
      <c r="M249" t="s">
        <v>4361</v>
      </c>
    </row>
    <row r="250" spans="2:13" x14ac:dyDescent="0.3">
      <c r="D250">
        <v>5</v>
      </c>
      <c r="F250" s="3">
        <v>5</v>
      </c>
      <c r="H250">
        <v>339</v>
      </c>
      <c r="I250">
        <v>7</v>
      </c>
      <c r="L250">
        <v>346</v>
      </c>
      <c r="M250" t="s">
        <v>4361</v>
      </c>
    </row>
    <row r="251" spans="2:13" x14ac:dyDescent="0.3">
      <c r="C251">
        <v>5</v>
      </c>
      <c r="F251" s="3">
        <v>5</v>
      </c>
      <c r="M251" t="s">
        <v>4361</v>
      </c>
    </row>
    <row r="252" spans="2:13" x14ac:dyDescent="0.3">
      <c r="H252">
        <v>3</v>
      </c>
      <c r="L252">
        <v>3</v>
      </c>
      <c r="M252" t="s">
        <v>4361</v>
      </c>
    </row>
    <row r="253" spans="2:13" x14ac:dyDescent="0.3">
      <c r="K253">
        <v>5</v>
      </c>
      <c r="L253">
        <v>5</v>
      </c>
      <c r="M253" t="s">
        <v>4361</v>
      </c>
    </row>
    <row r="254" spans="2:13" x14ac:dyDescent="0.3">
      <c r="G254">
        <v>8</v>
      </c>
      <c r="L254">
        <v>8</v>
      </c>
      <c r="M254" t="s">
        <v>4361</v>
      </c>
    </row>
    <row r="255" spans="2:13" x14ac:dyDescent="0.3">
      <c r="H255">
        <v>2</v>
      </c>
      <c r="L255">
        <v>2</v>
      </c>
      <c r="M255" t="s">
        <v>4361</v>
      </c>
    </row>
    <row r="256" spans="2:13" x14ac:dyDescent="0.3">
      <c r="H256">
        <v>10</v>
      </c>
      <c r="I256">
        <v>13</v>
      </c>
      <c r="L256">
        <v>23</v>
      </c>
      <c r="M256" t="s">
        <v>4361</v>
      </c>
    </row>
    <row r="257" spans="1:13" x14ac:dyDescent="0.3">
      <c r="G257">
        <v>4</v>
      </c>
      <c r="L257">
        <v>4</v>
      </c>
      <c r="M257" t="s">
        <v>4361</v>
      </c>
    </row>
    <row r="258" spans="1:13" x14ac:dyDescent="0.3">
      <c r="H258">
        <v>25</v>
      </c>
      <c r="L258">
        <v>25</v>
      </c>
      <c r="M258" t="s">
        <v>4361</v>
      </c>
    </row>
    <row r="259" spans="1:13" x14ac:dyDescent="0.3">
      <c r="J259">
        <v>3</v>
      </c>
      <c r="L259">
        <v>3</v>
      </c>
      <c r="M259" t="s">
        <v>4361</v>
      </c>
    </row>
    <row r="260" spans="1:13" x14ac:dyDescent="0.3">
      <c r="C260">
        <v>5</v>
      </c>
      <c r="F260" s="3">
        <v>5</v>
      </c>
      <c r="M260" t="s">
        <v>4361</v>
      </c>
    </row>
    <row r="261" spans="1:13" x14ac:dyDescent="0.3">
      <c r="B261">
        <v>54</v>
      </c>
      <c r="F261" s="3">
        <v>54</v>
      </c>
      <c r="G261">
        <v>63</v>
      </c>
      <c r="H261">
        <v>48</v>
      </c>
      <c r="I261">
        <v>4</v>
      </c>
      <c r="L261">
        <v>115</v>
      </c>
      <c r="M261" t="s">
        <v>4361</v>
      </c>
    </row>
    <row r="262" spans="1:13" x14ac:dyDescent="0.3">
      <c r="G262">
        <v>6</v>
      </c>
      <c r="L262">
        <v>6</v>
      </c>
      <c r="M262" t="s">
        <v>4588</v>
      </c>
    </row>
    <row r="263" spans="1:13" x14ac:dyDescent="0.3">
      <c r="B263">
        <v>13</v>
      </c>
      <c r="D263">
        <v>7</v>
      </c>
      <c r="F263" s="3">
        <v>20</v>
      </c>
      <c r="G263">
        <v>5</v>
      </c>
      <c r="H263">
        <v>10</v>
      </c>
      <c r="I263">
        <v>9</v>
      </c>
      <c r="K263">
        <v>10</v>
      </c>
      <c r="L263">
        <v>34</v>
      </c>
      <c r="M263" t="s">
        <v>4592</v>
      </c>
    </row>
    <row r="264" spans="1:13" x14ac:dyDescent="0.3">
      <c r="C264">
        <v>28</v>
      </c>
      <c r="D264">
        <v>7</v>
      </c>
      <c r="F264" s="3">
        <v>35</v>
      </c>
      <c r="M264" t="s">
        <v>4592</v>
      </c>
    </row>
    <row r="265" spans="1:13" x14ac:dyDescent="0.3">
      <c r="H265">
        <v>7</v>
      </c>
      <c r="L265">
        <v>7</v>
      </c>
      <c r="M265" t="s">
        <v>4592</v>
      </c>
    </row>
    <row r="266" spans="1:13" x14ac:dyDescent="0.3">
      <c r="C266">
        <v>28</v>
      </c>
      <c r="F266" s="3">
        <v>28</v>
      </c>
      <c r="M266" t="s">
        <v>4592</v>
      </c>
    </row>
    <row r="267" spans="1:13" x14ac:dyDescent="0.3">
      <c r="I267">
        <v>9</v>
      </c>
      <c r="K267">
        <v>7</v>
      </c>
      <c r="L267">
        <v>16</v>
      </c>
      <c r="M267" t="s">
        <v>4592</v>
      </c>
    </row>
    <row r="268" spans="1:13" x14ac:dyDescent="0.3">
      <c r="C268">
        <v>15</v>
      </c>
      <c r="F268" s="3">
        <v>15</v>
      </c>
      <c r="M268" t="s">
        <v>4592</v>
      </c>
    </row>
    <row r="269" spans="1:13" x14ac:dyDescent="0.3">
      <c r="B269">
        <v>17</v>
      </c>
      <c r="C269">
        <v>180</v>
      </c>
      <c r="F269" s="3">
        <v>197</v>
      </c>
      <c r="H269">
        <v>585</v>
      </c>
      <c r="I269">
        <v>448</v>
      </c>
      <c r="J269">
        <v>466</v>
      </c>
      <c r="L269">
        <v>1499</v>
      </c>
      <c r="M269" t="s">
        <v>4607</v>
      </c>
    </row>
    <row r="270" spans="1:13" x14ac:dyDescent="0.3">
      <c r="A270">
        <v>38</v>
      </c>
      <c r="F270" s="3">
        <v>38</v>
      </c>
      <c r="M270" t="s">
        <v>4607</v>
      </c>
    </row>
    <row r="271" spans="1:13" x14ac:dyDescent="0.3">
      <c r="A271">
        <v>61</v>
      </c>
      <c r="B271">
        <v>43</v>
      </c>
      <c r="F271" s="3">
        <v>104</v>
      </c>
      <c r="G271">
        <v>86</v>
      </c>
      <c r="H271">
        <v>291</v>
      </c>
      <c r="I271">
        <v>32</v>
      </c>
      <c r="L271">
        <v>409</v>
      </c>
      <c r="M271" t="s">
        <v>4607</v>
      </c>
    </row>
    <row r="272" spans="1:13" x14ac:dyDescent="0.3">
      <c r="G272">
        <v>454</v>
      </c>
      <c r="H272">
        <v>33</v>
      </c>
      <c r="I272">
        <v>17</v>
      </c>
      <c r="L272">
        <v>504</v>
      </c>
      <c r="M272" t="s">
        <v>4607</v>
      </c>
    </row>
    <row r="273" spans="1:13" x14ac:dyDescent="0.3">
      <c r="H273">
        <v>585</v>
      </c>
      <c r="L273">
        <v>585</v>
      </c>
      <c r="M273" t="s">
        <v>4607</v>
      </c>
    </row>
    <row r="274" spans="1:13" x14ac:dyDescent="0.3">
      <c r="B274">
        <v>137</v>
      </c>
      <c r="C274">
        <v>498</v>
      </c>
      <c r="F274" s="3">
        <v>635</v>
      </c>
      <c r="H274">
        <v>1366</v>
      </c>
      <c r="I274">
        <v>702</v>
      </c>
      <c r="J274">
        <v>5</v>
      </c>
      <c r="L274">
        <v>2073</v>
      </c>
      <c r="M274" t="s">
        <v>4607</v>
      </c>
    </row>
    <row r="275" spans="1:13" x14ac:dyDescent="0.3">
      <c r="A275">
        <v>193</v>
      </c>
      <c r="B275">
        <v>46</v>
      </c>
      <c r="F275" s="3">
        <v>239</v>
      </c>
      <c r="G275">
        <v>207</v>
      </c>
      <c r="H275">
        <v>83</v>
      </c>
      <c r="L275">
        <v>290</v>
      </c>
      <c r="M275" t="s">
        <v>4607</v>
      </c>
    </row>
    <row r="276" spans="1:13" x14ac:dyDescent="0.3">
      <c r="D276">
        <v>245</v>
      </c>
      <c r="E276">
        <v>24</v>
      </c>
      <c r="F276" s="3">
        <v>269</v>
      </c>
      <c r="J276">
        <v>44</v>
      </c>
      <c r="K276">
        <v>68</v>
      </c>
      <c r="L276">
        <v>112</v>
      </c>
      <c r="M276" t="s">
        <v>4607</v>
      </c>
    </row>
    <row r="277" spans="1:13" x14ac:dyDescent="0.3">
      <c r="G277">
        <v>10</v>
      </c>
      <c r="L277">
        <v>10</v>
      </c>
      <c r="M277" t="s">
        <v>4607</v>
      </c>
    </row>
    <row r="278" spans="1:13" x14ac:dyDescent="0.3">
      <c r="A278">
        <v>61</v>
      </c>
      <c r="B278">
        <v>84</v>
      </c>
      <c r="F278" s="3">
        <v>145</v>
      </c>
      <c r="G278">
        <v>142</v>
      </c>
      <c r="H278">
        <v>157</v>
      </c>
      <c r="L278">
        <v>299</v>
      </c>
      <c r="M278" t="s">
        <v>4607</v>
      </c>
    </row>
    <row r="279" spans="1:13" x14ac:dyDescent="0.3">
      <c r="E279">
        <v>295</v>
      </c>
      <c r="F279" s="3">
        <v>295</v>
      </c>
      <c r="M279" t="s">
        <v>4607</v>
      </c>
    </row>
    <row r="280" spans="1:13" x14ac:dyDescent="0.3">
      <c r="D280">
        <v>6</v>
      </c>
      <c r="F280" s="3">
        <v>6</v>
      </c>
      <c r="J280">
        <v>26</v>
      </c>
      <c r="K280">
        <v>41</v>
      </c>
      <c r="L280">
        <v>67</v>
      </c>
      <c r="M280" t="s">
        <v>4607</v>
      </c>
    </row>
    <row r="281" spans="1:13" x14ac:dyDescent="0.3">
      <c r="H281">
        <v>7</v>
      </c>
      <c r="L281">
        <v>7</v>
      </c>
      <c r="M281" t="s">
        <v>4607</v>
      </c>
    </row>
    <row r="282" spans="1:13" x14ac:dyDescent="0.3">
      <c r="G282">
        <v>29</v>
      </c>
      <c r="L282">
        <v>29</v>
      </c>
      <c r="M282" t="s">
        <v>4607</v>
      </c>
    </row>
    <row r="283" spans="1:13" x14ac:dyDescent="0.3">
      <c r="G283">
        <v>186</v>
      </c>
      <c r="H283">
        <v>13</v>
      </c>
      <c r="L283">
        <v>199</v>
      </c>
      <c r="M283" t="s">
        <v>4607</v>
      </c>
    </row>
    <row r="284" spans="1:13" x14ac:dyDescent="0.3">
      <c r="B284">
        <v>32</v>
      </c>
      <c r="F284" s="3">
        <v>32</v>
      </c>
      <c r="M284" t="s">
        <v>4607</v>
      </c>
    </row>
    <row r="285" spans="1:13" x14ac:dyDescent="0.3">
      <c r="H285">
        <v>10</v>
      </c>
      <c r="I285">
        <v>157</v>
      </c>
      <c r="L285">
        <v>167</v>
      </c>
      <c r="M285" t="s">
        <v>4607</v>
      </c>
    </row>
    <row r="286" spans="1:13" x14ac:dyDescent="0.3">
      <c r="G286">
        <v>55</v>
      </c>
      <c r="I286">
        <v>173</v>
      </c>
      <c r="L286">
        <v>228</v>
      </c>
      <c r="M286" t="s">
        <v>4607</v>
      </c>
    </row>
    <row r="287" spans="1:13" x14ac:dyDescent="0.3">
      <c r="A287">
        <v>99</v>
      </c>
      <c r="C287">
        <v>18</v>
      </c>
      <c r="F287" s="3">
        <v>117</v>
      </c>
      <c r="M287" t="s">
        <v>4607</v>
      </c>
    </row>
    <row r="288" spans="1:13" x14ac:dyDescent="0.3">
      <c r="A288">
        <v>3227</v>
      </c>
      <c r="B288">
        <v>19781</v>
      </c>
      <c r="C288">
        <v>125</v>
      </c>
      <c r="F288" s="3">
        <v>23133</v>
      </c>
      <c r="H288">
        <v>7253</v>
      </c>
      <c r="I288">
        <v>160</v>
      </c>
      <c r="L288">
        <v>7413</v>
      </c>
      <c r="M288" t="s">
        <v>4607</v>
      </c>
    </row>
    <row r="289" spans="1:13" x14ac:dyDescent="0.3">
      <c r="C289">
        <v>20</v>
      </c>
      <c r="F289" s="3">
        <v>20</v>
      </c>
      <c r="G289">
        <v>60</v>
      </c>
      <c r="H289">
        <v>35</v>
      </c>
      <c r="I289">
        <v>5</v>
      </c>
      <c r="L289">
        <v>100</v>
      </c>
      <c r="M289" t="s">
        <v>4607</v>
      </c>
    </row>
    <row r="290" spans="1:13" x14ac:dyDescent="0.3">
      <c r="D290">
        <v>97</v>
      </c>
      <c r="F290" s="3">
        <v>97</v>
      </c>
      <c r="M290" t="s">
        <v>4607</v>
      </c>
    </row>
    <row r="291" spans="1:13" x14ac:dyDescent="0.3">
      <c r="H291">
        <v>141</v>
      </c>
      <c r="L291">
        <v>141</v>
      </c>
      <c r="M291" t="s">
        <v>4607</v>
      </c>
    </row>
    <row r="292" spans="1:13" x14ac:dyDescent="0.3">
      <c r="C292">
        <v>58</v>
      </c>
      <c r="F292" s="3">
        <v>58</v>
      </c>
      <c r="M292" t="s">
        <v>4607</v>
      </c>
    </row>
    <row r="293" spans="1:13" x14ac:dyDescent="0.3">
      <c r="B293">
        <v>14</v>
      </c>
      <c r="D293">
        <v>3</v>
      </c>
      <c r="F293" s="3">
        <v>17</v>
      </c>
      <c r="H293">
        <v>8</v>
      </c>
      <c r="I293">
        <v>22</v>
      </c>
      <c r="L293">
        <v>30</v>
      </c>
      <c r="M293" t="s">
        <v>4607</v>
      </c>
    </row>
    <row r="294" spans="1:13" x14ac:dyDescent="0.3">
      <c r="C294">
        <v>6</v>
      </c>
      <c r="F294" s="3">
        <v>6</v>
      </c>
      <c r="M294" t="s">
        <v>4607</v>
      </c>
    </row>
    <row r="295" spans="1:13" x14ac:dyDescent="0.3">
      <c r="H295">
        <v>32</v>
      </c>
      <c r="L295">
        <v>32</v>
      </c>
      <c r="M295" t="s">
        <v>4607</v>
      </c>
    </row>
    <row r="296" spans="1:13" x14ac:dyDescent="0.3">
      <c r="D296">
        <v>113</v>
      </c>
      <c r="F296" s="3">
        <v>113</v>
      </c>
      <c r="J296">
        <v>19</v>
      </c>
      <c r="L296">
        <v>19</v>
      </c>
      <c r="M296" t="s">
        <v>4607</v>
      </c>
    </row>
    <row r="297" spans="1:13" x14ac:dyDescent="0.3">
      <c r="I297">
        <v>37</v>
      </c>
      <c r="L297">
        <v>37</v>
      </c>
      <c r="M297" t="s">
        <v>4607</v>
      </c>
    </row>
    <row r="298" spans="1:13" x14ac:dyDescent="0.3">
      <c r="I298">
        <v>17</v>
      </c>
      <c r="L298">
        <v>17</v>
      </c>
      <c r="M298" t="s">
        <v>4607</v>
      </c>
    </row>
    <row r="299" spans="1:13" x14ac:dyDescent="0.3">
      <c r="B299">
        <v>15</v>
      </c>
      <c r="F299" s="3">
        <v>15</v>
      </c>
      <c r="H299">
        <v>395</v>
      </c>
      <c r="I299">
        <v>200</v>
      </c>
      <c r="J299">
        <v>4</v>
      </c>
      <c r="L299">
        <v>599</v>
      </c>
      <c r="M299" t="s">
        <v>4607</v>
      </c>
    </row>
    <row r="300" spans="1:13" x14ac:dyDescent="0.3">
      <c r="A300">
        <v>4661</v>
      </c>
      <c r="B300">
        <v>16719</v>
      </c>
      <c r="C300">
        <v>5729</v>
      </c>
      <c r="D300">
        <v>229</v>
      </c>
      <c r="F300" s="3">
        <v>27338</v>
      </c>
      <c r="G300">
        <v>468</v>
      </c>
      <c r="H300">
        <v>197</v>
      </c>
      <c r="I300">
        <v>357</v>
      </c>
      <c r="J300">
        <v>76</v>
      </c>
      <c r="L300">
        <v>1098</v>
      </c>
      <c r="M300" t="s">
        <v>4607</v>
      </c>
    </row>
    <row r="301" spans="1:13" x14ac:dyDescent="0.3">
      <c r="A301">
        <v>105</v>
      </c>
      <c r="B301">
        <v>1047</v>
      </c>
      <c r="F301" s="3">
        <v>1152</v>
      </c>
      <c r="G301">
        <v>137</v>
      </c>
      <c r="H301">
        <v>3051</v>
      </c>
      <c r="I301">
        <v>3066</v>
      </c>
      <c r="L301">
        <v>6254</v>
      </c>
      <c r="M301" t="s">
        <v>4607</v>
      </c>
    </row>
    <row r="302" spans="1:13" x14ac:dyDescent="0.3">
      <c r="D302">
        <v>130</v>
      </c>
      <c r="E302">
        <v>912</v>
      </c>
      <c r="F302" s="3">
        <v>1042</v>
      </c>
      <c r="K302">
        <v>133</v>
      </c>
      <c r="L302">
        <v>133</v>
      </c>
      <c r="M302" t="s">
        <v>4607</v>
      </c>
    </row>
    <row r="303" spans="1:13" x14ac:dyDescent="0.3">
      <c r="A303">
        <v>2247</v>
      </c>
      <c r="B303">
        <v>1919</v>
      </c>
      <c r="C303">
        <v>710</v>
      </c>
      <c r="F303" s="3">
        <v>4876</v>
      </c>
      <c r="G303">
        <v>676</v>
      </c>
      <c r="H303">
        <v>489</v>
      </c>
      <c r="I303">
        <v>75</v>
      </c>
      <c r="L303">
        <v>1240</v>
      </c>
      <c r="M303" t="s">
        <v>4607</v>
      </c>
    </row>
    <row r="304" spans="1:13" x14ac:dyDescent="0.3">
      <c r="I304">
        <v>11</v>
      </c>
      <c r="J304">
        <v>52</v>
      </c>
      <c r="K304">
        <v>16</v>
      </c>
      <c r="L304">
        <v>79</v>
      </c>
      <c r="M304" t="s">
        <v>4607</v>
      </c>
    </row>
    <row r="305" spans="1:13" x14ac:dyDescent="0.3">
      <c r="A305">
        <v>133</v>
      </c>
      <c r="B305">
        <v>374</v>
      </c>
      <c r="C305">
        <v>128</v>
      </c>
      <c r="F305" s="3">
        <v>635</v>
      </c>
      <c r="G305">
        <v>112</v>
      </c>
      <c r="H305">
        <v>247</v>
      </c>
      <c r="I305">
        <v>388</v>
      </c>
      <c r="L305">
        <v>747</v>
      </c>
      <c r="M305" t="s">
        <v>4607</v>
      </c>
    </row>
    <row r="306" spans="1:13" x14ac:dyDescent="0.3">
      <c r="C306">
        <v>315</v>
      </c>
      <c r="F306" s="3">
        <v>315</v>
      </c>
      <c r="H306">
        <v>37</v>
      </c>
      <c r="I306">
        <v>198</v>
      </c>
      <c r="J306">
        <v>7</v>
      </c>
      <c r="L306">
        <v>242</v>
      </c>
      <c r="M306" t="s">
        <v>4607</v>
      </c>
    </row>
    <row r="307" spans="1:13" x14ac:dyDescent="0.3">
      <c r="H307">
        <v>9</v>
      </c>
      <c r="L307">
        <v>9</v>
      </c>
      <c r="M307" t="s">
        <v>4607</v>
      </c>
    </row>
    <row r="308" spans="1:13" x14ac:dyDescent="0.3">
      <c r="A308">
        <v>257</v>
      </c>
      <c r="F308" s="3">
        <v>257</v>
      </c>
      <c r="G308">
        <v>971</v>
      </c>
      <c r="H308">
        <v>86</v>
      </c>
      <c r="I308">
        <v>6</v>
      </c>
      <c r="J308">
        <v>148</v>
      </c>
      <c r="L308">
        <v>1211</v>
      </c>
      <c r="M308" t="s">
        <v>4607</v>
      </c>
    </row>
    <row r="309" spans="1:13" x14ac:dyDescent="0.3">
      <c r="A309">
        <v>474</v>
      </c>
      <c r="B309">
        <v>67</v>
      </c>
      <c r="F309" s="3">
        <v>541</v>
      </c>
      <c r="G309">
        <v>86</v>
      </c>
      <c r="H309">
        <v>391</v>
      </c>
      <c r="I309">
        <v>21</v>
      </c>
      <c r="L309">
        <v>498</v>
      </c>
      <c r="M309" t="s">
        <v>4607</v>
      </c>
    </row>
    <row r="310" spans="1:13" x14ac:dyDescent="0.3">
      <c r="A310">
        <v>518</v>
      </c>
      <c r="B310">
        <v>277</v>
      </c>
      <c r="C310">
        <v>59</v>
      </c>
      <c r="F310" s="3">
        <v>854</v>
      </c>
      <c r="G310">
        <v>102</v>
      </c>
      <c r="H310">
        <v>249</v>
      </c>
      <c r="L310">
        <v>351</v>
      </c>
      <c r="M310" t="s">
        <v>4607</v>
      </c>
    </row>
    <row r="311" spans="1:13" x14ac:dyDescent="0.3">
      <c r="B311">
        <v>3</v>
      </c>
      <c r="F311" s="3">
        <v>3</v>
      </c>
      <c r="M311" t="s">
        <v>4607</v>
      </c>
    </row>
    <row r="312" spans="1:13" x14ac:dyDescent="0.3">
      <c r="C312">
        <v>52</v>
      </c>
      <c r="D312">
        <v>60</v>
      </c>
      <c r="E312">
        <v>12</v>
      </c>
      <c r="F312" s="3">
        <v>124</v>
      </c>
      <c r="J312">
        <v>10</v>
      </c>
      <c r="K312">
        <v>18</v>
      </c>
      <c r="L312">
        <v>28</v>
      </c>
      <c r="M312" t="s">
        <v>4607</v>
      </c>
    </row>
    <row r="313" spans="1:13" x14ac:dyDescent="0.3">
      <c r="B313">
        <v>8</v>
      </c>
      <c r="F313" s="3">
        <v>8</v>
      </c>
      <c r="M313" t="s">
        <v>4607</v>
      </c>
    </row>
    <row r="314" spans="1:13" x14ac:dyDescent="0.3">
      <c r="B314">
        <v>267</v>
      </c>
      <c r="C314">
        <v>514</v>
      </c>
      <c r="D314">
        <v>60</v>
      </c>
      <c r="F314" s="3">
        <v>841</v>
      </c>
      <c r="G314">
        <v>61</v>
      </c>
      <c r="H314">
        <v>224</v>
      </c>
      <c r="I314">
        <v>489</v>
      </c>
      <c r="J314">
        <v>77</v>
      </c>
      <c r="L314">
        <v>851</v>
      </c>
      <c r="M314" t="s">
        <v>4607</v>
      </c>
    </row>
    <row r="315" spans="1:13" x14ac:dyDescent="0.3">
      <c r="B315">
        <v>832</v>
      </c>
      <c r="C315">
        <v>4840</v>
      </c>
      <c r="F315" s="3">
        <v>5672</v>
      </c>
      <c r="H315">
        <v>336</v>
      </c>
      <c r="I315">
        <v>3490</v>
      </c>
      <c r="L315">
        <v>3826</v>
      </c>
      <c r="M315" t="s">
        <v>4607</v>
      </c>
    </row>
    <row r="316" spans="1:13" x14ac:dyDescent="0.3">
      <c r="B316">
        <v>98</v>
      </c>
      <c r="C316">
        <v>297</v>
      </c>
      <c r="F316" s="3">
        <v>395</v>
      </c>
      <c r="M316" t="s">
        <v>4607</v>
      </c>
    </row>
    <row r="317" spans="1:13" x14ac:dyDescent="0.3">
      <c r="I317">
        <v>154</v>
      </c>
      <c r="L317">
        <v>154</v>
      </c>
      <c r="M317" t="s">
        <v>4607</v>
      </c>
    </row>
    <row r="318" spans="1:13" x14ac:dyDescent="0.3">
      <c r="G318">
        <v>61</v>
      </c>
      <c r="H318">
        <v>258</v>
      </c>
      <c r="I318">
        <v>219</v>
      </c>
      <c r="L318">
        <v>538</v>
      </c>
      <c r="M318" t="s">
        <v>4607</v>
      </c>
    </row>
    <row r="319" spans="1:13" x14ac:dyDescent="0.3">
      <c r="C319">
        <v>132</v>
      </c>
      <c r="F319" s="3">
        <v>132</v>
      </c>
      <c r="H319">
        <v>1037</v>
      </c>
      <c r="I319">
        <v>955</v>
      </c>
      <c r="J319">
        <v>168</v>
      </c>
      <c r="K319">
        <v>26</v>
      </c>
      <c r="L319">
        <v>2186</v>
      </c>
      <c r="M319" t="s">
        <v>4607</v>
      </c>
    </row>
    <row r="320" spans="1:13" x14ac:dyDescent="0.3">
      <c r="B320">
        <v>15</v>
      </c>
      <c r="C320">
        <v>41</v>
      </c>
      <c r="F320" s="3">
        <v>56</v>
      </c>
      <c r="H320">
        <v>140</v>
      </c>
      <c r="I320">
        <v>111</v>
      </c>
      <c r="J320">
        <v>140</v>
      </c>
      <c r="L320">
        <v>391</v>
      </c>
      <c r="M320" t="s">
        <v>4607</v>
      </c>
    </row>
    <row r="321" spans="1:13" x14ac:dyDescent="0.3">
      <c r="C321">
        <v>108</v>
      </c>
      <c r="F321" s="3">
        <v>108</v>
      </c>
      <c r="H321">
        <v>51</v>
      </c>
      <c r="I321">
        <v>116</v>
      </c>
      <c r="J321">
        <v>2</v>
      </c>
      <c r="L321">
        <v>169</v>
      </c>
      <c r="M321" t="s">
        <v>4607</v>
      </c>
    </row>
    <row r="322" spans="1:13" x14ac:dyDescent="0.3">
      <c r="A322">
        <v>3</v>
      </c>
      <c r="F322" s="3">
        <v>3</v>
      </c>
      <c r="M322" t="s">
        <v>4607</v>
      </c>
    </row>
    <row r="323" spans="1:13" x14ac:dyDescent="0.3">
      <c r="A323">
        <v>254</v>
      </c>
      <c r="B323">
        <v>317</v>
      </c>
      <c r="F323" s="3">
        <v>571</v>
      </c>
      <c r="G323">
        <v>109</v>
      </c>
      <c r="H323">
        <v>15</v>
      </c>
      <c r="L323">
        <v>124</v>
      </c>
      <c r="M323" t="s">
        <v>4607</v>
      </c>
    </row>
    <row r="324" spans="1:13" x14ac:dyDescent="0.3">
      <c r="A324">
        <v>54</v>
      </c>
      <c r="B324">
        <v>299</v>
      </c>
      <c r="F324" s="3">
        <v>353</v>
      </c>
      <c r="G324">
        <v>284</v>
      </c>
      <c r="H324">
        <v>160</v>
      </c>
      <c r="L324">
        <v>444</v>
      </c>
      <c r="M324" t="s">
        <v>4607</v>
      </c>
    </row>
    <row r="325" spans="1:13" x14ac:dyDescent="0.3">
      <c r="G325">
        <v>37</v>
      </c>
      <c r="I325">
        <v>43</v>
      </c>
      <c r="L325">
        <v>80</v>
      </c>
      <c r="M325" t="s">
        <v>4607</v>
      </c>
    </row>
    <row r="326" spans="1:13" x14ac:dyDescent="0.3">
      <c r="H326">
        <v>14</v>
      </c>
      <c r="I326">
        <v>10</v>
      </c>
      <c r="L326">
        <v>24</v>
      </c>
      <c r="M326" t="s">
        <v>4607</v>
      </c>
    </row>
    <row r="327" spans="1:13" x14ac:dyDescent="0.3">
      <c r="H327">
        <v>110</v>
      </c>
      <c r="I327">
        <v>22</v>
      </c>
      <c r="L327">
        <v>132</v>
      </c>
      <c r="M327" t="s">
        <v>4607</v>
      </c>
    </row>
    <row r="328" spans="1:13" x14ac:dyDescent="0.3">
      <c r="A328">
        <v>593</v>
      </c>
      <c r="F328" s="3">
        <v>593</v>
      </c>
      <c r="G328">
        <v>57</v>
      </c>
      <c r="L328">
        <v>57</v>
      </c>
      <c r="M328" t="s">
        <v>4607</v>
      </c>
    </row>
    <row r="329" spans="1:13" x14ac:dyDescent="0.3">
      <c r="B329">
        <v>856</v>
      </c>
      <c r="F329" s="3">
        <v>856</v>
      </c>
      <c r="M329" t="s">
        <v>4607</v>
      </c>
    </row>
    <row r="330" spans="1:13" x14ac:dyDescent="0.3">
      <c r="E330">
        <v>13</v>
      </c>
      <c r="F330" s="3">
        <v>13</v>
      </c>
      <c r="M330" t="s">
        <v>4607</v>
      </c>
    </row>
    <row r="331" spans="1:13" x14ac:dyDescent="0.3">
      <c r="B331">
        <v>20</v>
      </c>
      <c r="F331" s="3">
        <v>20</v>
      </c>
      <c r="M331" t="s">
        <v>4731</v>
      </c>
    </row>
    <row r="332" spans="1:13" x14ac:dyDescent="0.3">
      <c r="B332">
        <v>12</v>
      </c>
      <c r="C332">
        <v>42</v>
      </c>
      <c r="D332">
        <v>5</v>
      </c>
      <c r="F332" s="3">
        <v>59</v>
      </c>
      <c r="H332">
        <v>9</v>
      </c>
      <c r="L332">
        <v>9</v>
      </c>
      <c r="M332" t="s">
        <v>4731</v>
      </c>
    </row>
    <row r="333" spans="1:13" x14ac:dyDescent="0.3">
      <c r="H333">
        <v>8</v>
      </c>
      <c r="L333">
        <v>8</v>
      </c>
      <c r="M333" t="s">
        <v>4738</v>
      </c>
    </row>
    <row r="334" spans="1:13" x14ac:dyDescent="0.3">
      <c r="H334">
        <v>42</v>
      </c>
      <c r="K334">
        <v>5</v>
      </c>
      <c r="L334">
        <v>47</v>
      </c>
      <c r="M334" t="s">
        <v>4738</v>
      </c>
    </row>
    <row r="335" spans="1:13" x14ac:dyDescent="0.3">
      <c r="I335">
        <v>54</v>
      </c>
      <c r="L335">
        <v>54</v>
      </c>
      <c r="M335" t="s">
        <v>4744</v>
      </c>
    </row>
    <row r="336" spans="1:13" x14ac:dyDescent="0.3">
      <c r="I336">
        <v>811</v>
      </c>
      <c r="L336">
        <v>811</v>
      </c>
      <c r="M336" t="s">
        <v>4744</v>
      </c>
    </row>
    <row r="337" spans="1:13" x14ac:dyDescent="0.3">
      <c r="A337">
        <v>551</v>
      </c>
      <c r="C337">
        <v>526</v>
      </c>
      <c r="E337">
        <v>1815</v>
      </c>
      <c r="F337" s="3">
        <v>2892</v>
      </c>
      <c r="G337">
        <v>1214</v>
      </c>
      <c r="H337">
        <v>72</v>
      </c>
      <c r="J337">
        <v>449</v>
      </c>
      <c r="K337">
        <v>6027</v>
      </c>
      <c r="L337">
        <v>7762</v>
      </c>
      <c r="M337" t="s">
        <v>3899</v>
      </c>
    </row>
    <row r="338" spans="1:13" x14ac:dyDescent="0.3">
      <c r="A338">
        <v>1109</v>
      </c>
      <c r="B338">
        <v>95</v>
      </c>
      <c r="F338" s="3">
        <v>1204</v>
      </c>
      <c r="G338">
        <v>9890</v>
      </c>
      <c r="H338">
        <v>3370</v>
      </c>
      <c r="I338">
        <v>25</v>
      </c>
      <c r="J338">
        <v>11</v>
      </c>
      <c r="L338">
        <v>13296</v>
      </c>
      <c r="M338" t="s">
        <v>3899</v>
      </c>
    </row>
    <row r="339" spans="1:13" x14ac:dyDescent="0.3">
      <c r="A339">
        <v>2</v>
      </c>
      <c r="F339" s="3">
        <v>2</v>
      </c>
      <c r="M339" t="s">
        <v>3899</v>
      </c>
    </row>
    <row r="340" spans="1:13" x14ac:dyDescent="0.3">
      <c r="G340">
        <v>11</v>
      </c>
      <c r="H340">
        <v>4</v>
      </c>
      <c r="K340">
        <v>583</v>
      </c>
      <c r="L340">
        <v>598</v>
      </c>
      <c r="M340" t="s">
        <v>3899</v>
      </c>
    </row>
    <row r="341" spans="1:13" x14ac:dyDescent="0.3">
      <c r="B341">
        <v>5702</v>
      </c>
      <c r="C341">
        <v>4327</v>
      </c>
      <c r="D341">
        <v>386</v>
      </c>
      <c r="E341">
        <v>31</v>
      </c>
      <c r="F341" s="3">
        <v>10446</v>
      </c>
      <c r="H341">
        <v>32858</v>
      </c>
      <c r="I341">
        <v>10155</v>
      </c>
      <c r="J341">
        <v>722</v>
      </c>
      <c r="K341">
        <v>109</v>
      </c>
      <c r="L341">
        <v>43844</v>
      </c>
      <c r="M341" t="s">
        <v>3899</v>
      </c>
    </row>
    <row r="342" spans="1:13" x14ac:dyDescent="0.3">
      <c r="D342">
        <v>1341</v>
      </c>
      <c r="F342" s="3">
        <v>1341</v>
      </c>
      <c r="M342" t="s">
        <v>3899</v>
      </c>
    </row>
    <row r="343" spans="1:13" x14ac:dyDescent="0.3">
      <c r="B343">
        <v>2</v>
      </c>
      <c r="F343" s="3">
        <v>2</v>
      </c>
      <c r="M343" t="s">
        <v>3899</v>
      </c>
    </row>
    <row r="344" spans="1:13" x14ac:dyDescent="0.3">
      <c r="D344">
        <v>54</v>
      </c>
      <c r="E344">
        <v>74</v>
      </c>
      <c r="F344" s="3">
        <v>128</v>
      </c>
      <c r="K344">
        <v>383</v>
      </c>
      <c r="L344">
        <v>383</v>
      </c>
      <c r="M344" t="s">
        <v>3899</v>
      </c>
    </row>
    <row r="345" spans="1:13" x14ac:dyDescent="0.3">
      <c r="B345">
        <v>507</v>
      </c>
      <c r="F345" s="3">
        <v>507</v>
      </c>
      <c r="G345">
        <v>2839</v>
      </c>
      <c r="L345">
        <v>2839</v>
      </c>
      <c r="M345" t="s">
        <v>3899</v>
      </c>
    </row>
    <row r="346" spans="1:13" x14ac:dyDescent="0.3">
      <c r="A346">
        <v>3194</v>
      </c>
      <c r="B346">
        <v>289</v>
      </c>
      <c r="F346" s="3">
        <v>3483</v>
      </c>
      <c r="G346">
        <v>34290</v>
      </c>
      <c r="H346">
        <v>16359</v>
      </c>
      <c r="L346">
        <v>50649</v>
      </c>
      <c r="M346" t="s">
        <v>3899</v>
      </c>
    </row>
    <row r="347" spans="1:13" x14ac:dyDescent="0.3">
      <c r="A347">
        <v>4</v>
      </c>
      <c r="F347" s="3">
        <v>4</v>
      </c>
      <c r="M347" t="s">
        <v>3899</v>
      </c>
    </row>
    <row r="348" spans="1:13" x14ac:dyDescent="0.3">
      <c r="B348">
        <v>215</v>
      </c>
      <c r="C348">
        <v>1283</v>
      </c>
      <c r="D348">
        <v>346</v>
      </c>
      <c r="F348" s="3">
        <v>1844</v>
      </c>
      <c r="H348">
        <v>3</v>
      </c>
      <c r="I348">
        <v>1531</v>
      </c>
      <c r="J348">
        <v>49</v>
      </c>
      <c r="L348">
        <v>1583</v>
      </c>
      <c r="M348" t="s">
        <v>3899</v>
      </c>
    </row>
    <row r="349" spans="1:13" x14ac:dyDescent="0.3">
      <c r="I349">
        <v>15</v>
      </c>
      <c r="L349">
        <v>15</v>
      </c>
      <c r="M349" t="s">
        <v>3899</v>
      </c>
    </row>
    <row r="350" spans="1:13" x14ac:dyDescent="0.3">
      <c r="A350">
        <v>160</v>
      </c>
      <c r="D350">
        <v>113</v>
      </c>
      <c r="E350">
        <v>526</v>
      </c>
      <c r="F350" s="3">
        <v>799</v>
      </c>
      <c r="G350">
        <v>159</v>
      </c>
      <c r="H350">
        <v>23</v>
      </c>
      <c r="I350">
        <v>15</v>
      </c>
      <c r="J350">
        <v>5</v>
      </c>
      <c r="K350">
        <v>147</v>
      </c>
      <c r="L350">
        <v>349</v>
      </c>
      <c r="M350" t="s">
        <v>3899</v>
      </c>
    </row>
    <row r="351" spans="1:13" x14ac:dyDescent="0.3">
      <c r="A351">
        <v>1451</v>
      </c>
      <c r="B351">
        <v>393</v>
      </c>
      <c r="C351">
        <v>327</v>
      </c>
      <c r="D351">
        <v>1272</v>
      </c>
      <c r="E351">
        <v>167</v>
      </c>
      <c r="F351" s="3">
        <v>3610</v>
      </c>
      <c r="G351">
        <v>481</v>
      </c>
      <c r="H351">
        <v>9413</v>
      </c>
      <c r="I351">
        <v>500</v>
      </c>
      <c r="J351">
        <v>382</v>
      </c>
      <c r="K351">
        <v>16124</v>
      </c>
      <c r="L351">
        <v>26900</v>
      </c>
      <c r="M351" t="s">
        <v>3899</v>
      </c>
    </row>
    <row r="352" spans="1:13" x14ac:dyDescent="0.3">
      <c r="A352">
        <v>3386</v>
      </c>
      <c r="B352">
        <v>130</v>
      </c>
      <c r="C352">
        <v>313</v>
      </c>
      <c r="F352" s="3">
        <v>3829</v>
      </c>
      <c r="G352">
        <v>6672</v>
      </c>
      <c r="H352">
        <v>2035</v>
      </c>
      <c r="I352">
        <v>70</v>
      </c>
      <c r="L352">
        <v>8777</v>
      </c>
      <c r="M352" t="s">
        <v>3899</v>
      </c>
    </row>
    <row r="353" spans="1:13" x14ac:dyDescent="0.3">
      <c r="A353">
        <v>111</v>
      </c>
      <c r="F353" s="3">
        <v>111</v>
      </c>
      <c r="M353" t="s">
        <v>3899</v>
      </c>
    </row>
    <row r="354" spans="1:13" x14ac:dyDescent="0.3">
      <c r="G354">
        <v>398</v>
      </c>
      <c r="L354">
        <v>398</v>
      </c>
      <c r="M354" t="s">
        <v>3899</v>
      </c>
    </row>
    <row r="355" spans="1:13" x14ac:dyDescent="0.3">
      <c r="A355">
        <v>80</v>
      </c>
      <c r="D355">
        <v>23</v>
      </c>
      <c r="F355" s="3">
        <v>103</v>
      </c>
      <c r="H355">
        <v>63</v>
      </c>
      <c r="I355">
        <v>97</v>
      </c>
      <c r="K355">
        <v>71</v>
      </c>
      <c r="L355">
        <v>231</v>
      </c>
      <c r="M355" t="s">
        <v>3899</v>
      </c>
    </row>
    <row r="356" spans="1:13" x14ac:dyDescent="0.3">
      <c r="A356">
        <v>22</v>
      </c>
      <c r="B356">
        <v>39</v>
      </c>
      <c r="C356">
        <v>38</v>
      </c>
      <c r="E356">
        <v>209</v>
      </c>
      <c r="F356" s="3">
        <v>308</v>
      </c>
      <c r="G356">
        <v>476</v>
      </c>
      <c r="H356">
        <v>366</v>
      </c>
      <c r="I356">
        <v>13</v>
      </c>
      <c r="K356">
        <v>89</v>
      </c>
      <c r="L356">
        <v>944</v>
      </c>
      <c r="M356" t="s">
        <v>3899</v>
      </c>
    </row>
    <row r="357" spans="1:13" x14ac:dyDescent="0.3">
      <c r="A357">
        <v>82</v>
      </c>
      <c r="F357" s="3">
        <v>82</v>
      </c>
      <c r="G357">
        <v>18</v>
      </c>
      <c r="L357">
        <v>18</v>
      </c>
      <c r="M357" t="s">
        <v>3899</v>
      </c>
    </row>
    <row r="358" spans="1:13" x14ac:dyDescent="0.3">
      <c r="K358">
        <v>281</v>
      </c>
      <c r="L358">
        <v>281</v>
      </c>
      <c r="M358" t="s">
        <v>3899</v>
      </c>
    </row>
    <row r="359" spans="1:13" x14ac:dyDescent="0.3">
      <c r="A359">
        <v>13293</v>
      </c>
      <c r="B359">
        <v>31792</v>
      </c>
      <c r="C359">
        <v>24935</v>
      </c>
      <c r="D359">
        <v>55262</v>
      </c>
      <c r="E359">
        <v>9203</v>
      </c>
      <c r="F359" s="3">
        <v>134485</v>
      </c>
      <c r="G359">
        <v>33067</v>
      </c>
      <c r="H359">
        <v>74497</v>
      </c>
      <c r="I359">
        <v>18370</v>
      </c>
      <c r="J359">
        <v>19970</v>
      </c>
      <c r="K359">
        <v>16538</v>
      </c>
      <c r="L359">
        <v>162442</v>
      </c>
      <c r="M359" t="s">
        <v>3899</v>
      </c>
    </row>
    <row r="360" spans="1:13" x14ac:dyDescent="0.3">
      <c r="A360">
        <v>559</v>
      </c>
      <c r="F360" s="3">
        <v>559</v>
      </c>
      <c r="G360">
        <v>2018</v>
      </c>
      <c r="H360">
        <v>330</v>
      </c>
      <c r="L360">
        <v>2348</v>
      </c>
      <c r="M360" t="s">
        <v>3899</v>
      </c>
    </row>
    <row r="361" spans="1:13" x14ac:dyDescent="0.3">
      <c r="A361">
        <v>268</v>
      </c>
      <c r="B361">
        <v>2926</v>
      </c>
      <c r="C361">
        <v>17226</v>
      </c>
      <c r="D361">
        <v>1159</v>
      </c>
      <c r="E361">
        <v>29</v>
      </c>
      <c r="F361" s="3">
        <v>21608</v>
      </c>
      <c r="G361">
        <v>331</v>
      </c>
      <c r="H361">
        <v>2636</v>
      </c>
      <c r="I361">
        <v>1420</v>
      </c>
      <c r="J361">
        <v>65</v>
      </c>
      <c r="K361">
        <v>70</v>
      </c>
      <c r="L361">
        <v>4522</v>
      </c>
      <c r="M361" t="s">
        <v>3899</v>
      </c>
    </row>
    <row r="362" spans="1:13" x14ac:dyDescent="0.3">
      <c r="D362">
        <v>42</v>
      </c>
      <c r="F362" s="3">
        <v>42</v>
      </c>
      <c r="G362">
        <v>296</v>
      </c>
      <c r="J362">
        <v>193</v>
      </c>
      <c r="L362">
        <v>489</v>
      </c>
      <c r="M362" t="s">
        <v>3899</v>
      </c>
    </row>
    <row r="363" spans="1:13" x14ac:dyDescent="0.3">
      <c r="A363">
        <v>594</v>
      </c>
      <c r="C363">
        <v>318</v>
      </c>
      <c r="D363">
        <v>11</v>
      </c>
      <c r="E363">
        <v>286</v>
      </c>
      <c r="F363" s="3">
        <v>1209</v>
      </c>
      <c r="G363">
        <v>922</v>
      </c>
      <c r="H363">
        <v>453</v>
      </c>
      <c r="I363">
        <v>1150</v>
      </c>
      <c r="J363">
        <v>153</v>
      </c>
      <c r="K363">
        <v>101</v>
      </c>
      <c r="L363">
        <v>2779</v>
      </c>
      <c r="M363" t="s">
        <v>3899</v>
      </c>
    </row>
    <row r="364" spans="1:13" x14ac:dyDescent="0.3">
      <c r="A364">
        <v>9234</v>
      </c>
      <c r="B364">
        <v>1453</v>
      </c>
      <c r="D364">
        <v>11</v>
      </c>
      <c r="F364" s="3">
        <v>10698</v>
      </c>
      <c r="G364">
        <v>4704</v>
      </c>
      <c r="H364">
        <v>209</v>
      </c>
      <c r="L364">
        <v>4913</v>
      </c>
      <c r="M364" t="s">
        <v>3899</v>
      </c>
    </row>
    <row r="365" spans="1:13" x14ac:dyDescent="0.3">
      <c r="A365">
        <v>51402</v>
      </c>
      <c r="B365">
        <v>42611</v>
      </c>
      <c r="C365">
        <v>65125</v>
      </c>
      <c r="D365">
        <v>71781</v>
      </c>
      <c r="E365">
        <v>31799</v>
      </c>
      <c r="F365" s="3">
        <v>262718</v>
      </c>
      <c r="G365">
        <v>80879</v>
      </c>
      <c r="H365">
        <v>75907</v>
      </c>
      <c r="I365">
        <v>28632</v>
      </c>
      <c r="J365">
        <v>51396</v>
      </c>
      <c r="K365">
        <v>56865</v>
      </c>
      <c r="L365">
        <v>293679</v>
      </c>
      <c r="M365" t="s">
        <v>3899</v>
      </c>
    </row>
    <row r="366" spans="1:13" x14ac:dyDescent="0.3">
      <c r="E366">
        <v>76</v>
      </c>
      <c r="F366" s="3">
        <v>76</v>
      </c>
      <c r="H366">
        <v>21</v>
      </c>
      <c r="J366">
        <v>17</v>
      </c>
      <c r="K366">
        <v>1740</v>
      </c>
      <c r="L366">
        <v>1778</v>
      </c>
      <c r="M366" t="s">
        <v>3899</v>
      </c>
    </row>
    <row r="367" spans="1:13" x14ac:dyDescent="0.3">
      <c r="A367">
        <v>66</v>
      </c>
      <c r="F367" s="3">
        <v>66</v>
      </c>
      <c r="M367" t="s">
        <v>3899</v>
      </c>
    </row>
    <row r="368" spans="1:13" x14ac:dyDescent="0.3">
      <c r="A368">
        <v>1782</v>
      </c>
      <c r="B368">
        <v>2</v>
      </c>
      <c r="F368" s="3">
        <v>1784</v>
      </c>
      <c r="G368">
        <v>674</v>
      </c>
      <c r="H368">
        <v>59</v>
      </c>
      <c r="L368">
        <v>733</v>
      </c>
      <c r="M368" t="s">
        <v>3899</v>
      </c>
    </row>
    <row r="369" spans="1:13" x14ac:dyDescent="0.3">
      <c r="E369">
        <v>837</v>
      </c>
      <c r="F369" s="3">
        <v>837</v>
      </c>
      <c r="M369" t="s">
        <v>3899</v>
      </c>
    </row>
    <row r="370" spans="1:13" x14ac:dyDescent="0.3">
      <c r="H370">
        <v>938</v>
      </c>
      <c r="L370">
        <v>938</v>
      </c>
      <c r="M370" t="s">
        <v>3899</v>
      </c>
    </row>
    <row r="371" spans="1:13" x14ac:dyDescent="0.3">
      <c r="B371">
        <v>112</v>
      </c>
      <c r="F371" s="3">
        <v>112</v>
      </c>
      <c r="G371">
        <v>1147</v>
      </c>
      <c r="H371">
        <v>17</v>
      </c>
      <c r="L371">
        <v>1164</v>
      </c>
      <c r="M371" t="s">
        <v>3899</v>
      </c>
    </row>
    <row r="372" spans="1:13" x14ac:dyDescent="0.3">
      <c r="B372">
        <v>8</v>
      </c>
      <c r="E372">
        <v>273</v>
      </c>
      <c r="F372" s="3">
        <v>281</v>
      </c>
      <c r="G372">
        <v>466</v>
      </c>
      <c r="J372">
        <v>51</v>
      </c>
      <c r="L372">
        <v>517</v>
      </c>
      <c r="M372" t="s">
        <v>3899</v>
      </c>
    </row>
    <row r="373" spans="1:13" x14ac:dyDescent="0.3">
      <c r="B373">
        <v>13251</v>
      </c>
      <c r="C373">
        <v>6804</v>
      </c>
      <c r="D373">
        <v>429</v>
      </c>
      <c r="F373" s="3">
        <v>20484</v>
      </c>
      <c r="H373">
        <v>1535</v>
      </c>
      <c r="I373">
        <v>236</v>
      </c>
      <c r="L373">
        <v>1771</v>
      </c>
      <c r="M373" t="s">
        <v>3899</v>
      </c>
    </row>
    <row r="374" spans="1:13" x14ac:dyDescent="0.3">
      <c r="D374">
        <v>885</v>
      </c>
      <c r="F374" s="3">
        <v>885</v>
      </c>
      <c r="M374" t="s">
        <v>3899</v>
      </c>
    </row>
    <row r="375" spans="1:13" x14ac:dyDescent="0.3">
      <c r="A375">
        <v>25679</v>
      </c>
      <c r="B375">
        <v>6212</v>
      </c>
      <c r="F375" s="3">
        <v>31891</v>
      </c>
      <c r="G375">
        <v>12656</v>
      </c>
      <c r="H375">
        <v>2597</v>
      </c>
      <c r="I375">
        <v>60</v>
      </c>
      <c r="L375">
        <v>15313</v>
      </c>
      <c r="M375" t="s">
        <v>3899</v>
      </c>
    </row>
    <row r="376" spans="1:13" x14ac:dyDescent="0.3">
      <c r="A376">
        <v>1042</v>
      </c>
      <c r="B376">
        <v>7</v>
      </c>
      <c r="E376">
        <v>51</v>
      </c>
      <c r="F376" s="3">
        <v>1100</v>
      </c>
      <c r="M376" t="s">
        <v>3899</v>
      </c>
    </row>
    <row r="377" spans="1:13" x14ac:dyDescent="0.3">
      <c r="E377">
        <v>30</v>
      </c>
      <c r="F377" s="3">
        <v>30</v>
      </c>
      <c r="K377">
        <v>17</v>
      </c>
      <c r="L377">
        <v>17</v>
      </c>
      <c r="M377" t="s">
        <v>3899</v>
      </c>
    </row>
    <row r="378" spans="1:13" x14ac:dyDescent="0.3">
      <c r="G378">
        <v>538</v>
      </c>
      <c r="L378">
        <v>538</v>
      </c>
      <c r="M378" t="s">
        <v>3899</v>
      </c>
    </row>
    <row r="379" spans="1:13" x14ac:dyDescent="0.3">
      <c r="B379">
        <v>11</v>
      </c>
      <c r="F379" s="3">
        <v>11</v>
      </c>
      <c r="H379">
        <v>71</v>
      </c>
      <c r="I379">
        <v>21</v>
      </c>
      <c r="L379">
        <v>92</v>
      </c>
      <c r="M379" t="s">
        <v>3899</v>
      </c>
    </row>
    <row r="380" spans="1:13" x14ac:dyDescent="0.3">
      <c r="A380">
        <v>31</v>
      </c>
      <c r="C380">
        <v>27</v>
      </c>
      <c r="D380">
        <v>6</v>
      </c>
      <c r="F380" s="3">
        <v>64</v>
      </c>
      <c r="G380">
        <v>34</v>
      </c>
      <c r="L380">
        <v>34</v>
      </c>
      <c r="M380" t="s">
        <v>3899</v>
      </c>
    </row>
    <row r="381" spans="1:13" x14ac:dyDescent="0.3">
      <c r="A381">
        <v>5605</v>
      </c>
      <c r="B381">
        <v>1238</v>
      </c>
      <c r="C381">
        <v>113</v>
      </c>
      <c r="F381" s="3">
        <v>6956</v>
      </c>
      <c r="G381">
        <v>2474</v>
      </c>
      <c r="H381">
        <v>763</v>
      </c>
      <c r="L381">
        <v>3237</v>
      </c>
      <c r="M381" t="s">
        <v>3899</v>
      </c>
    </row>
    <row r="382" spans="1:13" x14ac:dyDescent="0.3">
      <c r="J382">
        <v>24</v>
      </c>
      <c r="L382">
        <v>24</v>
      </c>
      <c r="M382" t="s">
        <v>3899</v>
      </c>
    </row>
    <row r="383" spans="1:13" x14ac:dyDescent="0.3">
      <c r="D383">
        <v>11</v>
      </c>
      <c r="E383">
        <v>42</v>
      </c>
      <c r="F383" s="3">
        <v>53</v>
      </c>
      <c r="M383" t="s">
        <v>3899</v>
      </c>
    </row>
    <row r="384" spans="1:13" x14ac:dyDescent="0.3">
      <c r="I384">
        <v>80</v>
      </c>
      <c r="L384">
        <v>80</v>
      </c>
      <c r="M384" t="s">
        <v>3899</v>
      </c>
    </row>
    <row r="385" spans="1:13" x14ac:dyDescent="0.3">
      <c r="A385">
        <v>12</v>
      </c>
      <c r="F385" s="3">
        <v>12</v>
      </c>
      <c r="G385">
        <v>172</v>
      </c>
      <c r="H385">
        <v>64</v>
      </c>
      <c r="L385">
        <v>236</v>
      </c>
      <c r="M385" t="s">
        <v>3899</v>
      </c>
    </row>
    <row r="386" spans="1:13" x14ac:dyDescent="0.3">
      <c r="C386">
        <v>209</v>
      </c>
      <c r="F386" s="3">
        <v>209</v>
      </c>
      <c r="M386" t="s">
        <v>3899</v>
      </c>
    </row>
    <row r="387" spans="1:13" x14ac:dyDescent="0.3">
      <c r="G387">
        <v>70</v>
      </c>
      <c r="L387">
        <v>70</v>
      </c>
      <c r="M387" t="s">
        <v>3899</v>
      </c>
    </row>
    <row r="388" spans="1:13" x14ac:dyDescent="0.3">
      <c r="G388">
        <v>965</v>
      </c>
      <c r="H388">
        <v>2200</v>
      </c>
      <c r="I388">
        <v>1525</v>
      </c>
      <c r="J388">
        <v>288</v>
      </c>
      <c r="K388">
        <v>2009</v>
      </c>
      <c r="L388">
        <v>6987</v>
      </c>
      <c r="M388" t="s">
        <v>3899</v>
      </c>
    </row>
    <row r="389" spans="1:13" x14ac:dyDescent="0.3">
      <c r="A389">
        <v>5369</v>
      </c>
      <c r="B389">
        <v>1814</v>
      </c>
      <c r="C389">
        <v>2696</v>
      </c>
      <c r="D389">
        <v>2991</v>
      </c>
      <c r="E389">
        <v>1732</v>
      </c>
      <c r="F389" s="3">
        <v>14602</v>
      </c>
      <c r="G389">
        <v>10668</v>
      </c>
      <c r="H389">
        <v>3720</v>
      </c>
      <c r="I389">
        <v>2469</v>
      </c>
      <c r="J389">
        <v>1515</v>
      </c>
      <c r="K389">
        <v>2653</v>
      </c>
      <c r="L389">
        <v>21025</v>
      </c>
      <c r="M389" t="s">
        <v>3899</v>
      </c>
    </row>
    <row r="390" spans="1:13" x14ac:dyDescent="0.3">
      <c r="K390">
        <v>94</v>
      </c>
      <c r="L390">
        <v>94</v>
      </c>
      <c r="M390" t="s">
        <v>3899</v>
      </c>
    </row>
    <row r="391" spans="1:13" x14ac:dyDescent="0.3">
      <c r="A391">
        <v>587</v>
      </c>
      <c r="D391">
        <v>341</v>
      </c>
      <c r="E391">
        <v>203</v>
      </c>
      <c r="F391" s="3">
        <v>1131</v>
      </c>
      <c r="G391">
        <v>984</v>
      </c>
      <c r="H391">
        <v>177</v>
      </c>
      <c r="J391">
        <v>104</v>
      </c>
      <c r="K391">
        <v>508</v>
      </c>
      <c r="L391">
        <v>1773</v>
      </c>
      <c r="M391" t="s">
        <v>3899</v>
      </c>
    </row>
    <row r="392" spans="1:13" x14ac:dyDescent="0.3">
      <c r="A392">
        <v>79</v>
      </c>
      <c r="F392" s="3">
        <v>79</v>
      </c>
      <c r="G392">
        <v>218</v>
      </c>
      <c r="L392">
        <v>218</v>
      </c>
      <c r="M392" t="s">
        <v>3899</v>
      </c>
    </row>
    <row r="393" spans="1:13" x14ac:dyDescent="0.3">
      <c r="J393">
        <v>8</v>
      </c>
      <c r="L393">
        <v>8</v>
      </c>
      <c r="M393" t="s">
        <v>3899</v>
      </c>
    </row>
    <row r="394" spans="1:13" x14ac:dyDescent="0.3">
      <c r="A394">
        <v>21</v>
      </c>
      <c r="F394" s="3">
        <v>21</v>
      </c>
      <c r="M394" t="s">
        <v>3899</v>
      </c>
    </row>
    <row r="395" spans="1:13" x14ac:dyDescent="0.3">
      <c r="A395">
        <v>500</v>
      </c>
      <c r="F395" s="3">
        <v>500</v>
      </c>
      <c r="G395">
        <v>603</v>
      </c>
      <c r="L395">
        <v>603</v>
      </c>
      <c r="M395" t="s">
        <v>3899</v>
      </c>
    </row>
    <row r="396" spans="1:13" x14ac:dyDescent="0.3">
      <c r="E396">
        <v>1128</v>
      </c>
      <c r="F396" s="3">
        <v>1128</v>
      </c>
      <c r="K396">
        <v>784</v>
      </c>
      <c r="L396">
        <v>784</v>
      </c>
      <c r="M396" t="s">
        <v>3899</v>
      </c>
    </row>
    <row r="397" spans="1:13" x14ac:dyDescent="0.3">
      <c r="B397">
        <v>2</v>
      </c>
      <c r="F397" s="3">
        <v>2</v>
      </c>
      <c r="M397" t="s">
        <v>3899</v>
      </c>
    </row>
    <row r="398" spans="1:13" x14ac:dyDescent="0.3">
      <c r="A398">
        <v>40</v>
      </c>
      <c r="F398" s="3">
        <v>40</v>
      </c>
      <c r="M398" t="s">
        <v>3899</v>
      </c>
    </row>
    <row r="399" spans="1:13" x14ac:dyDescent="0.3">
      <c r="A399">
        <v>145</v>
      </c>
      <c r="F399" s="3">
        <v>145</v>
      </c>
      <c r="M399" t="s">
        <v>3899</v>
      </c>
    </row>
    <row r="400" spans="1:13" x14ac:dyDescent="0.3">
      <c r="E400">
        <v>98</v>
      </c>
      <c r="F400" s="3">
        <v>98</v>
      </c>
      <c r="M400" t="s">
        <v>3899</v>
      </c>
    </row>
    <row r="401" spans="1:13" x14ac:dyDescent="0.3">
      <c r="C401">
        <v>2272</v>
      </c>
      <c r="D401">
        <v>803</v>
      </c>
      <c r="F401" s="3">
        <v>3075</v>
      </c>
      <c r="H401">
        <v>682</v>
      </c>
      <c r="I401">
        <v>1108</v>
      </c>
      <c r="J401">
        <v>675</v>
      </c>
      <c r="L401">
        <v>2465</v>
      </c>
      <c r="M401" t="s">
        <v>3899</v>
      </c>
    </row>
    <row r="402" spans="1:13" x14ac:dyDescent="0.3">
      <c r="A402">
        <v>16</v>
      </c>
      <c r="C402">
        <v>4</v>
      </c>
      <c r="F402" s="3">
        <v>20</v>
      </c>
      <c r="G402">
        <v>68</v>
      </c>
      <c r="H402">
        <v>1179</v>
      </c>
      <c r="L402">
        <v>1247</v>
      </c>
      <c r="M402" t="s">
        <v>3899</v>
      </c>
    </row>
    <row r="403" spans="1:13" x14ac:dyDescent="0.3">
      <c r="J403">
        <v>306</v>
      </c>
      <c r="L403">
        <v>306</v>
      </c>
      <c r="M403" t="s">
        <v>3899</v>
      </c>
    </row>
    <row r="404" spans="1:13" x14ac:dyDescent="0.3">
      <c r="B404">
        <v>26</v>
      </c>
      <c r="F404" s="3">
        <v>26</v>
      </c>
      <c r="M404" t="s">
        <v>3899</v>
      </c>
    </row>
    <row r="405" spans="1:13" x14ac:dyDescent="0.3">
      <c r="G405">
        <v>176</v>
      </c>
      <c r="L405">
        <v>176</v>
      </c>
      <c r="M405" t="s">
        <v>3899</v>
      </c>
    </row>
    <row r="406" spans="1:13" x14ac:dyDescent="0.3">
      <c r="A406">
        <v>84</v>
      </c>
      <c r="F406" s="3">
        <v>84</v>
      </c>
      <c r="J406">
        <v>14</v>
      </c>
      <c r="L406">
        <v>14</v>
      </c>
      <c r="M406" t="s">
        <v>3899</v>
      </c>
    </row>
    <row r="407" spans="1:13" x14ac:dyDescent="0.3">
      <c r="A407">
        <v>17</v>
      </c>
      <c r="F407" s="3">
        <v>17</v>
      </c>
      <c r="M407" t="s">
        <v>3899</v>
      </c>
    </row>
    <row r="408" spans="1:13" x14ac:dyDescent="0.3">
      <c r="D408">
        <v>115</v>
      </c>
      <c r="E408">
        <v>11</v>
      </c>
      <c r="F408" s="3">
        <v>126</v>
      </c>
      <c r="G408">
        <v>4997</v>
      </c>
      <c r="H408">
        <v>84</v>
      </c>
      <c r="I408">
        <v>1487</v>
      </c>
      <c r="J408">
        <v>42</v>
      </c>
      <c r="L408">
        <v>6610</v>
      </c>
      <c r="M408" t="s">
        <v>3899</v>
      </c>
    </row>
    <row r="409" spans="1:13" x14ac:dyDescent="0.3">
      <c r="A409">
        <v>248</v>
      </c>
      <c r="B409">
        <v>122</v>
      </c>
      <c r="F409" s="3">
        <v>370</v>
      </c>
      <c r="G409">
        <v>1442</v>
      </c>
      <c r="H409">
        <v>74</v>
      </c>
      <c r="L409">
        <v>1516</v>
      </c>
      <c r="M409" t="s">
        <v>3899</v>
      </c>
    </row>
    <row r="410" spans="1:13" x14ac:dyDescent="0.3">
      <c r="I410">
        <v>36</v>
      </c>
      <c r="L410">
        <v>36</v>
      </c>
      <c r="M410" t="s">
        <v>3899</v>
      </c>
    </row>
    <row r="411" spans="1:13" x14ac:dyDescent="0.3">
      <c r="G411">
        <v>365</v>
      </c>
      <c r="L411">
        <v>365</v>
      </c>
      <c r="M411" t="s">
        <v>3899</v>
      </c>
    </row>
    <row r="412" spans="1:13" x14ac:dyDescent="0.3">
      <c r="A412">
        <v>3771</v>
      </c>
      <c r="B412">
        <v>1630</v>
      </c>
      <c r="F412" s="3">
        <v>5401</v>
      </c>
      <c r="G412">
        <v>10026</v>
      </c>
      <c r="H412">
        <v>4588</v>
      </c>
      <c r="I412">
        <v>10</v>
      </c>
      <c r="L412">
        <v>14624</v>
      </c>
      <c r="M412" t="s">
        <v>3899</v>
      </c>
    </row>
    <row r="413" spans="1:13" x14ac:dyDescent="0.3">
      <c r="A413">
        <v>819</v>
      </c>
      <c r="B413">
        <v>50</v>
      </c>
      <c r="C413">
        <v>234</v>
      </c>
      <c r="D413">
        <v>544</v>
      </c>
      <c r="E413">
        <v>63</v>
      </c>
      <c r="F413" s="3">
        <v>1710</v>
      </c>
      <c r="G413">
        <v>423</v>
      </c>
      <c r="H413">
        <v>380</v>
      </c>
      <c r="I413">
        <v>330</v>
      </c>
      <c r="J413">
        <v>130</v>
      </c>
      <c r="K413">
        <v>220</v>
      </c>
      <c r="L413">
        <v>1483</v>
      </c>
      <c r="M413" t="s">
        <v>3899</v>
      </c>
    </row>
    <row r="414" spans="1:13" x14ac:dyDescent="0.3">
      <c r="K414">
        <v>130</v>
      </c>
      <c r="L414">
        <v>130</v>
      </c>
      <c r="M414" t="s">
        <v>3899</v>
      </c>
    </row>
    <row r="415" spans="1:13" x14ac:dyDescent="0.3">
      <c r="A415">
        <v>3049</v>
      </c>
      <c r="F415" s="3">
        <v>3049</v>
      </c>
      <c r="G415">
        <v>1029</v>
      </c>
      <c r="H415">
        <v>333</v>
      </c>
      <c r="L415">
        <v>1362</v>
      </c>
      <c r="M415" t="s">
        <v>3899</v>
      </c>
    </row>
    <row r="416" spans="1:13" x14ac:dyDescent="0.3">
      <c r="C416">
        <v>7</v>
      </c>
      <c r="F416" s="3">
        <v>7</v>
      </c>
      <c r="M416" t="s">
        <v>3899</v>
      </c>
    </row>
    <row r="417" spans="1:13" x14ac:dyDescent="0.3">
      <c r="E417">
        <v>276</v>
      </c>
      <c r="F417" s="3">
        <v>276</v>
      </c>
      <c r="M417" t="s">
        <v>3899</v>
      </c>
    </row>
    <row r="418" spans="1:13" x14ac:dyDescent="0.3">
      <c r="D418">
        <v>36</v>
      </c>
      <c r="F418" s="3">
        <v>36</v>
      </c>
      <c r="M418" t="s">
        <v>3899</v>
      </c>
    </row>
    <row r="419" spans="1:13" x14ac:dyDescent="0.3">
      <c r="C419">
        <v>132</v>
      </c>
      <c r="F419" s="3">
        <v>132</v>
      </c>
      <c r="M419" t="s">
        <v>3899</v>
      </c>
    </row>
    <row r="420" spans="1:13" x14ac:dyDescent="0.3">
      <c r="I420">
        <v>18</v>
      </c>
      <c r="L420">
        <v>18</v>
      </c>
      <c r="M420" t="s">
        <v>3899</v>
      </c>
    </row>
    <row r="421" spans="1:13" x14ac:dyDescent="0.3">
      <c r="A421">
        <v>56</v>
      </c>
      <c r="E421">
        <v>152</v>
      </c>
      <c r="F421" s="3">
        <v>208</v>
      </c>
      <c r="G421">
        <v>286</v>
      </c>
      <c r="I421">
        <v>98</v>
      </c>
      <c r="J421">
        <v>5</v>
      </c>
      <c r="L421">
        <v>389</v>
      </c>
      <c r="M421" t="s">
        <v>3899</v>
      </c>
    </row>
    <row r="422" spans="1:13" x14ac:dyDescent="0.3">
      <c r="B422">
        <v>85</v>
      </c>
      <c r="F422" s="3">
        <v>85</v>
      </c>
      <c r="H422">
        <v>322</v>
      </c>
      <c r="J422">
        <v>60</v>
      </c>
      <c r="L422">
        <v>382</v>
      </c>
      <c r="M422" t="s">
        <v>3899</v>
      </c>
    </row>
    <row r="423" spans="1:13" x14ac:dyDescent="0.3">
      <c r="A423">
        <v>436</v>
      </c>
      <c r="F423" s="3">
        <v>436</v>
      </c>
      <c r="G423">
        <v>671</v>
      </c>
      <c r="L423">
        <v>671</v>
      </c>
      <c r="M423" t="s">
        <v>3899</v>
      </c>
    </row>
    <row r="424" spans="1:13" x14ac:dyDescent="0.3">
      <c r="A424">
        <v>174</v>
      </c>
      <c r="B424">
        <v>18</v>
      </c>
      <c r="F424" s="3">
        <v>192</v>
      </c>
      <c r="G424">
        <v>6072</v>
      </c>
      <c r="H424">
        <v>1268</v>
      </c>
      <c r="I424">
        <v>13</v>
      </c>
      <c r="L424">
        <v>7353</v>
      </c>
      <c r="M424" t="s">
        <v>3899</v>
      </c>
    </row>
    <row r="425" spans="1:13" x14ac:dyDescent="0.3">
      <c r="D425">
        <v>2698</v>
      </c>
      <c r="F425" s="3">
        <v>2698</v>
      </c>
      <c r="H425">
        <v>48</v>
      </c>
      <c r="L425">
        <v>48</v>
      </c>
      <c r="M425" t="s">
        <v>3899</v>
      </c>
    </row>
    <row r="426" spans="1:13" x14ac:dyDescent="0.3">
      <c r="G426">
        <v>5</v>
      </c>
      <c r="L426">
        <v>5</v>
      </c>
      <c r="M426" t="s">
        <v>3899</v>
      </c>
    </row>
    <row r="427" spans="1:13" x14ac:dyDescent="0.3">
      <c r="B427">
        <v>15</v>
      </c>
      <c r="F427" s="3">
        <v>15</v>
      </c>
      <c r="M427" t="s">
        <v>3899</v>
      </c>
    </row>
    <row r="428" spans="1:13" x14ac:dyDescent="0.3">
      <c r="D428">
        <v>193</v>
      </c>
      <c r="F428" s="3">
        <v>193</v>
      </c>
      <c r="M428" t="s">
        <v>3899</v>
      </c>
    </row>
    <row r="429" spans="1:13" x14ac:dyDescent="0.3">
      <c r="B429">
        <v>603</v>
      </c>
      <c r="C429">
        <v>1420</v>
      </c>
      <c r="D429">
        <v>984</v>
      </c>
      <c r="F429" s="3">
        <v>3007</v>
      </c>
      <c r="H429">
        <v>1022</v>
      </c>
      <c r="I429">
        <v>25</v>
      </c>
      <c r="J429">
        <v>506</v>
      </c>
      <c r="L429">
        <v>1553</v>
      </c>
      <c r="M429" t="s">
        <v>3899</v>
      </c>
    </row>
    <row r="430" spans="1:13" x14ac:dyDescent="0.3">
      <c r="D430">
        <v>38</v>
      </c>
      <c r="F430" s="3">
        <v>38</v>
      </c>
      <c r="M430" t="s">
        <v>3899</v>
      </c>
    </row>
    <row r="431" spans="1:13" x14ac:dyDescent="0.3">
      <c r="E431">
        <v>220</v>
      </c>
      <c r="F431" s="3">
        <v>220</v>
      </c>
      <c r="M431" t="s">
        <v>3899</v>
      </c>
    </row>
    <row r="432" spans="1:13" x14ac:dyDescent="0.3">
      <c r="H432">
        <v>25</v>
      </c>
      <c r="L432">
        <v>25</v>
      </c>
      <c r="M432" t="s">
        <v>3899</v>
      </c>
    </row>
    <row r="433" spans="1:13" x14ac:dyDescent="0.3">
      <c r="D433">
        <v>77</v>
      </c>
      <c r="F433" s="3">
        <v>77</v>
      </c>
      <c r="M433" t="s">
        <v>3899</v>
      </c>
    </row>
    <row r="434" spans="1:13" x14ac:dyDescent="0.3">
      <c r="H434">
        <v>29</v>
      </c>
      <c r="L434">
        <v>29</v>
      </c>
      <c r="M434" t="s">
        <v>3899</v>
      </c>
    </row>
    <row r="435" spans="1:13" x14ac:dyDescent="0.3">
      <c r="B435">
        <v>216</v>
      </c>
      <c r="C435">
        <v>2850</v>
      </c>
      <c r="F435" s="3">
        <v>3066</v>
      </c>
      <c r="G435">
        <v>171</v>
      </c>
      <c r="H435">
        <v>27</v>
      </c>
      <c r="I435">
        <v>507</v>
      </c>
      <c r="K435">
        <v>520</v>
      </c>
      <c r="L435">
        <v>1225</v>
      </c>
      <c r="M435" t="s">
        <v>3899</v>
      </c>
    </row>
    <row r="436" spans="1:13" x14ac:dyDescent="0.3">
      <c r="B436">
        <v>12</v>
      </c>
      <c r="F436" s="3">
        <v>12</v>
      </c>
      <c r="H436">
        <v>454</v>
      </c>
      <c r="L436">
        <v>454</v>
      </c>
      <c r="M436" t="s">
        <v>3899</v>
      </c>
    </row>
    <row r="437" spans="1:13" x14ac:dyDescent="0.3">
      <c r="A437">
        <v>2236</v>
      </c>
      <c r="B437">
        <v>547</v>
      </c>
      <c r="F437" s="3">
        <v>2783</v>
      </c>
      <c r="G437">
        <v>581</v>
      </c>
      <c r="H437">
        <v>80</v>
      </c>
      <c r="L437">
        <v>661</v>
      </c>
      <c r="M437" t="s">
        <v>3899</v>
      </c>
    </row>
    <row r="438" spans="1:13" x14ac:dyDescent="0.3">
      <c r="J438">
        <v>10</v>
      </c>
      <c r="K438">
        <v>21</v>
      </c>
      <c r="L438">
        <v>31</v>
      </c>
      <c r="M438" t="s">
        <v>3899</v>
      </c>
    </row>
    <row r="439" spans="1:13" x14ac:dyDescent="0.3">
      <c r="B439">
        <v>196</v>
      </c>
      <c r="C439">
        <v>10</v>
      </c>
      <c r="F439" s="3">
        <v>206</v>
      </c>
      <c r="H439">
        <v>7</v>
      </c>
      <c r="I439">
        <v>871</v>
      </c>
      <c r="J439">
        <v>26</v>
      </c>
      <c r="L439">
        <v>904</v>
      </c>
      <c r="M439" t="s">
        <v>3899</v>
      </c>
    </row>
    <row r="440" spans="1:13" x14ac:dyDescent="0.3">
      <c r="B440">
        <v>228</v>
      </c>
      <c r="E440">
        <v>64</v>
      </c>
      <c r="F440" s="3">
        <v>292</v>
      </c>
      <c r="G440">
        <v>98</v>
      </c>
      <c r="L440">
        <v>98</v>
      </c>
      <c r="M440" t="s">
        <v>3899</v>
      </c>
    </row>
    <row r="441" spans="1:13" x14ac:dyDescent="0.3">
      <c r="C441">
        <v>73</v>
      </c>
      <c r="F441" s="3">
        <v>73</v>
      </c>
      <c r="M441" t="s">
        <v>3899</v>
      </c>
    </row>
    <row r="442" spans="1:13" x14ac:dyDescent="0.3">
      <c r="A442">
        <v>119</v>
      </c>
      <c r="B442">
        <v>63</v>
      </c>
      <c r="D442">
        <v>810</v>
      </c>
      <c r="E442">
        <v>27</v>
      </c>
      <c r="F442" s="3">
        <v>1019</v>
      </c>
      <c r="G442">
        <v>194</v>
      </c>
      <c r="H442">
        <v>194</v>
      </c>
      <c r="J442">
        <v>222</v>
      </c>
      <c r="K442">
        <v>188</v>
      </c>
      <c r="L442">
        <v>798</v>
      </c>
      <c r="M442" t="s">
        <v>3899</v>
      </c>
    </row>
    <row r="443" spans="1:13" x14ac:dyDescent="0.3">
      <c r="D443">
        <v>67</v>
      </c>
      <c r="E443">
        <v>30</v>
      </c>
      <c r="F443" s="3">
        <v>97</v>
      </c>
      <c r="G443">
        <v>69</v>
      </c>
      <c r="H443">
        <v>24</v>
      </c>
      <c r="J443">
        <v>43</v>
      </c>
      <c r="K443">
        <v>9</v>
      </c>
      <c r="L443">
        <v>145</v>
      </c>
      <c r="M443" t="s">
        <v>3899</v>
      </c>
    </row>
    <row r="444" spans="1:13" x14ac:dyDescent="0.3">
      <c r="A444">
        <v>422</v>
      </c>
      <c r="B444">
        <v>237</v>
      </c>
      <c r="C444">
        <v>8</v>
      </c>
      <c r="F444" s="3">
        <v>667</v>
      </c>
      <c r="G444">
        <v>115</v>
      </c>
      <c r="H444">
        <v>434</v>
      </c>
      <c r="L444">
        <v>549</v>
      </c>
      <c r="M444" t="s">
        <v>3899</v>
      </c>
    </row>
    <row r="445" spans="1:13" x14ac:dyDescent="0.3">
      <c r="A445">
        <v>781</v>
      </c>
      <c r="F445" s="3">
        <v>781</v>
      </c>
      <c r="G445">
        <v>383</v>
      </c>
      <c r="H445">
        <v>221</v>
      </c>
      <c r="I445">
        <v>237</v>
      </c>
      <c r="L445">
        <v>841</v>
      </c>
      <c r="M445" t="s">
        <v>3899</v>
      </c>
    </row>
    <row r="446" spans="1:13" x14ac:dyDescent="0.3">
      <c r="D446">
        <v>1147</v>
      </c>
      <c r="F446" s="3">
        <v>1147</v>
      </c>
      <c r="J446">
        <v>269</v>
      </c>
      <c r="L446">
        <v>269</v>
      </c>
      <c r="M446" t="s">
        <v>3899</v>
      </c>
    </row>
    <row r="447" spans="1:13" x14ac:dyDescent="0.3">
      <c r="A447">
        <v>571</v>
      </c>
      <c r="B447">
        <v>61</v>
      </c>
      <c r="C447">
        <v>102</v>
      </c>
      <c r="D447">
        <v>215</v>
      </c>
      <c r="E447">
        <v>207</v>
      </c>
      <c r="F447" s="3">
        <v>1156</v>
      </c>
      <c r="G447">
        <v>948</v>
      </c>
      <c r="H447">
        <v>1525</v>
      </c>
      <c r="I447">
        <v>273</v>
      </c>
      <c r="J447">
        <v>77</v>
      </c>
      <c r="K447">
        <v>158</v>
      </c>
      <c r="L447">
        <v>2981</v>
      </c>
      <c r="M447" t="s">
        <v>3899</v>
      </c>
    </row>
    <row r="448" spans="1:13" x14ac:dyDescent="0.3">
      <c r="A448">
        <v>2171</v>
      </c>
      <c r="F448" s="3">
        <v>2171</v>
      </c>
      <c r="G448">
        <v>1686</v>
      </c>
      <c r="H448">
        <v>218</v>
      </c>
      <c r="J448">
        <v>1153</v>
      </c>
      <c r="K448">
        <v>2</v>
      </c>
      <c r="L448">
        <v>3059</v>
      </c>
      <c r="M448" t="s">
        <v>3899</v>
      </c>
    </row>
    <row r="449" spans="1:13" x14ac:dyDescent="0.3">
      <c r="B449">
        <v>23</v>
      </c>
      <c r="F449" s="3">
        <v>23</v>
      </c>
      <c r="G449">
        <v>37</v>
      </c>
      <c r="H449">
        <v>48</v>
      </c>
      <c r="I449">
        <v>183</v>
      </c>
      <c r="J449">
        <v>10</v>
      </c>
      <c r="L449">
        <v>278</v>
      </c>
      <c r="M449" t="s">
        <v>3899</v>
      </c>
    </row>
    <row r="450" spans="1:13" x14ac:dyDescent="0.3">
      <c r="C450">
        <v>2937</v>
      </c>
      <c r="F450" s="3">
        <v>2937</v>
      </c>
      <c r="H450">
        <v>42</v>
      </c>
      <c r="I450">
        <v>40</v>
      </c>
      <c r="L450">
        <v>82</v>
      </c>
      <c r="M450" t="s">
        <v>3899</v>
      </c>
    </row>
    <row r="451" spans="1:13" x14ac:dyDescent="0.3">
      <c r="G451">
        <v>17</v>
      </c>
      <c r="K451">
        <v>168</v>
      </c>
      <c r="L451">
        <v>185</v>
      </c>
      <c r="M451" t="s">
        <v>3899</v>
      </c>
    </row>
    <row r="452" spans="1:13" x14ac:dyDescent="0.3">
      <c r="A452">
        <v>72</v>
      </c>
      <c r="F452" s="3">
        <v>72</v>
      </c>
      <c r="M452" t="s">
        <v>3899</v>
      </c>
    </row>
    <row r="453" spans="1:13" x14ac:dyDescent="0.3">
      <c r="B453">
        <v>1567</v>
      </c>
      <c r="C453">
        <v>1355</v>
      </c>
      <c r="D453">
        <v>176</v>
      </c>
      <c r="F453" s="3">
        <v>3098</v>
      </c>
      <c r="H453">
        <v>843</v>
      </c>
      <c r="I453">
        <v>598</v>
      </c>
      <c r="L453">
        <v>1441</v>
      </c>
      <c r="M453" t="s">
        <v>3899</v>
      </c>
    </row>
    <row r="454" spans="1:13" x14ac:dyDescent="0.3">
      <c r="A454">
        <v>542</v>
      </c>
      <c r="B454">
        <v>25</v>
      </c>
      <c r="C454">
        <v>142</v>
      </c>
      <c r="D454">
        <v>43</v>
      </c>
      <c r="E454">
        <v>16</v>
      </c>
      <c r="F454" s="3">
        <v>768</v>
      </c>
      <c r="G454">
        <v>249</v>
      </c>
      <c r="H454">
        <v>532</v>
      </c>
      <c r="I454">
        <v>520</v>
      </c>
      <c r="J454">
        <v>62</v>
      </c>
      <c r="L454">
        <v>1363</v>
      </c>
      <c r="M454" t="s">
        <v>3899</v>
      </c>
    </row>
    <row r="455" spans="1:13" x14ac:dyDescent="0.3">
      <c r="I455">
        <v>60</v>
      </c>
      <c r="L455">
        <v>60</v>
      </c>
      <c r="M455" t="s">
        <v>3899</v>
      </c>
    </row>
    <row r="456" spans="1:13" x14ac:dyDescent="0.3">
      <c r="K456">
        <v>186</v>
      </c>
      <c r="L456">
        <v>186</v>
      </c>
      <c r="M456" t="s">
        <v>3899</v>
      </c>
    </row>
    <row r="457" spans="1:13" x14ac:dyDescent="0.3">
      <c r="B457">
        <v>5</v>
      </c>
      <c r="D457">
        <v>121</v>
      </c>
      <c r="E457">
        <v>375</v>
      </c>
      <c r="F457" s="3">
        <v>501</v>
      </c>
      <c r="G457">
        <v>1266</v>
      </c>
      <c r="J457">
        <v>23</v>
      </c>
      <c r="L457">
        <v>1289</v>
      </c>
      <c r="M457" t="s">
        <v>3899</v>
      </c>
    </row>
    <row r="458" spans="1:13" x14ac:dyDescent="0.3">
      <c r="A458">
        <v>836</v>
      </c>
      <c r="B458">
        <v>1274</v>
      </c>
      <c r="D458">
        <v>831</v>
      </c>
      <c r="F458" s="3">
        <v>2941</v>
      </c>
      <c r="H458">
        <v>270</v>
      </c>
      <c r="I458">
        <v>243</v>
      </c>
      <c r="J458">
        <v>36</v>
      </c>
      <c r="L458">
        <v>549</v>
      </c>
      <c r="M458" t="s">
        <v>3899</v>
      </c>
    </row>
    <row r="459" spans="1:13" x14ac:dyDescent="0.3">
      <c r="H459">
        <v>28</v>
      </c>
      <c r="L459">
        <v>28</v>
      </c>
      <c r="M459" t="s">
        <v>3899</v>
      </c>
    </row>
    <row r="460" spans="1:13" x14ac:dyDescent="0.3">
      <c r="B460">
        <v>51</v>
      </c>
      <c r="F460" s="3">
        <v>51</v>
      </c>
      <c r="K460">
        <v>538</v>
      </c>
      <c r="L460">
        <v>538</v>
      </c>
      <c r="M460" t="s">
        <v>3899</v>
      </c>
    </row>
    <row r="461" spans="1:13" x14ac:dyDescent="0.3">
      <c r="H461">
        <v>202</v>
      </c>
      <c r="L461">
        <v>202</v>
      </c>
      <c r="M461" t="s">
        <v>3899</v>
      </c>
    </row>
    <row r="462" spans="1:13" x14ac:dyDescent="0.3">
      <c r="B462">
        <v>395</v>
      </c>
      <c r="F462" s="3">
        <v>395</v>
      </c>
      <c r="I462">
        <v>4</v>
      </c>
      <c r="L462">
        <v>4</v>
      </c>
      <c r="M462" t="s">
        <v>3899</v>
      </c>
    </row>
    <row r="463" spans="1:13" x14ac:dyDescent="0.3">
      <c r="D463">
        <v>13</v>
      </c>
      <c r="F463" s="3">
        <v>13</v>
      </c>
      <c r="M463" t="s">
        <v>3899</v>
      </c>
    </row>
    <row r="464" spans="1:13" x14ac:dyDescent="0.3">
      <c r="E464">
        <v>27</v>
      </c>
      <c r="F464" s="3">
        <v>27</v>
      </c>
      <c r="M464" t="s">
        <v>3899</v>
      </c>
    </row>
    <row r="465" spans="1:13" x14ac:dyDescent="0.3">
      <c r="K465">
        <v>165</v>
      </c>
      <c r="L465">
        <v>165</v>
      </c>
      <c r="M465" t="s">
        <v>3899</v>
      </c>
    </row>
    <row r="466" spans="1:13" x14ac:dyDescent="0.3">
      <c r="A466">
        <v>1678</v>
      </c>
      <c r="B466">
        <v>426</v>
      </c>
      <c r="C466">
        <v>319</v>
      </c>
      <c r="F466" s="3">
        <v>2423</v>
      </c>
      <c r="G466">
        <v>1471</v>
      </c>
      <c r="H466">
        <v>954</v>
      </c>
      <c r="I466">
        <v>84</v>
      </c>
      <c r="J466">
        <v>10</v>
      </c>
      <c r="K466">
        <v>27</v>
      </c>
      <c r="L466">
        <v>2546</v>
      </c>
      <c r="M466" t="s">
        <v>3899</v>
      </c>
    </row>
    <row r="467" spans="1:13" x14ac:dyDescent="0.3">
      <c r="H467">
        <v>34</v>
      </c>
      <c r="L467">
        <v>34</v>
      </c>
      <c r="M467" t="s">
        <v>3899</v>
      </c>
    </row>
    <row r="468" spans="1:13" x14ac:dyDescent="0.3">
      <c r="G468">
        <v>158</v>
      </c>
      <c r="J468">
        <v>8</v>
      </c>
      <c r="K468">
        <v>17</v>
      </c>
      <c r="L468">
        <v>183</v>
      </c>
      <c r="M468" t="s">
        <v>3899</v>
      </c>
    </row>
    <row r="469" spans="1:13" x14ac:dyDescent="0.3">
      <c r="G469">
        <v>343</v>
      </c>
      <c r="H469">
        <v>169</v>
      </c>
      <c r="L469">
        <v>512</v>
      </c>
      <c r="M469" t="s">
        <v>3899</v>
      </c>
    </row>
    <row r="470" spans="1:13" x14ac:dyDescent="0.3">
      <c r="A470">
        <v>421</v>
      </c>
      <c r="F470" s="3">
        <v>421</v>
      </c>
      <c r="G470">
        <v>992</v>
      </c>
      <c r="H470">
        <v>57</v>
      </c>
      <c r="L470">
        <v>1049</v>
      </c>
      <c r="M470" t="s">
        <v>3899</v>
      </c>
    </row>
    <row r="471" spans="1:13" x14ac:dyDescent="0.3">
      <c r="A471">
        <v>3156</v>
      </c>
      <c r="B471">
        <v>6781</v>
      </c>
      <c r="C471">
        <v>5223</v>
      </c>
      <c r="F471" s="3">
        <v>15160</v>
      </c>
      <c r="H471">
        <v>4025</v>
      </c>
      <c r="I471">
        <v>1071</v>
      </c>
      <c r="L471">
        <v>5096</v>
      </c>
      <c r="M471" t="s">
        <v>3899</v>
      </c>
    </row>
    <row r="472" spans="1:13" x14ac:dyDescent="0.3">
      <c r="A472">
        <v>317</v>
      </c>
      <c r="B472">
        <v>100</v>
      </c>
      <c r="F472" s="3">
        <v>417</v>
      </c>
      <c r="G472">
        <v>622</v>
      </c>
      <c r="H472">
        <v>347</v>
      </c>
      <c r="I472">
        <v>27</v>
      </c>
      <c r="L472">
        <v>996</v>
      </c>
      <c r="M472" t="s">
        <v>3899</v>
      </c>
    </row>
    <row r="473" spans="1:13" x14ac:dyDescent="0.3">
      <c r="A473">
        <v>242</v>
      </c>
      <c r="F473" s="3">
        <v>242</v>
      </c>
      <c r="G473">
        <v>71</v>
      </c>
      <c r="H473">
        <v>76</v>
      </c>
      <c r="L473">
        <v>147</v>
      </c>
      <c r="M473" t="s">
        <v>3899</v>
      </c>
    </row>
    <row r="474" spans="1:13" x14ac:dyDescent="0.3">
      <c r="E474">
        <v>1382</v>
      </c>
      <c r="F474" s="3">
        <v>1382</v>
      </c>
      <c r="M474" t="s">
        <v>3899</v>
      </c>
    </row>
    <row r="475" spans="1:13" x14ac:dyDescent="0.3">
      <c r="E475">
        <v>20091</v>
      </c>
      <c r="F475" s="3">
        <v>20091</v>
      </c>
      <c r="K475">
        <v>109010</v>
      </c>
      <c r="L475">
        <v>109010</v>
      </c>
      <c r="M475" t="s">
        <v>3899</v>
      </c>
    </row>
    <row r="476" spans="1:13" x14ac:dyDescent="0.3">
      <c r="A476">
        <v>783</v>
      </c>
      <c r="F476" s="3">
        <v>783</v>
      </c>
      <c r="M476" t="s">
        <v>3899</v>
      </c>
    </row>
    <row r="477" spans="1:13" x14ac:dyDescent="0.3">
      <c r="B477">
        <v>6078</v>
      </c>
      <c r="C477">
        <v>38593</v>
      </c>
      <c r="D477">
        <v>2772</v>
      </c>
      <c r="E477">
        <v>293</v>
      </c>
      <c r="F477" s="3">
        <v>47736</v>
      </c>
      <c r="G477">
        <v>414</v>
      </c>
      <c r="H477">
        <v>9626</v>
      </c>
      <c r="I477">
        <v>12676</v>
      </c>
      <c r="J477">
        <v>760</v>
      </c>
      <c r="K477">
        <v>3</v>
      </c>
      <c r="L477">
        <v>23479</v>
      </c>
      <c r="M477" t="s">
        <v>3899</v>
      </c>
    </row>
    <row r="478" spans="1:13" x14ac:dyDescent="0.3">
      <c r="J478">
        <v>75</v>
      </c>
      <c r="K478">
        <v>1163</v>
      </c>
      <c r="L478">
        <v>1238</v>
      </c>
      <c r="M478" t="s">
        <v>3899</v>
      </c>
    </row>
    <row r="479" spans="1:13" x14ac:dyDescent="0.3">
      <c r="D479">
        <v>166</v>
      </c>
      <c r="E479">
        <v>46</v>
      </c>
      <c r="F479" s="3">
        <v>212</v>
      </c>
      <c r="G479">
        <v>371</v>
      </c>
      <c r="H479">
        <v>422</v>
      </c>
      <c r="I479">
        <v>123</v>
      </c>
      <c r="J479">
        <v>134</v>
      </c>
      <c r="L479">
        <v>1050</v>
      </c>
      <c r="M479" t="s">
        <v>3899</v>
      </c>
    </row>
    <row r="480" spans="1:13" x14ac:dyDescent="0.3">
      <c r="B480">
        <v>139</v>
      </c>
      <c r="F480" s="3">
        <v>139</v>
      </c>
      <c r="G480">
        <v>303</v>
      </c>
      <c r="L480">
        <v>303</v>
      </c>
      <c r="M480" t="s">
        <v>3899</v>
      </c>
    </row>
    <row r="481" spans="1:13" x14ac:dyDescent="0.3">
      <c r="I481">
        <v>3</v>
      </c>
      <c r="L481">
        <v>3</v>
      </c>
      <c r="M481" t="s">
        <v>3899</v>
      </c>
    </row>
    <row r="482" spans="1:13" x14ac:dyDescent="0.3">
      <c r="A482">
        <v>95</v>
      </c>
      <c r="B482">
        <v>57</v>
      </c>
      <c r="C482">
        <v>311</v>
      </c>
      <c r="D482">
        <v>35</v>
      </c>
      <c r="F482" s="3">
        <v>498</v>
      </c>
      <c r="G482">
        <v>247</v>
      </c>
      <c r="H482">
        <v>236</v>
      </c>
      <c r="I482">
        <v>706</v>
      </c>
      <c r="J482">
        <v>29</v>
      </c>
      <c r="L482">
        <v>1218</v>
      </c>
      <c r="M482" t="s">
        <v>3899</v>
      </c>
    </row>
    <row r="483" spans="1:13" x14ac:dyDescent="0.3">
      <c r="I483">
        <v>92</v>
      </c>
      <c r="J483">
        <v>337</v>
      </c>
      <c r="L483">
        <v>429</v>
      </c>
      <c r="M483" t="s">
        <v>3899</v>
      </c>
    </row>
    <row r="484" spans="1:13" x14ac:dyDescent="0.3">
      <c r="H484">
        <v>1131</v>
      </c>
      <c r="I484">
        <v>700</v>
      </c>
      <c r="L484">
        <v>1831</v>
      </c>
      <c r="M484" t="s">
        <v>3899</v>
      </c>
    </row>
    <row r="485" spans="1:13" x14ac:dyDescent="0.3">
      <c r="G485">
        <v>318</v>
      </c>
      <c r="L485">
        <v>318</v>
      </c>
      <c r="M485" t="s">
        <v>3899</v>
      </c>
    </row>
    <row r="486" spans="1:13" x14ac:dyDescent="0.3">
      <c r="B486">
        <v>1043</v>
      </c>
      <c r="F486" s="3">
        <v>1043</v>
      </c>
      <c r="H486">
        <v>8</v>
      </c>
      <c r="L486">
        <v>8</v>
      </c>
      <c r="M486" t="s">
        <v>3899</v>
      </c>
    </row>
    <row r="487" spans="1:13" x14ac:dyDescent="0.3">
      <c r="E487">
        <v>206</v>
      </c>
      <c r="F487" s="3">
        <v>206</v>
      </c>
      <c r="K487">
        <v>251</v>
      </c>
      <c r="L487">
        <v>251</v>
      </c>
      <c r="M487" t="s">
        <v>3899</v>
      </c>
    </row>
    <row r="488" spans="1:13" x14ac:dyDescent="0.3">
      <c r="A488">
        <v>35</v>
      </c>
      <c r="F488" s="3">
        <v>35</v>
      </c>
      <c r="G488">
        <v>21</v>
      </c>
      <c r="L488">
        <v>21</v>
      </c>
      <c r="M488" t="s">
        <v>3899</v>
      </c>
    </row>
    <row r="489" spans="1:13" x14ac:dyDescent="0.3">
      <c r="D489">
        <v>1653</v>
      </c>
      <c r="E489">
        <v>389</v>
      </c>
      <c r="F489" s="3">
        <v>2042</v>
      </c>
      <c r="J489">
        <v>384</v>
      </c>
      <c r="K489">
        <v>409</v>
      </c>
      <c r="L489">
        <v>793</v>
      </c>
      <c r="M489" t="s">
        <v>3899</v>
      </c>
    </row>
    <row r="490" spans="1:13" x14ac:dyDescent="0.3">
      <c r="C490">
        <v>456</v>
      </c>
      <c r="F490" s="3">
        <v>456</v>
      </c>
      <c r="M490" t="s">
        <v>3899</v>
      </c>
    </row>
    <row r="491" spans="1:13" x14ac:dyDescent="0.3">
      <c r="I491">
        <v>832</v>
      </c>
      <c r="L491">
        <v>832</v>
      </c>
      <c r="M491" t="s">
        <v>3899</v>
      </c>
    </row>
    <row r="492" spans="1:13" x14ac:dyDescent="0.3">
      <c r="B492">
        <v>130</v>
      </c>
      <c r="C492">
        <v>118</v>
      </c>
      <c r="F492" s="3">
        <v>248</v>
      </c>
      <c r="H492">
        <v>25</v>
      </c>
      <c r="I492">
        <v>623</v>
      </c>
      <c r="L492">
        <v>648</v>
      </c>
      <c r="M492" t="s">
        <v>3899</v>
      </c>
    </row>
    <row r="493" spans="1:13" x14ac:dyDescent="0.3">
      <c r="A493">
        <v>2477</v>
      </c>
      <c r="B493">
        <v>1389</v>
      </c>
      <c r="C493">
        <v>1443</v>
      </c>
      <c r="D493">
        <v>511</v>
      </c>
      <c r="E493">
        <v>683</v>
      </c>
      <c r="F493" s="3">
        <v>6503</v>
      </c>
      <c r="G493">
        <v>1483</v>
      </c>
      <c r="H493">
        <v>1119</v>
      </c>
      <c r="I493">
        <v>982</v>
      </c>
      <c r="J493">
        <v>222</v>
      </c>
      <c r="K493">
        <v>3830</v>
      </c>
      <c r="L493">
        <v>7636</v>
      </c>
      <c r="M493" t="s">
        <v>3899</v>
      </c>
    </row>
    <row r="494" spans="1:13" x14ac:dyDescent="0.3">
      <c r="J494">
        <v>5</v>
      </c>
      <c r="L494">
        <v>5</v>
      </c>
      <c r="M494" t="s">
        <v>3899</v>
      </c>
    </row>
    <row r="495" spans="1:13" x14ac:dyDescent="0.3">
      <c r="D495">
        <v>131</v>
      </c>
      <c r="F495" s="3">
        <v>131</v>
      </c>
      <c r="M495" t="s">
        <v>3899</v>
      </c>
    </row>
    <row r="496" spans="1:13" x14ac:dyDescent="0.3">
      <c r="G496">
        <v>33</v>
      </c>
      <c r="H496">
        <v>20</v>
      </c>
      <c r="I496">
        <v>33</v>
      </c>
      <c r="L496">
        <v>86</v>
      </c>
      <c r="M496" t="s">
        <v>3899</v>
      </c>
    </row>
    <row r="497" spans="1:13" x14ac:dyDescent="0.3">
      <c r="A497">
        <v>2987</v>
      </c>
      <c r="B497">
        <v>1302</v>
      </c>
      <c r="C497">
        <v>31507</v>
      </c>
      <c r="D497">
        <v>9778</v>
      </c>
      <c r="E497">
        <v>6905</v>
      </c>
      <c r="F497" s="3">
        <v>52479</v>
      </c>
      <c r="G497">
        <v>1690</v>
      </c>
      <c r="H497">
        <v>385</v>
      </c>
      <c r="I497">
        <v>945</v>
      </c>
      <c r="J497">
        <v>1589</v>
      </c>
      <c r="K497">
        <v>6032</v>
      </c>
      <c r="L497">
        <v>10641</v>
      </c>
      <c r="M497" t="s">
        <v>3899</v>
      </c>
    </row>
    <row r="498" spans="1:13" x14ac:dyDescent="0.3">
      <c r="B498">
        <v>85</v>
      </c>
      <c r="C498">
        <v>2825</v>
      </c>
      <c r="D498">
        <v>4374</v>
      </c>
      <c r="E498">
        <v>1820</v>
      </c>
      <c r="F498" s="3">
        <v>9104</v>
      </c>
      <c r="G498">
        <v>264</v>
      </c>
      <c r="H498">
        <v>362</v>
      </c>
      <c r="I498">
        <v>284</v>
      </c>
      <c r="J498">
        <v>846</v>
      </c>
      <c r="K498">
        <v>6250</v>
      </c>
      <c r="L498">
        <v>8006</v>
      </c>
      <c r="M498" t="s">
        <v>3899</v>
      </c>
    </row>
    <row r="499" spans="1:13" x14ac:dyDescent="0.3">
      <c r="A499">
        <v>378</v>
      </c>
      <c r="B499">
        <v>614</v>
      </c>
      <c r="F499" s="3">
        <v>992</v>
      </c>
      <c r="H499">
        <v>177</v>
      </c>
      <c r="I499">
        <v>122</v>
      </c>
      <c r="L499">
        <v>299</v>
      </c>
      <c r="M499" t="s">
        <v>3899</v>
      </c>
    </row>
    <row r="500" spans="1:13" x14ac:dyDescent="0.3">
      <c r="B500">
        <v>64</v>
      </c>
      <c r="F500" s="3">
        <v>64</v>
      </c>
      <c r="M500" t="s">
        <v>3899</v>
      </c>
    </row>
    <row r="501" spans="1:13" x14ac:dyDescent="0.3">
      <c r="A501">
        <v>437</v>
      </c>
      <c r="B501">
        <v>11</v>
      </c>
      <c r="C501">
        <v>9</v>
      </c>
      <c r="D501">
        <v>127</v>
      </c>
      <c r="E501">
        <v>23</v>
      </c>
      <c r="F501" s="3">
        <v>607</v>
      </c>
      <c r="G501">
        <v>826</v>
      </c>
      <c r="H501">
        <v>162</v>
      </c>
      <c r="J501">
        <v>232</v>
      </c>
      <c r="K501">
        <v>142</v>
      </c>
      <c r="L501">
        <v>1362</v>
      </c>
      <c r="M501" t="s">
        <v>3899</v>
      </c>
    </row>
    <row r="502" spans="1:13" x14ac:dyDescent="0.3">
      <c r="E502">
        <v>6</v>
      </c>
      <c r="F502" s="3">
        <v>6</v>
      </c>
      <c r="K502">
        <v>640</v>
      </c>
      <c r="L502">
        <v>640</v>
      </c>
      <c r="M502" t="s">
        <v>3899</v>
      </c>
    </row>
    <row r="503" spans="1:13" x14ac:dyDescent="0.3">
      <c r="A503">
        <v>80</v>
      </c>
      <c r="F503" s="3">
        <v>80</v>
      </c>
      <c r="G503">
        <v>65</v>
      </c>
      <c r="H503">
        <v>179</v>
      </c>
      <c r="L503">
        <v>244</v>
      </c>
      <c r="M503" t="s">
        <v>3899</v>
      </c>
    </row>
    <row r="504" spans="1:13" x14ac:dyDescent="0.3">
      <c r="A504">
        <v>177</v>
      </c>
      <c r="C504">
        <v>296</v>
      </c>
      <c r="D504">
        <v>82</v>
      </c>
      <c r="E504">
        <v>52</v>
      </c>
      <c r="F504" s="3">
        <v>607</v>
      </c>
      <c r="G504">
        <v>29</v>
      </c>
      <c r="H504">
        <v>242</v>
      </c>
      <c r="I504">
        <v>42</v>
      </c>
      <c r="J504">
        <v>24</v>
      </c>
      <c r="K504">
        <v>26</v>
      </c>
      <c r="L504">
        <v>363</v>
      </c>
      <c r="M504" t="s">
        <v>3899</v>
      </c>
    </row>
    <row r="505" spans="1:13" x14ac:dyDescent="0.3">
      <c r="A505">
        <v>282</v>
      </c>
      <c r="B505">
        <v>336</v>
      </c>
      <c r="C505">
        <v>24</v>
      </c>
      <c r="F505" s="3">
        <v>642</v>
      </c>
      <c r="G505">
        <v>73</v>
      </c>
      <c r="L505">
        <v>73</v>
      </c>
      <c r="M505" t="s">
        <v>3899</v>
      </c>
    </row>
    <row r="506" spans="1:13" x14ac:dyDescent="0.3">
      <c r="H506">
        <v>96</v>
      </c>
      <c r="I506">
        <v>100</v>
      </c>
      <c r="J506">
        <v>2</v>
      </c>
      <c r="L506">
        <v>198</v>
      </c>
      <c r="M506" t="s">
        <v>3899</v>
      </c>
    </row>
    <row r="507" spans="1:13" x14ac:dyDescent="0.3">
      <c r="G507">
        <v>447</v>
      </c>
      <c r="L507">
        <v>447</v>
      </c>
      <c r="M507" t="s">
        <v>3899</v>
      </c>
    </row>
    <row r="508" spans="1:13" x14ac:dyDescent="0.3">
      <c r="D508">
        <v>33</v>
      </c>
      <c r="F508" s="3">
        <v>33</v>
      </c>
      <c r="M508" t="s">
        <v>3899</v>
      </c>
    </row>
    <row r="509" spans="1:13" x14ac:dyDescent="0.3">
      <c r="I509">
        <v>11</v>
      </c>
      <c r="K509">
        <v>31</v>
      </c>
      <c r="L509">
        <v>42</v>
      </c>
      <c r="M509" t="s">
        <v>3899</v>
      </c>
    </row>
    <row r="510" spans="1:13" x14ac:dyDescent="0.3">
      <c r="A510">
        <v>541</v>
      </c>
      <c r="F510" s="3">
        <v>541</v>
      </c>
      <c r="M510" t="s">
        <v>3899</v>
      </c>
    </row>
    <row r="511" spans="1:13" x14ac:dyDescent="0.3">
      <c r="C511">
        <v>6</v>
      </c>
      <c r="F511" s="3">
        <v>6</v>
      </c>
      <c r="M511" t="s">
        <v>3899</v>
      </c>
    </row>
    <row r="512" spans="1:13" x14ac:dyDescent="0.3">
      <c r="C512">
        <v>532</v>
      </c>
      <c r="F512" s="3">
        <v>532</v>
      </c>
      <c r="M512" t="s">
        <v>3899</v>
      </c>
    </row>
    <row r="513" spans="1:13" x14ac:dyDescent="0.3">
      <c r="D513">
        <v>107</v>
      </c>
      <c r="E513">
        <v>372</v>
      </c>
      <c r="F513" s="3">
        <v>479</v>
      </c>
      <c r="M513" t="s">
        <v>3899</v>
      </c>
    </row>
    <row r="514" spans="1:13" x14ac:dyDescent="0.3">
      <c r="A514">
        <v>2814</v>
      </c>
      <c r="B514">
        <v>618</v>
      </c>
      <c r="F514" s="3">
        <v>3432</v>
      </c>
      <c r="G514">
        <v>6939</v>
      </c>
      <c r="H514">
        <v>210</v>
      </c>
      <c r="L514">
        <v>7149</v>
      </c>
      <c r="M514" t="s">
        <v>3899</v>
      </c>
    </row>
    <row r="515" spans="1:13" x14ac:dyDescent="0.3">
      <c r="E515">
        <v>46</v>
      </c>
      <c r="F515" s="3">
        <v>46</v>
      </c>
      <c r="M515" t="s">
        <v>3899</v>
      </c>
    </row>
    <row r="516" spans="1:13" x14ac:dyDescent="0.3">
      <c r="C516">
        <v>163</v>
      </c>
      <c r="D516">
        <v>9</v>
      </c>
      <c r="F516" s="3">
        <v>172</v>
      </c>
      <c r="H516">
        <v>87</v>
      </c>
      <c r="I516">
        <v>197</v>
      </c>
      <c r="L516">
        <v>284</v>
      </c>
      <c r="M516" t="s">
        <v>3899</v>
      </c>
    </row>
    <row r="517" spans="1:13" x14ac:dyDescent="0.3">
      <c r="C517">
        <v>194</v>
      </c>
      <c r="F517" s="3">
        <v>194</v>
      </c>
      <c r="I517">
        <v>48</v>
      </c>
      <c r="J517">
        <v>6</v>
      </c>
      <c r="L517">
        <v>54</v>
      </c>
      <c r="M517" t="s">
        <v>3899</v>
      </c>
    </row>
    <row r="518" spans="1:13" x14ac:dyDescent="0.3">
      <c r="H518">
        <v>100</v>
      </c>
      <c r="I518">
        <v>11</v>
      </c>
      <c r="L518">
        <v>111</v>
      </c>
      <c r="M518" t="s">
        <v>3899</v>
      </c>
    </row>
    <row r="519" spans="1:13" x14ac:dyDescent="0.3">
      <c r="B519">
        <v>88</v>
      </c>
      <c r="C519">
        <v>404</v>
      </c>
      <c r="D519">
        <v>9</v>
      </c>
      <c r="F519" s="3">
        <v>501</v>
      </c>
      <c r="H519">
        <v>17</v>
      </c>
      <c r="I519">
        <v>71</v>
      </c>
      <c r="J519">
        <v>21</v>
      </c>
      <c r="L519">
        <v>109</v>
      </c>
      <c r="M519" t="s">
        <v>3899</v>
      </c>
    </row>
    <row r="520" spans="1:13" x14ac:dyDescent="0.3">
      <c r="B520">
        <v>5</v>
      </c>
      <c r="F520" s="3">
        <v>5</v>
      </c>
      <c r="M520" t="s">
        <v>3899</v>
      </c>
    </row>
    <row r="521" spans="1:13" x14ac:dyDescent="0.3">
      <c r="G521">
        <v>693</v>
      </c>
      <c r="L521">
        <v>693</v>
      </c>
      <c r="M521" t="s">
        <v>3899</v>
      </c>
    </row>
    <row r="522" spans="1:13" x14ac:dyDescent="0.3">
      <c r="G522">
        <v>256</v>
      </c>
      <c r="L522">
        <v>256</v>
      </c>
      <c r="M522" t="s">
        <v>3899</v>
      </c>
    </row>
    <row r="523" spans="1:13" x14ac:dyDescent="0.3">
      <c r="C523">
        <v>290</v>
      </c>
      <c r="F523" s="3">
        <v>290</v>
      </c>
      <c r="G523">
        <v>8</v>
      </c>
      <c r="K523">
        <v>37</v>
      </c>
      <c r="L523">
        <v>45</v>
      </c>
      <c r="M523" t="s">
        <v>3899</v>
      </c>
    </row>
    <row r="524" spans="1:13" x14ac:dyDescent="0.3">
      <c r="A524">
        <v>139</v>
      </c>
      <c r="B524">
        <v>810</v>
      </c>
      <c r="C524">
        <v>5092</v>
      </c>
      <c r="D524">
        <v>1593</v>
      </c>
      <c r="E524">
        <v>500</v>
      </c>
      <c r="F524" s="3">
        <v>8134</v>
      </c>
      <c r="G524">
        <v>35</v>
      </c>
      <c r="H524">
        <v>344</v>
      </c>
      <c r="I524">
        <v>947</v>
      </c>
      <c r="J524">
        <v>244</v>
      </c>
      <c r="K524">
        <v>214</v>
      </c>
      <c r="L524">
        <v>1784</v>
      </c>
      <c r="M524" t="s">
        <v>3899</v>
      </c>
    </row>
    <row r="525" spans="1:13" x14ac:dyDescent="0.3">
      <c r="H525">
        <v>211</v>
      </c>
      <c r="L525">
        <v>211</v>
      </c>
      <c r="M525" t="s">
        <v>3899</v>
      </c>
    </row>
    <row r="526" spans="1:13" x14ac:dyDescent="0.3">
      <c r="A526">
        <v>169</v>
      </c>
      <c r="B526">
        <v>70</v>
      </c>
      <c r="F526" s="3">
        <v>239</v>
      </c>
      <c r="H526">
        <v>79</v>
      </c>
      <c r="L526">
        <v>79</v>
      </c>
      <c r="M526" t="s">
        <v>3899</v>
      </c>
    </row>
    <row r="527" spans="1:13" x14ac:dyDescent="0.3">
      <c r="G527">
        <v>80</v>
      </c>
      <c r="L527">
        <v>80</v>
      </c>
      <c r="M527" t="s">
        <v>3899</v>
      </c>
    </row>
    <row r="528" spans="1:13" x14ac:dyDescent="0.3">
      <c r="G528">
        <v>600</v>
      </c>
      <c r="L528">
        <v>600</v>
      </c>
      <c r="M528" t="s">
        <v>3899</v>
      </c>
    </row>
    <row r="529" spans="1:13" x14ac:dyDescent="0.3">
      <c r="G529">
        <v>519</v>
      </c>
      <c r="L529">
        <v>519</v>
      </c>
      <c r="M529" t="s">
        <v>3899</v>
      </c>
    </row>
    <row r="530" spans="1:13" x14ac:dyDescent="0.3">
      <c r="E530">
        <v>130</v>
      </c>
      <c r="F530" s="3">
        <v>130</v>
      </c>
      <c r="I530">
        <v>49</v>
      </c>
      <c r="L530">
        <v>49</v>
      </c>
      <c r="M530" t="s">
        <v>3899</v>
      </c>
    </row>
    <row r="531" spans="1:13" x14ac:dyDescent="0.3">
      <c r="B531">
        <v>153</v>
      </c>
      <c r="C531">
        <v>289</v>
      </c>
      <c r="F531" s="3">
        <v>442</v>
      </c>
      <c r="H531">
        <v>16</v>
      </c>
      <c r="L531">
        <v>16</v>
      </c>
      <c r="M531" t="s">
        <v>3899</v>
      </c>
    </row>
    <row r="532" spans="1:13" x14ac:dyDescent="0.3">
      <c r="A532">
        <v>286</v>
      </c>
      <c r="F532" s="3">
        <v>286</v>
      </c>
      <c r="M532" t="s">
        <v>3899</v>
      </c>
    </row>
    <row r="533" spans="1:13" x14ac:dyDescent="0.3">
      <c r="K533">
        <v>264</v>
      </c>
      <c r="L533">
        <v>264</v>
      </c>
      <c r="M533" t="s">
        <v>3899</v>
      </c>
    </row>
    <row r="534" spans="1:13" x14ac:dyDescent="0.3">
      <c r="E534">
        <v>742</v>
      </c>
      <c r="F534" s="3">
        <v>742</v>
      </c>
      <c r="K534">
        <v>5</v>
      </c>
      <c r="L534">
        <v>5</v>
      </c>
      <c r="M534" t="s">
        <v>3899</v>
      </c>
    </row>
    <row r="535" spans="1:13" x14ac:dyDescent="0.3">
      <c r="K535">
        <v>256</v>
      </c>
      <c r="L535">
        <v>256</v>
      </c>
      <c r="M535" t="s">
        <v>3899</v>
      </c>
    </row>
    <row r="536" spans="1:13" x14ac:dyDescent="0.3">
      <c r="A536">
        <v>168</v>
      </c>
      <c r="B536">
        <v>27</v>
      </c>
      <c r="F536" s="3">
        <v>195</v>
      </c>
      <c r="G536">
        <v>109</v>
      </c>
      <c r="L536">
        <v>109</v>
      </c>
      <c r="M536" t="s">
        <v>3899</v>
      </c>
    </row>
    <row r="537" spans="1:13" x14ac:dyDescent="0.3">
      <c r="G537">
        <v>232</v>
      </c>
      <c r="L537">
        <v>232</v>
      </c>
      <c r="M537" t="s">
        <v>3899</v>
      </c>
    </row>
    <row r="538" spans="1:13" x14ac:dyDescent="0.3">
      <c r="D538">
        <v>206</v>
      </c>
      <c r="F538" s="3">
        <v>206</v>
      </c>
      <c r="M538" t="s">
        <v>3899</v>
      </c>
    </row>
    <row r="539" spans="1:13" x14ac:dyDescent="0.3">
      <c r="A539">
        <v>417</v>
      </c>
      <c r="B539">
        <v>166</v>
      </c>
      <c r="F539" s="3">
        <v>583</v>
      </c>
      <c r="G539">
        <v>4401</v>
      </c>
      <c r="H539">
        <v>598</v>
      </c>
      <c r="L539">
        <v>4999</v>
      </c>
      <c r="M539" t="s">
        <v>3899</v>
      </c>
    </row>
    <row r="540" spans="1:13" x14ac:dyDescent="0.3">
      <c r="G540">
        <v>186</v>
      </c>
      <c r="L540">
        <v>186</v>
      </c>
      <c r="M540" t="s">
        <v>3899</v>
      </c>
    </row>
    <row r="541" spans="1:13" x14ac:dyDescent="0.3">
      <c r="G541">
        <v>137</v>
      </c>
      <c r="H541">
        <v>14</v>
      </c>
      <c r="L541">
        <v>151</v>
      </c>
      <c r="M541" t="s">
        <v>3899</v>
      </c>
    </row>
    <row r="542" spans="1:13" x14ac:dyDescent="0.3">
      <c r="H542">
        <v>7</v>
      </c>
      <c r="L542">
        <v>7</v>
      </c>
      <c r="M542" t="s">
        <v>3899</v>
      </c>
    </row>
    <row r="543" spans="1:13" x14ac:dyDescent="0.3">
      <c r="C543">
        <v>31</v>
      </c>
      <c r="F543" s="3">
        <v>31</v>
      </c>
      <c r="J543">
        <v>10</v>
      </c>
      <c r="K543">
        <v>910</v>
      </c>
      <c r="L543">
        <v>920</v>
      </c>
      <c r="M543" t="s">
        <v>3899</v>
      </c>
    </row>
    <row r="544" spans="1:13" x14ac:dyDescent="0.3">
      <c r="D544">
        <v>29</v>
      </c>
      <c r="F544" s="3">
        <v>29</v>
      </c>
      <c r="J544">
        <v>4</v>
      </c>
      <c r="L544">
        <v>4</v>
      </c>
      <c r="M544" t="s">
        <v>3899</v>
      </c>
    </row>
    <row r="545" spans="1:13" x14ac:dyDescent="0.3">
      <c r="B545">
        <v>21</v>
      </c>
      <c r="F545" s="3">
        <v>21</v>
      </c>
      <c r="H545">
        <v>41</v>
      </c>
      <c r="L545">
        <v>41</v>
      </c>
      <c r="M545" t="s">
        <v>3899</v>
      </c>
    </row>
    <row r="546" spans="1:13" x14ac:dyDescent="0.3">
      <c r="I546">
        <v>74</v>
      </c>
      <c r="L546">
        <v>74</v>
      </c>
      <c r="M546" t="s">
        <v>3899</v>
      </c>
    </row>
    <row r="547" spans="1:13" x14ac:dyDescent="0.3">
      <c r="A547">
        <v>906</v>
      </c>
      <c r="B547">
        <v>46</v>
      </c>
      <c r="F547" s="3">
        <v>952</v>
      </c>
      <c r="G547">
        <v>7454</v>
      </c>
      <c r="H547">
        <v>380</v>
      </c>
      <c r="L547">
        <v>7834</v>
      </c>
      <c r="M547" t="s">
        <v>3899</v>
      </c>
    </row>
    <row r="548" spans="1:13" x14ac:dyDescent="0.3">
      <c r="G548">
        <v>35</v>
      </c>
      <c r="H548">
        <v>118</v>
      </c>
      <c r="L548">
        <v>153</v>
      </c>
      <c r="M548" t="s">
        <v>3899</v>
      </c>
    </row>
    <row r="549" spans="1:13" x14ac:dyDescent="0.3">
      <c r="B549">
        <v>67</v>
      </c>
      <c r="F549" s="3">
        <v>67</v>
      </c>
      <c r="I549">
        <v>44</v>
      </c>
      <c r="L549">
        <v>44</v>
      </c>
      <c r="M549" t="s">
        <v>3899</v>
      </c>
    </row>
    <row r="550" spans="1:13" x14ac:dyDescent="0.3">
      <c r="I550">
        <v>34</v>
      </c>
      <c r="L550">
        <v>34</v>
      </c>
      <c r="M550" t="s">
        <v>3899</v>
      </c>
    </row>
    <row r="551" spans="1:13" x14ac:dyDescent="0.3">
      <c r="B551">
        <v>149</v>
      </c>
      <c r="F551" s="3">
        <v>149</v>
      </c>
      <c r="M551" t="s">
        <v>3899</v>
      </c>
    </row>
    <row r="552" spans="1:13" x14ac:dyDescent="0.3">
      <c r="D552">
        <v>6</v>
      </c>
      <c r="F552" s="3">
        <v>6</v>
      </c>
      <c r="K552">
        <v>135</v>
      </c>
      <c r="L552">
        <v>135</v>
      </c>
      <c r="M552" t="s">
        <v>3899</v>
      </c>
    </row>
    <row r="553" spans="1:13" x14ac:dyDescent="0.3">
      <c r="H553">
        <v>37</v>
      </c>
      <c r="L553">
        <v>37</v>
      </c>
      <c r="M553" t="s">
        <v>3899</v>
      </c>
    </row>
    <row r="554" spans="1:13" x14ac:dyDescent="0.3">
      <c r="B554">
        <v>14</v>
      </c>
      <c r="C554">
        <v>88</v>
      </c>
      <c r="F554" s="3">
        <v>102</v>
      </c>
      <c r="I554">
        <v>49</v>
      </c>
      <c r="L554">
        <v>49</v>
      </c>
      <c r="M554" t="s">
        <v>3899</v>
      </c>
    </row>
    <row r="555" spans="1:13" x14ac:dyDescent="0.3">
      <c r="A555">
        <v>9</v>
      </c>
      <c r="F555" s="3">
        <v>9</v>
      </c>
      <c r="M555" t="s">
        <v>3899</v>
      </c>
    </row>
    <row r="556" spans="1:13" x14ac:dyDescent="0.3">
      <c r="D556">
        <v>52</v>
      </c>
      <c r="F556" s="3">
        <v>52</v>
      </c>
      <c r="M556" t="s">
        <v>3899</v>
      </c>
    </row>
    <row r="557" spans="1:13" x14ac:dyDescent="0.3">
      <c r="G557">
        <v>11</v>
      </c>
      <c r="L557">
        <v>11</v>
      </c>
      <c r="M557" t="s">
        <v>3899</v>
      </c>
    </row>
    <row r="558" spans="1:13" x14ac:dyDescent="0.3">
      <c r="C558">
        <v>4</v>
      </c>
      <c r="F558" s="3">
        <v>4</v>
      </c>
      <c r="G558">
        <v>27</v>
      </c>
      <c r="I558">
        <v>10</v>
      </c>
      <c r="L558">
        <v>37</v>
      </c>
      <c r="M558" t="s">
        <v>3899</v>
      </c>
    </row>
    <row r="559" spans="1:13" x14ac:dyDescent="0.3">
      <c r="I559">
        <v>33</v>
      </c>
      <c r="L559">
        <v>33</v>
      </c>
      <c r="M559" t="s">
        <v>3899</v>
      </c>
    </row>
    <row r="560" spans="1:13" x14ac:dyDescent="0.3">
      <c r="A560">
        <v>25</v>
      </c>
      <c r="F560" s="3">
        <v>25</v>
      </c>
      <c r="M560" t="s">
        <v>3899</v>
      </c>
    </row>
    <row r="561" spans="1:13" x14ac:dyDescent="0.3">
      <c r="E561">
        <v>8</v>
      </c>
      <c r="F561" s="3">
        <v>8</v>
      </c>
      <c r="M561" t="s">
        <v>3899</v>
      </c>
    </row>
    <row r="562" spans="1:13" x14ac:dyDescent="0.3">
      <c r="E562">
        <v>24</v>
      </c>
      <c r="F562" s="3">
        <v>24</v>
      </c>
      <c r="M562" t="s">
        <v>3899</v>
      </c>
    </row>
    <row r="563" spans="1:13" x14ac:dyDescent="0.3">
      <c r="G563">
        <v>17</v>
      </c>
      <c r="L563">
        <v>17</v>
      </c>
      <c r="M563" t="s">
        <v>3899</v>
      </c>
    </row>
    <row r="564" spans="1:13" x14ac:dyDescent="0.3">
      <c r="J564">
        <v>13</v>
      </c>
      <c r="K564">
        <v>9</v>
      </c>
      <c r="L564">
        <v>22</v>
      </c>
      <c r="M564" t="s">
        <v>3899</v>
      </c>
    </row>
    <row r="565" spans="1:13" x14ac:dyDescent="0.3">
      <c r="J565">
        <v>12</v>
      </c>
      <c r="L565">
        <v>12</v>
      </c>
      <c r="M565" t="s">
        <v>3899</v>
      </c>
    </row>
    <row r="566" spans="1:13" x14ac:dyDescent="0.3">
      <c r="D566">
        <v>11</v>
      </c>
      <c r="F566" s="3">
        <v>11</v>
      </c>
      <c r="M566" t="s">
        <v>3899</v>
      </c>
    </row>
    <row r="567" spans="1:13" x14ac:dyDescent="0.3">
      <c r="B567">
        <v>66</v>
      </c>
      <c r="F567" s="3">
        <v>66</v>
      </c>
      <c r="M567" t="s">
        <v>3899</v>
      </c>
    </row>
    <row r="568" spans="1:13" x14ac:dyDescent="0.3">
      <c r="E568">
        <v>1558</v>
      </c>
      <c r="F568" s="3">
        <v>1558</v>
      </c>
      <c r="K568">
        <v>3775</v>
      </c>
      <c r="L568">
        <v>3775</v>
      </c>
      <c r="M568" t="s">
        <v>3899</v>
      </c>
    </row>
    <row r="569" spans="1:13" x14ac:dyDescent="0.3">
      <c r="E569">
        <v>864</v>
      </c>
      <c r="F569" s="3">
        <v>864</v>
      </c>
      <c r="M569" t="s">
        <v>3899</v>
      </c>
    </row>
    <row r="570" spans="1:13" x14ac:dyDescent="0.3">
      <c r="B570">
        <v>5</v>
      </c>
      <c r="F570" s="3">
        <v>5</v>
      </c>
      <c r="M570" t="s">
        <v>3899</v>
      </c>
    </row>
    <row r="571" spans="1:13" x14ac:dyDescent="0.3">
      <c r="A571">
        <v>146</v>
      </c>
      <c r="B571">
        <v>57</v>
      </c>
      <c r="C571">
        <v>34</v>
      </c>
      <c r="F571" s="3">
        <v>237</v>
      </c>
      <c r="G571">
        <v>38</v>
      </c>
      <c r="H571">
        <v>16</v>
      </c>
      <c r="L571">
        <v>54</v>
      </c>
      <c r="M571" t="s">
        <v>3899</v>
      </c>
    </row>
    <row r="572" spans="1:13" x14ac:dyDescent="0.3">
      <c r="G572">
        <v>31</v>
      </c>
      <c r="K572">
        <v>25</v>
      </c>
      <c r="L572">
        <v>56</v>
      </c>
      <c r="M572" t="s">
        <v>3899</v>
      </c>
    </row>
    <row r="573" spans="1:13" x14ac:dyDescent="0.3">
      <c r="K573">
        <v>101</v>
      </c>
      <c r="L573">
        <v>101</v>
      </c>
      <c r="M573" t="s">
        <v>3899</v>
      </c>
    </row>
    <row r="574" spans="1:13" x14ac:dyDescent="0.3">
      <c r="A574">
        <v>3777</v>
      </c>
      <c r="B574">
        <v>9933</v>
      </c>
      <c r="C574">
        <v>7256</v>
      </c>
      <c r="D574">
        <v>3495</v>
      </c>
      <c r="E574">
        <v>238</v>
      </c>
      <c r="F574" s="3">
        <v>24699</v>
      </c>
      <c r="G574">
        <v>6059</v>
      </c>
      <c r="H574">
        <v>25964</v>
      </c>
      <c r="I574">
        <v>3696</v>
      </c>
      <c r="J574">
        <v>619</v>
      </c>
      <c r="K574">
        <v>766</v>
      </c>
      <c r="L574">
        <v>37104</v>
      </c>
      <c r="M574" t="s">
        <v>3899</v>
      </c>
    </row>
    <row r="575" spans="1:13" x14ac:dyDescent="0.3">
      <c r="C575">
        <v>648</v>
      </c>
      <c r="D575">
        <v>61</v>
      </c>
      <c r="E575">
        <v>3</v>
      </c>
      <c r="F575" s="3">
        <v>712</v>
      </c>
      <c r="M575" t="s">
        <v>5270</v>
      </c>
    </row>
    <row r="576" spans="1:13" x14ac:dyDescent="0.3">
      <c r="A576">
        <v>243</v>
      </c>
      <c r="F576" s="3">
        <v>243</v>
      </c>
      <c r="G576">
        <v>35</v>
      </c>
      <c r="L576">
        <v>35</v>
      </c>
      <c r="M576" t="s">
        <v>5274</v>
      </c>
    </row>
    <row r="577" spans="1:13" x14ac:dyDescent="0.3">
      <c r="K577">
        <v>175</v>
      </c>
      <c r="L577">
        <v>175</v>
      </c>
      <c r="M577" t="s">
        <v>5274</v>
      </c>
    </row>
    <row r="578" spans="1:13" x14ac:dyDescent="0.3">
      <c r="K578">
        <v>4</v>
      </c>
      <c r="L578">
        <v>4</v>
      </c>
      <c r="M578" t="s">
        <v>5274</v>
      </c>
    </row>
    <row r="579" spans="1:13" x14ac:dyDescent="0.3">
      <c r="B579">
        <v>33</v>
      </c>
      <c r="D579">
        <v>56</v>
      </c>
      <c r="F579" s="3">
        <v>89</v>
      </c>
      <c r="J579">
        <v>4</v>
      </c>
      <c r="L579">
        <v>4</v>
      </c>
      <c r="M579" t="s">
        <v>5274</v>
      </c>
    </row>
    <row r="580" spans="1:13" x14ac:dyDescent="0.3">
      <c r="D580">
        <v>47</v>
      </c>
      <c r="F580" s="3">
        <v>47</v>
      </c>
      <c r="M580" t="s">
        <v>5274</v>
      </c>
    </row>
    <row r="581" spans="1:13" x14ac:dyDescent="0.3">
      <c r="D581">
        <v>278</v>
      </c>
      <c r="F581" s="3">
        <v>278</v>
      </c>
      <c r="M581" t="s">
        <v>5274</v>
      </c>
    </row>
    <row r="582" spans="1:13" x14ac:dyDescent="0.3">
      <c r="H582">
        <v>108</v>
      </c>
      <c r="I582">
        <v>2280</v>
      </c>
      <c r="J582">
        <v>127</v>
      </c>
      <c r="K582">
        <v>530</v>
      </c>
      <c r="L582">
        <v>3045</v>
      </c>
      <c r="M582" t="s">
        <v>5274</v>
      </c>
    </row>
    <row r="583" spans="1:13" x14ac:dyDescent="0.3">
      <c r="A583">
        <v>18</v>
      </c>
      <c r="B583">
        <v>47</v>
      </c>
      <c r="D583">
        <v>251</v>
      </c>
      <c r="F583" s="3">
        <v>316</v>
      </c>
      <c r="M583" t="s">
        <v>5274</v>
      </c>
    </row>
    <row r="584" spans="1:13" x14ac:dyDescent="0.3">
      <c r="D584">
        <v>216</v>
      </c>
      <c r="F584" s="3">
        <v>216</v>
      </c>
      <c r="H584">
        <v>292</v>
      </c>
      <c r="I584">
        <v>34</v>
      </c>
      <c r="L584">
        <v>326</v>
      </c>
      <c r="M584" t="s">
        <v>5274</v>
      </c>
    </row>
    <row r="585" spans="1:13" x14ac:dyDescent="0.3">
      <c r="I585">
        <v>269</v>
      </c>
      <c r="J585">
        <v>5</v>
      </c>
      <c r="L585">
        <v>274</v>
      </c>
      <c r="M585" t="s">
        <v>5274</v>
      </c>
    </row>
    <row r="586" spans="1:13" x14ac:dyDescent="0.3">
      <c r="A586">
        <v>23</v>
      </c>
      <c r="B586">
        <v>43</v>
      </c>
      <c r="C586">
        <v>368</v>
      </c>
      <c r="F586" s="3">
        <v>434</v>
      </c>
      <c r="G586">
        <v>6</v>
      </c>
      <c r="H586">
        <v>18</v>
      </c>
      <c r="I586">
        <v>230</v>
      </c>
      <c r="L586">
        <v>254</v>
      </c>
      <c r="M586" t="s">
        <v>5274</v>
      </c>
    </row>
    <row r="587" spans="1:13" x14ac:dyDescent="0.3">
      <c r="B587">
        <v>80</v>
      </c>
      <c r="D587">
        <v>155</v>
      </c>
      <c r="F587" s="3">
        <v>235</v>
      </c>
      <c r="I587">
        <v>238</v>
      </c>
      <c r="L587">
        <v>238</v>
      </c>
      <c r="M587" t="s">
        <v>5274</v>
      </c>
    </row>
    <row r="588" spans="1:13" x14ac:dyDescent="0.3">
      <c r="D588">
        <v>164</v>
      </c>
      <c r="F588" s="3">
        <v>164</v>
      </c>
      <c r="I588">
        <v>167</v>
      </c>
      <c r="L588">
        <v>167</v>
      </c>
      <c r="M588" t="s">
        <v>5274</v>
      </c>
    </row>
    <row r="589" spans="1:13" x14ac:dyDescent="0.3">
      <c r="A589">
        <v>2</v>
      </c>
      <c r="F589" s="3">
        <v>2</v>
      </c>
      <c r="M589" t="s">
        <v>5274</v>
      </c>
    </row>
    <row r="590" spans="1:13" x14ac:dyDescent="0.3">
      <c r="C590">
        <v>45</v>
      </c>
      <c r="F590" s="3">
        <v>45</v>
      </c>
      <c r="I590">
        <v>40</v>
      </c>
      <c r="J590">
        <v>15</v>
      </c>
      <c r="L590">
        <v>55</v>
      </c>
      <c r="M590" t="s">
        <v>5274</v>
      </c>
    </row>
    <row r="591" spans="1:13" x14ac:dyDescent="0.3">
      <c r="G591">
        <v>135</v>
      </c>
      <c r="L591">
        <v>135</v>
      </c>
      <c r="M591" t="s">
        <v>5274</v>
      </c>
    </row>
    <row r="592" spans="1:13" x14ac:dyDescent="0.3">
      <c r="C592">
        <v>103</v>
      </c>
      <c r="F592" s="3">
        <v>103</v>
      </c>
      <c r="J592">
        <v>15</v>
      </c>
      <c r="L592">
        <v>15</v>
      </c>
      <c r="M592" t="s">
        <v>5274</v>
      </c>
    </row>
    <row r="593" spans="1:13" x14ac:dyDescent="0.3">
      <c r="A593">
        <v>81</v>
      </c>
      <c r="C593">
        <v>68</v>
      </c>
      <c r="D593">
        <v>360</v>
      </c>
      <c r="E593">
        <v>181</v>
      </c>
      <c r="F593" s="3">
        <v>690</v>
      </c>
      <c r="M593" t="s">
        <v>5321</v>
      </c>
    </row>
    <row r="594" spans="1:13" x14ac:dyDescent="0.3">
      <c r="H594">
        <v>25</v>
      </c>
      <c r="L594">
        <v>25</v>
      </c>
      <c r="M594" t="s">
        <v>5321</v>
      </c>
    </row>
    <row r="595" spans="1:13" x14ac:dyDescent="0.3">
      <c r="A595">
        <v>171</v>
      </c>
      <c r="F595" s="3">
        <v>171</v>
      </c>
      <c r="G595">
        <v>6</v>
      </c>
      <c r="J595">
        <v>6</v>
      </c>
      <c r="K595">
        <v>877</v>
      </c>
      <c r="L595">
        <v>889</v>
      </c>
      <c r="M595" t="s">
        <v>5321</v>
      </c>
    </row>
    <row r="596" spans="1:13" x14ac:dyDescent="0.3">
      <c r="E596">
        <v>7</v>
      </c>
      <c r="F596" s="3">
        <v>7</v>
      </c>
      <c r="K596">
        <v>20</v>
      </c>
      <c r="L596">
        <v>20</v>
      </c>
      <c r="M596" t="s">
        <v>5332</v>
      </c>
    </row>
    <row r="597" spans="1:13" x14ac:dyDescent="0.3">
      <c r="H597">
        <v>13</v>
      </c>
      <c r="L597">
        <v>13</v>
      </c>
      <c r="M597" t="s">
        <v>5336</v>
      </c>
    </row>
    <row r="598" spans="1:13" x14ac:dyDescent="0.3">
      <c r="E598">
        <v>738</v>
      </c>
      <c r="F598" s="3">
        <v>738</v>
      </c>
      <c r="J598">
        <v>4</v>
      </c>
      <c r="K598">
        <v>56</v>
      </c>
      <c r="L598">
        <v>60</v>
      </c>
      <c r="M598" t="s">
        <v>5336</v>
      </c>
    </row>
    <row r="599" spans="1:13" x14ac:dyDescent="0.3">
      <c r="C599">
        <v>762</v>
      </c>
      <c r="F599" s="3">
        <v>762</v>
      </c>
      <c r="M599" t="s">
        <v>5336</v>
      </c>
    </row>
    <row r="600" spans="1:13" x14ac:dyDescent="0.3">
      <c r="C600">
        <v>6</v>
      </c>
      <c r="F600" s="3">
        <v>6</v>
      </c>
      <c r="M600" t="s">
        <v>5336</v>
      </c>
    </row>
    <row r="601" spans="1:13" x14ac:dyDescent="0.3">
      <c r="I601">
        <v>119</v>
      </c>
      <c r="J601">
        <v>16</v>
      </c>
      <c r="L601">
        <v>135</v>
      </c>
      <c r="M601" t="s">
        <v>5336</v>
      </c>
    </row>
    <row r="602" spans="1:13" x14ac:dyDescent="0.3">
      <c r="I602">
        <v>240</v>
      </c>
      <c r="L602">
        <v>240</v>
      </c>
      <c r="M602" t="s">
        <v>5336</v>
      </c>
    </row>
    <row r="603" spans="1:13" x14ac:dyDescent="0.3">
      <c r="J603">
        <v>19</v>
      </c>
      <c r="L603">
        <v>19</v>
      </c>
      <c r="M603" t="s">
        <v>5336</v>
      </c>
    </row>
    <row r="604" spans="1:13" x14ac:dyDescent="0.3">
      <c r="D604">
        <v>198</v>
      </c>
      <c r="F604" s="3">
        <v>198</v>
      </c>
      <c r="M604" t="s">
        <v>5336</v>
      </c>
    </row>
    <row r="605" spans="1:13" x14ac:dyDescent="0.3">
      <c r="C605">
        <v>74</v>
      </c>
      <c r="F605" s="3">
        <v>74</v>
      </c>
      <c r="M605" t="s">
        <v>5336</v>
      </c>
    </row>
    <row r="606" spans="1:13" x14ac:dyDescent="0.3">
      <c r="B606">
        <v>7</v>
      </c>
      <c r="F606" s="3">
        <v>7</v>
      </c>
      <c r="M606" t="s">
        <v>5336</v>
      </c>
    </row>
    <row r="607" spans="1:13" x14ac:dyDescent="0.3">
      <c r="D607">
        <v>16</v>
      </c>
      <c r="F607" s="3">
        <v>16</v>
      </c>
      <c r="M607" t="s">
        <v>5336</v>
      </c>
    </row>
    <row r="608" spans="1:13" x14ac:dyDescent="0.3">
      <c r="C608">
        <v>1745</v>
      </c>
      <c r="D608">
        <v>1566</v>
      </c>
      <c r="E608">
        <v>267</v>
      </c>
      <c r="F608" s="3">
        <v>3578</v>
      </c>
      <c r="I608">
        <v>5373</v>
      </c>
      <c r="L608">
        <v>5373</v>
      </c>
      <c r="M608" t="s">
        <v>5336</v>
      </c>
    </row>
    <row r="609" spans="2:13" x14ac:dyDescent="0.3">
      <c r="C609">
        <v>5352</v>
      </c>
      <c r="D609">
        <v>625</v>
      </c>
      <c r="E609">
        <v>574</v>
      </c>
      <c r="F609" s="3">
        <v>6551</v>
      </c>
      <c r="I609">
        <v>151</v>
      </c>
      <c r="L609">
        <v>151</v>
      </c>
      <c r="M609" t="s">
        <v>5336</v>
      </c>
    </row>
    <row r="610" spans="2:13" x14ac:dyDescent="0.3">
      <c r="B610">
        <v>10</v>
      </c>
      <c r="F610" s="3">
        <v>10</v>
      </c>
      <c r="M610" t="s">
        <v>5336</v>
      </c>
    </row>
    <row r="611" spans="2:13" x14ac:dyDescent="0.3">
      <c r="I611">
        <v>6</v>
      </c>
      <c r="L611">
        <v>6</v>
      </c>
      <c r="M611" t="s">
        <v>5336</v>
      </c>
    </row>
    <row r="612" spans="2:13" x14ac:dyDescent="0.3">
      <c r="C612">
        <v>247</v>
      </c>
      <c r="D612">
        <v>24386</v>
      </c>
      <c r="F612" s="3">
        <v>24633</v>
      </c>
      <c r="J612">
        <v>541</v>
      </c>
      <c r="K612">
        <v>1826</v>
      </c>
      <c r="L612">
        <v>2367</v>
      </c>
      <c r="M612" t="s">
        <v>5336</v>
      </c>
    </row>
    <row r="613" spans="2:13" x14ac:dyDescent="0.3">
      <c r="C613">
        <v>5791</v>
      </c>
      <c r="D613">
        <v>1719</v>
      </c>
      <c r="F613" s="3">
        <v>7510</v>
      </c>
      <c r="M613" t="s">
        <v>5336</v>
      </c>
    </row>
    <row r="614" spans="2:13" x14ac:dyDescent="0.3">
      <c r="B614">
        <v>815</v>
      </c>
      <c r="F614" s="3">
        <v>815</v>
      </c>
      <c r="M614" t="s">
        <v>5336</v>
      </c>
    </row>
    <row r="615" spans="2:13" x14ac:dyDescent="0.3">
      <c r="C615">
        <v>9147</v>
      </c>
      <c r="D615">
        <v>328</v>
      </c>
      <c r="F615" s="3">
        <v>9475</v>
      </c>
      <c r="I615">
        <v>3651</v>
      </c>
      <c r="J615">
        <v>239</v>
      </c>
      <c r="K615">
        <v>87</v>
      </c>
      <c r="L615">
        <v>3977</v>
      </c>
      <c r="M615" t="s">
        <v>5336</v>
      </c>
    </row>
    <row r="616" spans="2:13" x14ac:dyDescent="0.3">
      <c r="D616">
        <v>110</v>
      </c>
      <c r="F616" s="3">
        <v>110</v>
      </c>
      <c r="M616" t="s">
        <v>5336</v>
      </c>
    </row>
    <row r="617" spans="2:13" x14ac:dyDescent="0.3">
      <c r="E617">
        <v>111</v>
      </c>
      <c r="F617" s="3">
        <v>111</v>
      </c>
      <c r="I617">
        <v>4</v>
      </c>
      <c r="K617">
        <v>616</v>
      </c>
      <c r="L617">
        <v>620</v>
      </c>
      <c r="M617" t="s">
        <v>5336</v>
      </c>
    </row>
    <row r="618" spans="2:13" x14ac:dyDescent="0.3">
      <c r="J618">
        <v>8</v>
      </c>
      <c r="L618">
        <v>8</v>
      </c>
      <c r="M618" t="s">
        <v>5336</v>
      </c>
    </row>
    <row r="619" spans="2:13" x14ac:dyDescent="0.3">
      <c r="C619">
        <v>28669</v>
      </c>
      <c r="D619">
        <v>1111</v>
      </c>
      <c r="E619">
        <v>717</v>
      </c>
      <c r="F619" s="3">
        <v>30497</v>
      </c>
      <c r="I619">
        <v>1228</v>
      </c>
      <c r="J619">
        <v>303</v>
      </c>
      <c r="L619">
        <v>1531</v>
      </c>
      <c r="M619" t="s">
        <v>5336</v>
      </c>
    </row>
    <row r="620" spans="2:13" x14ac:dyDescent="0.3">
      <c r="C620">
        <v>927</v>
      </c>
      <c r="F620" s="3">
        <v>927</v>
      </c>
      <c r="J620">
        <v>1362</v>
      </c>
      <c r="L620">
        <v>1362</v>
      </c>
      <c r="M620" t="s">
        <v>5401</v>
      </c>
    </row>
    <row r="621" spans="2:13" x14ac:dyDescent="0.3">
      <c r="B621">
        <v>41</v>
      </c>
      <c r="F621" s="3">
        <v>41</v>
      </c>
      <c r="G621">
        <v>1034</v>
      </c>
      <c r="H621">
        <v>914</v>
      </c>
      <c r="I621">
        <v>341</v>
      </c>
      <c r="L621">
        <v>2289</v>
      </c>
      <c r="M621" t="s">
        <v>5401</v>
      </c>
    </row>
    <row r="622" spans="2:13" x14ac:dyDescent="0.3">
      <c r="D622">
        <v>43</v>
      </c>
      <c r="E622">
        <v>37</v>
      </c>
      <c r="F622" s="3">
        <v>80</v>
      </c>
      <c r="M622" t="s">
        <v>5407</v>
      </c>
    </row>
    <row r="623" spans="2:13" x14ac:dyDescent="0.3">
      <c r="G623">
        <v>41</v>
      </c>
      <c r="L623">
        <v>41</v>
      </c>
      <c r="M623" t="s">
        <v>5407</v>
      </c>
    </row>
    <row r="624" spans="2:13" x14ac:dyDescent="0.3">
      <c r="G624">
        <v>229</v>
      </c>
      <c r="H624">
        <v>29</v>
      </c>
      <c r="I624">
        <v>1701</v>
      </c>
      <c r="L624">
        <v>1959</v>
      </c>
      <c r="M624" t="s">
        <v>5413</v>
      </c>
    </row>
    <row r="625" spans="1:13" x14ac:dyDescent="0.3">
      <c r="C625">
        <v>711</v>
      </c>
      <c r="F625" s="3">
        <v>711</v>
      </c>
      <c r="I625">
        <v>117</v>
      </c>
      <c r="J625">
        <v>16</v>
      </c>
      <c r="L625">
        <v>133</v>
      </c>
      <c r="M625" t="s">
        <v>5413</v>
      </c>
    </row>
    <row r="626" spans="1:13" x14ac:dyDescent="0.3">
      <c r="D626">
        <v>24</v>
      </c>
      <c r="F626" s="3">
        <v>24</v>
      </c>
      <c r="M626" t="s">
        <v>5420</v>
      </c>
    </row>
    <row r="627" spans="1:13" x14ac:dyDescent="0.3">
      <c r="B627">
        <v>447</v>
      </c>
      <c r="C627">
        <v>38</v>
      </c>
      <c r="F627" s="3">
        <v>485</v>
      </c>
      <c r="M627" t="s">
        <v>5420</v>
      </c>
    </row>
    <row r="628" spans="1:13" x14ac:dyDescent="0.3">
      <c r="D628">
        <v>190</v>
      </c>
      <c r="F628" s="3">
        <v>190</v>
      </c>
      <c r="M628" t="s">
        <v>5420</v>
      </c>
    </row>
    <row r="629" spans="1:13" x14ac:dyDescent="0.3">
      <c r="H629">
        <v>436</v>
      </c>
      <c r="L629">
        <v>436</v>
      </c>
      <c r="M629" t="s">
        <v>5430</v>
      </c>
    </row>
    <row r="630" spans="1:13" x14ac:dyDescent="0.3">
      <c r="H630">
        <v>116</v>
      </c>
      <c r="L630">
        <v>116</v>
      </c>
      <c r="M630" t="s">
        <v>5430</v>
      </c>
    </row>
    <row r="631" spans="1:13" x14ac:dyDescent="0.3">
      <c r="B631">
        <v>33</v>
      </c>
      <c r="F631" s="3">
        <v>33</v>
      </c>
      <c r="H631">
        <v>118</v>
      </c>
      <c r="L631">
        <v>118</v>
      </c>
      <c r="M631" t="s">
        <v>5430</v>
      </c>
    </row>
    <row r="632" spans="1:13" x14ac:dyDescent="0.3">
      <c r="B632">
        <v>5</v>
      </c>
      <c r="F632" s="3">
        <v>5</v>
      </c>
      <c r="M632" t="s">
        <v>5430</v>
      </c>
    </row>
    <row r="633" spans="1:13" x14ac:dyDescent="0.3">
      <c r="B633">
        <v>36</v>
      </c>
      <c r="F633" s="3">
        <v>36</v>
      </c>
      <c r="G633">
        <v>464</v>
      </c>
      <c r="H633">
        <v>179</v>
      </c>
      <c r="L633">
        <v>643</v>
      </c>
      <c r="M633" t="s">
        <v>5430</v>
      </c>
    </row>
    <row r="634" spans="1:13" x14ac:dyDescent="0.3">
      <c r="I634">
        <v>38</v>
      </c>
      <c r="L634">
        <v>38</v>
      </c>
      <c r="M634" t="s">
        <v>5430</v>
      </c>
    </row>
    <row r="635" spans="1:13" x14ac:dyDescent="0.3">
      <c r="H635">
        <v>59</v>
      </c>
      <c r="I635">
        <v>11</v>
      </c>
      <c r="L635">
        <v>70</v>
      </c>
      <c r="M635" t="s">
        <v>5430</v>
      </c>
    </row>
    <row r="636" spans="1:13" x14ac:dyDescent="0.3">
      <c r="H636">
        <v>858</v>
      </c>
      <c r="L636">
        <v>858</v>
      </c>
      <c r="M636" t="s">
        <v>5446</v>
      </c>
    </row>
    <row r="637" spans="1:13" x14ac:dyDescent="0.3">
      <c r="A637">
        <v>3</v>
      </c>
      <c r="F637" s="3">
        <v>3</v>
      </c>
      <c r="M637" t="s">
        <v>5450</v>
      </c>
    </row>
    <row r="638" spans="1:13" x14ac:dyDescent="0.3">
      <c r="A638">
        <v>11</v>
      </c>
      <c r="F638" s="3">
        <v>11</v>
      </c>
      <c r="M638" t="s">
        <v>5454</v>
      </c>
    </row>
    <row r="639" spans="1:13" x14ac:dyDescent="0.3">
      <c r="H639">
        <v>9729</v>
      </c>
      <c r="L639">
        <v>9729</v>
      </c>
      <c r="M639" t="s">
        <v>5454</v>
      </c>
    </row>
    <row r="640" spans="1:13" x14ac:dyDescent="0.3">
      <c r="B640">
        <v>1288</v>
      </c>
      <c r="F640" s="3">
        <v>1288</v>
      </c>
      <c r="M640" t="s">
        <v>5454</v>
      </c>
    </row>
    <row r="641" spans="1:13" x14ac:dyDescent="0.3">
      <c r="A641">
        <v>14</v>
      </c>
      <c r="B641">
        <v>1693</v>
      </c>
      <c r="F641" s="3">
        <v>1707</v>
      </c>
      <c r="H641">
        <v>55</v>
      </c>
      <c r="L641">
        <v>55</v>
      </c>
      <c r="M641" t="s">
        <v>5454</v>
      </c>
    </row>
    <row r="642" spans="1:13" x14ac:dyDescent="0.3">
      <c r="J642">
        <v>4</v>
      </c>
      <c r="L642">
        <v>4</v>
      </c>
      <c r="M642" t="s">
        <v>5454</v>
      </c>
    </row>
    <row r="643" spans="1:13" x14ac:dyDescent="0.3">
      <c r="J643">
        <v>64</v>
      </c>
      <c r="L643">
        <v>64</v>
      </c>
      <c r="M643" t="s">
        <v>5454</v>
      </c>
    </row>
    <row r="644" spans="1:13" x14ac:dyDescent="0.3">
      <c r="C644">
        <v>5</v>
      </c>
      <c r="F644" s="3">
        <v>5</v>
      </c>
      <c r="M644" t="s">
        <v>5454</v>
      </c>
    </row>
    <row r="645" spans="1:13" x14ac:dyDescent="0.3">
      <c r="A645">
        <v>4</v>
      </c>
      <c r="F645" s="3">
        <v>4</v>
      </c>
      <c r="M645" t="s">
        <v>5454</v>
      </c>
    </row>
    <row r="646" spans="1:13" x14ac:dyDescent="0.3">
      <c r="A646">
        <v>4</v>
      </c>
      <c r="F646" s="3">
        <v>4</v>
      </c>
      <c r="M646" t="s">
        <v>5477</v>
      </c>
    </row>
    <row r="647" spans="1:13" x14ac:dyDescent="0.3">
      <c r="C647">
        <v>528</v>
      </c>
      <c r="F647" s="3">
        <v>528</v>
      </c>
      <c r="M647" t="s">
        <v>5477</v>
      </c>
    </row>
    <row r="648" spans="1:13" x14ac:dyDescent="0.3">
      <c r="B648">
        <v>109</v>
      </c>
      <c r="F648" s="3">
        <v>109</v>
      </c>
      <c r="I648">
        <v>303</v>
      </c>
      <c r="L648">
        <v>303</v>
      </c>
      <c r="M648" t="s">
        <v>5477</v>
      </c>
    </row>
    <row r="649" spans="1:13" x14ac:dyDescent="0.3">
      <c r="B649">
        <v>335</v>
      </c>
      <c r="F649" s="3">
        <v>335</v>
      </c>
      <c r="M649" t="s">
        <v>5477</v>
      </c>
    </row>
    <row r="650" spans="1:13" x14ac:dyDescent="0.3">
      <c r="I650">
        <v>2735</v>
      </c>
      <c r="L650">
        <v>2735</v>
      </c>
      <c r="M650" t="s">
        <v>5477</v>
      </c>
    </row>
    <row r="651" spans="1:13" x14ac:dyDescent="0.3">
      <c r="B651">
        <v>3114</v>
      </c>
      <c r="C651">
        <v>774</v>
      </c>
      <c r="F651" s="3">
        <v>3888</v>
      </c>
      <c r="G651">
        <v>66</v>
      </c>
      <c r="H651">
        <v>120</v>
      </c>
      <c r="L651">
        <v>186</v>
      </c>
      <c r="M651" t="s">
        <v>5477</v>
      </c>
    </row>
    <row r="652" spans="1:13" x14ac:dyDescent="0.3">
      <c r="A652">
        <v>17048</v>
      </c>
      <c r="C652">
        <v>2957</v>
      </c>
      <c r="D652">
        <v>477</v>
      </c>
      <c r="F652" s="3">
        <v>20482</v>
      </c>
      <c r="G652">
        <v>7353</v>
      </c>
      <c r="H652">
        <v>6098</v>
      </c>
      <c r="I652">
        <v>3759</v>
      </c>
      <c r="J652">
        <v>13</v>
      </c>
      <c r="L652">
        <v>17223</v>
      </c>
      <c r="M652" t="s">
        <v>5477</v>
      </c>
    </row>
    <row r="653" spans="1:13" x14ac:dyDescent="0.3">
      <c r="I653">
        <v>884</v>
      </c>
      <c r="K653">
        <v>154</v>
      </c>
      <c r="L653">
        <v>1038</v>
      </c>
      <c r="M653" t="s">
        <v>5477</v>
      </c>
    </row>
    <row r="654" spans="1:13" x14ac:dyDescent="0.3">
      <c r="D654">
        <v>186</v>
      </c>
      <c r="F654" s="3">
        <v>186</v>
      </c>
      <c r="M654" t="s">
        <v>5494</v>
      </c>
    </row>
    <row r="655" spans="1:13" x14ac:dyDescent="0.3">
      <c r="H655">
        <v>63</v>
      </c>
      <c r="L655">
        <v>63</v>
      </c>
      <c r="M655" t="s">
        <v>5494</v>
      </c>
    </row>
    <row r="656" spans="1:13" x14ac:dyDescent="0.3">
      <c r="D656">
        <v>28</v>
      </c>
      <c r="F656" s="3">
        <v>28</v>
      </c>
      <c r="M656" t="s">
        <v>5494</v>
      </c>
    </row>
    <row r="657" spans="1:13" x14ac:dyDescent="0.3">
      <c r="G657">
        <v>27</v>
      </c>
      <c r="L657">
        <v>27</v>
      </c>
      <c r="M657" t="s">
        <v>5494</v>
      </c>
    </row>
    <row r="658" spans="1:13" x14ac:dyDescent="0.3">
      <c r="A658">
        <v>9</v>
      </c>
      <c r="F658" s="3">
        <v>9</v>
      </c>
      <c r="M658" t="s">
        <v>5507</v>
      </c>
    </row>
    <row r="659" spans="1:13" x14ac:dyDescent="0.3">
      <c r="K659">
        <v>390</v>
      </c>
      <c r="L659">
        <v>390</v>
      </c>
      <c r="M659" t="s">
        <v>5511</v>
      </c>
    </row>
    <row r="660" spans="1:13" x14ac:dyDescent="0.3">
      <c r="G660">
        <v>23</v>
      </c>
      <c r="L660">
        <v>23</v>
      </c>
      <c r="M660" t="s">
        <v>5511</v>
      </c>
    </row>
    <row r="661" spans="1:13" x14ac:dyDescent="0.3">
      <c r="D661">
        <v>12</v>
      </c>
      <c r="F661" s="3">
        <v>12</v>
      </c>
      <c r="I661">
        <v>9</v>
      </c>
      <c r="K661">
        <v>5</v>
      </c>
      <c r="L661">
        <v>14</v>
      </c>
      <c r="M661" t="s">
        <v>5516</v>
      </c>
    </row>
    <row r="662" spans="1:13" x14ac:dyDescent="0.3">
      <c r="G662">
        <v>10</v>
      </c>
      <c r="L662">
        <v>10</v>
      </c>
      <c r="M662" t="s">
        <v>5520</v>
      </c>
    </row>
    <row r="663" spans="1:13" x14ac:dyDescent="0.3">
      <c r="C663">
        <v>8</v>
      </c>
      <c r="F663" s="3">
        <v>8</v>
      </c>
      <c r="M663" t="s">
        <v>5520</v>
      </c>
    </row>
    <row r="664" spans="1:13" x14ac:dyDescent="0.3">
      <c r="I664">
        <v>5</v>
      </c>
      <c r="L664">
        <v>5</v>
      </c>
      <c r="M664" t="s">
        <v>5520</v>
      </c>
    </row>
    <row r="665" spans="1:13" x14ac:dyDescent="0.3">
      <c r="E665">
        <v>17</v>
      </c>
      <c r="F665" s="3">
        <v>17</v>
      </c>
      <c r="M665" t="s">
        <v>5520</v>
      </c>
    </row>
    <row r="666" spans="1:13" x14ac:dyDescent="0.3">
      <c r="D666">
        <v>8</v>
      </c>
      <c r="F666" s="3">
        <v>8</v>
      </c>
      <c r="M666" t="s">
        <v>5520</v>
      </c>
    </row>
    <row r="667" spans="1:13" x14ac:dyDescent="0.3">
      <c r="K667">
        <v>15</v>
      </c>
      <c r="L667">
        <v>15</v>
      </c>
      <c r="M667" t="s">
        <v>5533</v>
      </c>
    </row>
    <row r="668" spans="1:13" x14ac:dyDescent="0.3">
      <c r="C668">
        <v>55</v>
      </c>
      <c r="F668" s="3">
        <v>55</v>
      </c>
      <c r="M668" t="s">
        <v>5533</v>
      </c>
    </row>
    <row r="669" spans="1:13" x14ac:dyDescent="0.3">
      <c r="G669">
        <v>39</v>
      </c>
      <c r="K669">
        <v>131</v>
      </c>
      <c r="L669">
        <v>170</v>
      </c>
      <c r="M669" t="s">
        <v>5539</v>
      </c>
    </row>
    <row r="670" spans="1:13" x14ac:dyDescent="0.3">
      <c r="K670">
        <v>2649</v>
      </c>
      <c r="L670">
        <v>2649</v>
      </c>
      <c r="M670" t="s">
        <v>5543</v>
      </c>
    </row>
    <row r="671" spans="1:13" x14ac:dyDescent="0.3">
      <c r="A671">
        <v>73</v>
      </c>
      <c r="B671">
        <v>79</v>
      </c>
      <c r="D671">
        <v>25</v>
      </c>
      <c r="E671">
        <v>388</v>
      </c>
      <c r="F671" s="3">
        <v>565</v>
      </c>
      <c r="G671">
        <v>524</v>
      </c>
      <c r="H671">
        <v>690</v>
      </c>
      <c r="I671">
        <v>287</v>
      </c>
      <c r="J671">
        <v>109</v>
      </c>
      <c r="K671">
        <v>863</v>
      </c>
      <c r="L671">
        <v>2473</v>
      </c>
      <c r="M671" t="s">
        <v>3899</v>
      </c>
    </row>
    <row r="672" spans="1:13" x14ac:dyDescent="0.3">
      <c r="B672">
        <v>29</v>
      </c>
      <c r="F672" s="3">
        <v>29</v>
      </c>
      <c r="I672">
        <v>367</v>
      </c>
      <c r="L672">
        <v>367</v>
      </c>
      <c r="M672" t="s">
        <v>4361</v>
      </c>
    </row>
    <row r="673" spans="1:13" x14ac:dyDescent="0.3">
      <c r="E673">
        <v>27</v>
      </c>
      <c r="F673" s="3">
        <v>27</v>
      </c>
      <c r="M673" t="s">
        <v>3899</v>
      </c>
    </row>
    <row r="674" spans="1:13" x14ac:dyDescent="0.3">
      <c r="B674">
        <v>99</v>
      </c>
      <c r="D674">
        <v>667</v>
      </c>
      <c r="F674" s="3">
        <v>766</v>
      </c>
      <c r="M674" t="s">
        <v>5554</v>
      </c>
    </row>
    <row r="675" spans="1:13" x14ac:dyDescent="0.3">
      <c r="A675">
        <v>1060</v>
      </c>
      <c r="B675">
        <v>163</v>
      </c>
      <c r="C675">
        <v>239</v>
      </c>
      <c r="D675">
        <v>1117</v>
      </c>
      <c r="F675" s="3">
        <v>2579</v>
      </c>
      <c r="H675">
        <v>469</v>
      </c>
      <c r="L675">
        <v>469</v>
      </c>
      <c r="M675" t="s">
        <v>5558</v>
      </c>
    </row>
    <row r="676" spans="1:13" x14ac:dyDescent="0.3">
      <c r="J676">
        <v>7</v>
      </c>
      <c r="L676">
        <v>7</v>
      </c>
      <c r="M676" t="s">
        <v>5562</v>
      </c>
    </row>
    <row r="677" spans="1:13" x14ac:dyDescent="0.3">
      <c r="A677">
        <v>651</v>
      </c>
      <c r="B677">
        <v>1268</v>
      </c>
      <c r="F677" s="3">
        <v>1919</v>
      </c>
      <c r="H677">
        <v>2526</v>
      </c>
      <c r="L677">
        <v>2526</v>
      </c>
      <c r="M677" t="s">
        <v>4607</v>
      </c>
    </row>
    <row r="678" spans="1:13" x14ac:dyDescent="0.3">
      <c r="G678">
        <v>18</v>
      </c>
      <c r="L678">
        <v>18</v>
      </c>
      <c r="M678" t="s">
        <v>5568</v>
      </c>
    </row>
    <row r="679" spans="1:13" x14ac:dyDescent="0.3">
      <c r="H679">
        <v>379</v>
      </c>
      <c r="J679">
        <v>10</v>
      </c>
      <c r="L679">
        <v>389</v>
      </c>
      <c r="M679" t="s">
        <v>4607</v>
      </c>
    </row>
    <row r="680" spans="1:13" x14ac:dyDescent="0.3">
      <c r="K680">
        <v>52</v>
      </c>
      <c r="L680">
        <v>52</v>
      </c>
      <c r="M680" t="s">
        <v>4738</v>
      </c>
    </row>
    <row r="681" spans="1:13" x14ac:dyDescent="0.3">
      <c r="B681">
        <v>30</v>
      </c>
      <c r="C681">
        <v>7</v>
      </c>
      <c r="F681" s="3">
        <v>37</v>
      </c>
      <c r="H681">
        <v>88</v>
      </c>
      <c r="L681">
        <v>88</v>
      </c>
      <c r="M681" t="s">
        <v>5576</v>
      </c>
    </row>
    <row r="682" spans="1:13" x14ac:dyDescent="0.3">
      <c r="B682">
        <v>1207</v>
      </c>
      <c r="F682" s="3">
        <v>1207</v>
      </c>
      <c r="M682" t="s">
        <v>5580</v>
      </c>
    </row>
    <row r="683" spans="1:13" x14ac:dyDescent="0.3">
      <c r="B683">
        <v>291</v>
      </c>
      <c r="F683" s="3">
        <v>291</v>
      </c>
      <c r="G683">
        <v>144</v>
      </c>
      <c r="L683">
        <v>144</v>
      </c>
      <c r="M683" t="s">
        <v>5580</v>
      </c>
    </row>
    <row r="684" spans="1:13" x14ac:dyDescent="0.3">
      <c r="B684">
        <v>1049</v>
      </c>
      <c r="C684">
        <v>9620</v>
      </c>
      <c r="F684" s="3">
        <v>10669</v>
      </c>
      <c r="G684">
        <v>219</v>
      </c>
      <c r="H684">
        <v>7782</v>
      </c>
      <c r="I684">
        <v>12859</v>
      </c>
      <c r="L684">
        <v>20860</v>
      </c>
      <c r="M684" t="s">
        <v>5580</v>
      </c>
    </row>
    <row r="685" spans="1:13" x14ac:dyDescent="0.3">
      <c r="D685">
        <v>785</v>
      </c>
      <c r="F685" s="3">
        <v>785</v>
      </c>
      <c r="M685" t="s">
        <v>5580</v>
      </c>
    </row>
    <row r="686" spans="1:13" x14ac:dyDescent="0.3">
      <c r="J686">
        <v>2</v>
      </c>
      <c r="L686">
        <v>2</v>
      </c>
      <c r="M686" t="s">
        <v>5580</v>
      </c>
    </row>
    <row r="687" spans="1:13" x14ac:dyDescent="0.3">
      <c r="A687">
        <v>8</v>
      </c>
      <c r="F687" s="3">
        <v>8</v>
      </c>
      <c r="K687">
        <v>5</v>
      </c>
      <c r="L687">
        <v>5</v>
      </c>
      <c r="M687" t="s">
        <v>5580</v>
      </c>
    </row>
    <row r="688" spans="1:13" x14ac:dyDescent="0.3">
      <c r="B688">
        <v>819</v>
      </c>
      <c r="C688">
        <v>4670</v>
      </c>
      <c r="F688" s="3">
        <v>5489</v>
      </c>
      <c r="H688">
        <v>4439</v>
      </c>
      <c r="I688">
        <v>35</v>
      </c>
      <c r="J688">
        <v>53</v>
      </c>
      <c r="L688">
        <v>4527</v>
      </c>
      <c r="M688" t="s">
        <v>5580</v>
      </c>
    </row>
    <row r="689" spans="1:13" x14ac:dyDescent="0.3">
      <c r="B689">
        <v>3</v>
      </c>
      <c r="F689" s="3">
        <v>3</v>
      </c>
      <c r="M689" t="s">
        <v>5580</v>
      </c>
    </row>
    <row r="690" spans="1:13" x14ac:dyDescent="0.3">
      <c r="K690">
        <v>13</v>
      </c>
      <c r="L690">
        <v>13</v>
      </c>
      <c r="M690" t="s">
        <v>5580</v>
      </c>
    </row>
    <row r="691" spans="1:13" x14ac:dyDescent="0.3">
      <c r="C691">
        <v>1904</v>
      </c>
      <c r="D691">
        <v>2614</v>
      </c>
      <c r="E691">
        <v>3171</v>
      </c>
      <c r="F691" s="3">
        <v>7689</v>
      </c>
      <c r="H691">
        <v>244</v>
      </c>
      <c r="I691">
        <v>3835</v>
      </c>
      <c r="J691">
        <v>238</v>
      </c>
      <c r="L691">
        <v>4317</v>
      </c>
      <c r="M691" t="s">
        <v>5580</v>
      </c>
    </row>
    <row r="692" spans="1:13" x14ac:dyDescent="0.3">
      <c r="A692">
        <v>236</v>
      </c>
      <c r="B692">
        <v>39</v>
      </c>
      <c r="F692" s="3">
        <v>275</v>
      </c>
      <c r="G692">
        <v>610</v>
      </c>
      <c r="H692">
        <v>413</v>
      </c>
      <c r="I692">
        <v>88</v>
      </c>
      <c r="L692">
        <v>1111</v>
      </c>
      <c r="M692" t="s">
        <v>5580</v>
      </c>
    </row>
    <row r="693" spans="1:13" x14ac:dyDescent="0.3">
      <c r="A693">
        <v>22</v>
      </c>
      <c r="F693" s="3">
        <v>22</v>
      </c>
      <c r="M693" t="s">
        <v>5580</v>
      </c>
    </row>
    <row r="694" spans="1:13" x14ac:dyDescent="0.3">
      <c r="B694">
        <v>283</v>
      </c>
      <c r="F694" s="3">
        <v>283</v>
      </c>
      <c r="M694" t="s">
        <v>5580</v>
      </c>
    </row>
    <row r="695" spans="1:13" x14ac:dyDescent="0.3">
      <c r="J695">
        <v>31</v>
      </c>
      <c r="L695">
        <v>31</v>
      </c>
      <c r="M695" t="s">
        <v>5580</v>
      </c>
    </row>
    <row r="696" spans="1:13" x14ac:dyDescent="0.3">
      <c r="B696">
        <v>4261</v>
      </c>
      <c r="C696">
        <v>38167</v>
      </c>
      <c r="D696">
        <v>5621</v>
      </c>
      <c r="F696" s="3">
        <v>48049</v>
      </c>
      <c r="H696">
        <v>4153</v>
      </c>
      <c r="I696">
        <v>13054</v>
      </c>
      <c r="J696">
        <v>190</v>
      </c>
      <c r="L696">
        <v>17397</v>
      </c>
      <c r="M696" t="s">
        <v>5580</v>
      </c>
    </row>
    <row r="697" spans="1:13" x14ac:dyDescent="0.3">
      <c r="A697">
        <v>1025</v>
      </c>
      <c r="C697">
        <v>727</v>
      </c>
      <c r="F697" s="3">
        <v>1752</v>
      </c>
      <c r="G697">
        <v>2652</v>
      </c>
      <c r="H697">
        <v>5194</v>
      </c>
      <c r="I697">
        <v>625</v>
      </c>
      <c r="K697">
        <v>595</v>
      </c>
      <c r="L697">
        <v>9066</v>
      </c>
      <c r="M697" t="s">
        <v>5580</v>
      </c>
    </row>
    <row r="698" spans="1:13" x14ac:dyDescent="0.3">
      <c r="G698">
        <v>232</v>
      </c>
      <c r="H698">
        <v>3589</v>
      </c>
      <c r="I698">
        <v>1182</v>
      </c>
      <c r="J698">
        <v>25</v>
      </c>
      <c r="K698">
        <v>36</v>
      </c>
      <c r="L698">
        <v>5064</v>
      </c>
      <c r="M698" t="s">
        <v>5580</v>
      </c>
    </row>
    <row r="699" spans="1:13" x14ac:dyDescent="0.3">
      <c r="C699">
        <v>878</v>
      </c>
      <c r="F699" s="3">
        <v>878</v>
      </c>
      <c r="M699" t="s">
        <v>5580</v>
      </c>
    </row>
    <row r="700" spans="1:13" x14ac:dyDescent="0.3">
      <c r="E700">
        <v>62</v>
      </c>
      <c r="F700" s="3">
        <v>62</v>
      </c>
      <c r="I700">
        <v>187</v>
      </c>
      <c r="L700">
        <v>187</v>
      </c>
      <c r="M700" t="s">
        <v>5580</v>
      </c>
    </row>
    <row r="701" spans="1:13" x14ac:dyDescent="0.3">
      <c r="I701">
        <v>10</v>
      </c>
      <c r="L701">
        <v>10</v>
      </c>
      <c r="M701" t="s">
        <v>5580</v>
      </c>
    </row>
    <row r="702" spans="1:13" x14ac:dyDescent="0.3">
      <c r="H702">
        <v>13</v>
      </c>
      <c r="L702">
        <v>13</v>
      </c>
      <c r="M702" t="s">
        <v>5580</v>
      </c>
    </row>
    <row r="703" spans="1:13" x14ac:dyDescent="0.3">
      <c r="A703">
        <v>36</v>
      </c>
      <c r="B703">
        <v>247</v>
      </c>
      <c r="C703">
        <v>169</v>
      </c>
      <c r="D703">
        <v>191</v>
      </c>
      <c r="E703">
        <v>71</v>
      </c>
      <c r="F703" s="3">
        <v>714</v>
      </c>
      <c r="G703">
        <v>120</v>
      </c>
      <c r="H703">
        <v>83</v>
      </c>
      <c r="I703">
        <v>44</v>
      </c>
      <c r="J703">
        <v>58</v>
      </c>
      <c r="K703">
        <v>422</v>
      </c>
      <c r="L703">
        <v>727</v>
      </c>
      <c r="M703" t="s">
        <v>5631</v>
      </c>
    </row>
    <row r="704" spans="1:13" x14ac:dyDescent="0.3">
      <c r="A704">
        <v>22</v>
      </c>
      <c r="B704">
        <v>267</v>
      </c>
      <c r="C704">
        <v>298</v>
      </c>
      <c r="D704">
        <v>107</v>
      </c>
      <c r="E704">
        <v>389</v>
      </c>
      <c r="F704" s="3">
        <v>1083</v>
      </c>
      <c r="G704">
        <v>26</v>
      </c>
      <c r="H704">
        <v>58</v>
      </c>
      <c r="I704">
        <v>113</v>
      </c>
      <c r="J704">
        <v>16</v>
      </c>
      <c r="K704">
        <v>471</v>
      </c>
      <c r="L704">
        <v>684</v>
      </c>
      <c r="M704" t="s">
        <v>5631</v>
      </c>
    </row>
    <row r="705" spans="1:13" x14ac:dyDescent="0.3">
      <c r="A705">
        <v>48</v>
      </c>
      <c r="B705">
        <v>849</v>
      </c>
      <c r="C705">
        <v>161</v>
      </c>
      <c r="D705">
        <v>98</v>
      </c>
      <c r="E705">
        <v>81</v>
      </c>
      <c r="F705" s="3">
        <v>1237</v>
      </c>
      <c r="G705">
        <v>76</v>
      </c>
      <c r="H705">
        <v>229</v>
      </c>
      <c r="I705">
        <v>266</v>
      </c>
      <c r="J705">
        <v>11</v>
      </c>
      <c r="K705">
        <v>1119</v>
      </c>
      <c r="L705">
        <v>1701</v>
      </c>
      <c r="M705" t="s">
        <v>5631</v>
      </c>
    </row>
    <row r="706" spans="1:13" x14ac:dyDescent="0.3">
      <c r="G706">
        <v>6</v>
      </c>
      <c r="K706">
        <v>25</v>
      </c>
      <c r="L706">
        <v>31</v>
      </c>
      <c r="M706" t="s">
        <v>5631</v>
      </c>
    </row>
    <row r="707" spans="1:13" x14ac:dyDescent="0.3">
      <c r="D707">
        <v>14</v>
      </c>
      <c r="E707">
        <v>17</v>
      </c>
      <c r="F707" s="3">
        <v>31</v>
      </c>
      <c r="K707">
        <v>78</v>
      </c>
      <c r="L707">
        <v>78</v>
      </c>
      <c r="M707" t="s">
        <v>5631</v>
      </c>
    </row>
    <row r="708" spans="1:13" x14ac:dyDescent="0.3">
      <c r="I708">
        <v>58</v>
      </c>
      <c r="L708">
        <v>58</v>
      </c>
      <c r="M708" t="s">
        <v>5631</v>
      </c>
    </row>
    <row r="709" spans="1:13" x14ac:dyDescent="0.3">
      <c r="C709">
        <v>29</v>
      </c>
      <c r="F709" s="3">
        <v>29</v>
      </c>
      <c r="I709">
        <v>7</v>
      </c>
      <c r="L709">
        <v>7</v>
      </c>
      <c r="M709" t="s">
        <v>5643</v>
      </c>
    </row>
    <row r="710" spans="1:13" x14ac:dyDescent="0.3">
      <c r="C710">
        <v>43</v>
      </c>
      <c r="F710" s="3">
        <v>43</v>
      </c>
      <c r="M710" t="s">
        <v>5643</v>
      </c>
    </row>
    <row r="711" spans="1:13" x14ac:dyDescent="0.3">
      <c r="I711">
        <v>13</v>
      </c>
      <c r="L711">
        <v>13</v>
      </c>
      <c r="M711" t="s">
        <v>5643</v>
      </c>
    </row>
    <row r="712" spans="1:13" x14ac:dyDescent="0.3">
      <c r="K712">
        <v>468</v>
      </c>
      <c r="L712">
        <v>468</v>
      </c>
      <c r="M712" t="s">
        <v>5651</v>
      </c>
    </row>
    <row r="713" spans="1:13" x14ac:dyDescent="0.3">
      <c r="E713">
        <v>335</v>
      </c>
      <c r="F713" s="3">
        <v>335</v>
      </c>
      <c r="M713" t="s">
        <v>5651</v>
      </c>
    </row>
    <row r="714" spans="1:13" x14ac:dyDescent="0.3">
      <c r="B714">
        <v>6751</v>
      </c>
      <c r="C714">
        <v>5573</v>
      </c>
      <c r="D714">
        <v>2482</v>
      </c>
      <c r="E714">
        <v>1952</v>
      </c>
      <c r="F714" s="3">
        <v>16758</v>
      </c>
      <c r="I714">
        <v>2115</v>
      </c>
      <c r="J714">
        <v>66</v>
      </c>
      <c r="L714">
        <v>2181</v>
      </c>
      <c r="M714" t="s">
        <v>5658</v>
      </c>
    </row>
    <row r="715" spans="1:13" x14ac:dyDescent="0.3">
      <c r="B715">
        <v>476</v>
      </c>
      <c r="F715" s="3">
        <v>476</v>
      </c>
      <c r="H715">
        <v>16</v>
      </c>
      <c r="I715">
        <v>56</v>
      </c>
      <c r="L715">
        <v>72</v>
      </c>
      <c r="M715" t="s">
        <v>5662</v>
      </c>
    </row>
    <row r="716" spans="1:13" x14ac:dyDescent="0.3">
      <c r="D716">
        <v>81</v>
      </c>
      <c r="F716" s="3">
        <v>81</v>
      </c>
      <c r="H716">
        <v>55</v>
      </c>
      <c r="I716">
        <v>26</v>
      </c>
      <c r="L716">
        <v>81</v>
      </c>
      <c r="M716" t="s">
        <v>5662</v>
      </c>
    </row>
    <row r="717" spans="1:13" x14ac:dyDescent="0.3">
      <c r="C717">
        <v>1401</v>
      </c>
      <c r="D717">
        <v>1772</v>
      </c>
      <c r="E717">
        <v>156</v>
      </c>
      <c r="F717" s="3">
        <v>3329</v>
      </c>
      <c r="J717">
        <v>171</v>
      </c>
      <c r="K717">
        <v>650</v>
      </c>
      <c r="L717">
        <v>821</v>
      </c>
      <c r="M717" t="s">
        <v>5662</v>
      </c>
    </row>
    <row r="718" spans="1:13" x14ac:dyDescent="0.3">
      <c r="B718">
        <v>189</v>
      </c>
      <c r="C718">
        <v>6406</v>
      </c>
      <c r="D718">
        <v>456</v>
      </c>
      <c r="F718" s="3">
        <v>7051</v>
      </c>
      <c r="H718">
        <v>405</v>
      </c>
      <c r="I718">
        <v>1472</v>
      </c>
      <c r="J718">
        <v>85</v>
      </c>
      <c r="K718">
        <v>162</v>
      </c>
      <c r="L718">
        <v>2124</v>
      </c>
      <c r="M718" t="s">
        <v>5662</v>
      </c>
    </row>
    <row r="719" spans="1:13" x14ac:dyDescent="0.3">
      <c r="B719">
        <v>338</v>
      </c>
      <c r="F719" s="3">
        <v>338</v>
      </c>
      <c r="G719">
        <v>259</v>
      </c>
      <c r="H719">
        <v>1342</v>
      </c>
      <c r="I719">
        <v>325</v>
      </c>
      <c r="L719">
        <v>1926</v>
      </c>
      <c r="M719" t="s">
        <v>5662</v>
      </c>
    </row>
    <row r="720" spans="1:13" x14ac:dyDescent="0.3">
      <c r="B720">
        <v>51</v>
      </c>
      <c r="F720" s="3">
        <v>51</v>
      </c>
      <c r="M720" t="s">
        <v>5674</v>
      </c>
    </row>
    <row r="721" spans="1:13" x14ac:dyDescent="0.3">
      <c r="D721">
        <v>4</v>
      </c>
      <c r="E721">
        <v>27</v>
      </c>
      <c r="F721" s="3">
        <v>31</v>
      </c>
      <c r="M721" t="s">
        <v>5678</v>
      </c>
    </row>
    <row r="722" spans="1:13" x14ac:dyDescent="0.3">
      <c r="H722">
        <v>39</v>
      </c>
      <c r="L722">
        <v>39</v>
      </c>
      <c r="M722" t="s">
        <v>5678</v>
      </c>
    </row>
    <row r="723" spans="1:13" x14ac:dyDescent="0.3">
      <c r="A723">
        <v>30</v>
      </c>
      <c r="F723" s="3">
        <v>30</v>
      </c>
      <c r="M723" t="s">
        <v>5678</v>
      </c>
    </row>
    <row r="724" spans="1:13" x14ac:dyDescent="0.3">
      <c r="A724">
        <v>17</v>
      </c>
      <c r="F724" s="3">
        <v>17</v>
      </c>
      <c r="M724" t="s">
        <v>5678</v>
      </c>
    </row>
    <row r="725" spans="1:13" x14ac:dyDescent="0.3">
      <c r="I725">
        <v>39</v>
      </c>
      <c r="L725">
        <v>39</v>
      </c>
      <c r="M725" t="s">
        <v>5678</v>
      </c>
    </row>
    <row r="726" spans="1:13" x14ac:dyDescent="0.3">
      <c r="A726">
        <v>6</v>
      </c>
      <c r="F726" s="3">
        <v>6</v>
      </c>
      <c r="M726" t="s">
        <v>5678</v>
      </c>
    </row>
    <row r="727" spans="1:13" x14ac:dyDescent="0.3">
      <c r="B727">
        <v>577</v>
      </c>
      <c r="C727">
        <v>311</v>
      </c>
      <c r="F727" s="3">
        <v>888</v>
      </c>
      <c r="H727">
        <v>294</v>
      </c>
      <c r="I727">
        <v>383</v>
      </c>
      <c r="L727">
        <v>677</v>
      </c>
      <c r="M727" t="s">
        <v>5678</v>
      </c>
    </row>
    <row r="728" spans="1:13" x14ac:dyDescent="0.3">
      <c r="K728">
        <v>29</v>
      </c>
      <c r="L728">
        <v>29</v>
      </c>
      <c r="M728" t="s">
        <v>5678</v>
      </c>
    </row>
    <row r="729" spans="1:13" x14ac:dyDescent="0.3">
      <c r="C729">
        <v>34</v>
      </c>
      <c r="F729" s="3">
        <v>34</v>
      </c>
      <c r="K729">
        <v>17</v>
      </c>
      <c r="L729">
        <v>17</v>
      </c>
      <c r="M729" t="s">
        <v>5678</v>
      </c>
    </row>
    <row r="730" spans="1:13" x14ac:dyDescent="0.3">
      <c r="D730">
        <v>39</v>
      </c>
      <c r="E730">
        <v>5</v>
      </c>
      <c r="F730" s="3">
        <v>44</v>
      </c>
      <c r="K730">
        <v>111</v>
      </c>
      <c r="L730">
        <v>111</v>
      </c>
      <c r="M730" t="s">
        <v>5678</v>
      </c>
    </row>
    <row r="731" spans="1:13" x14ac:dyDescent="0.3">
      <c r="A731">
        <v>30</v>
      </c>
      <c r="F731" s="3">
        <v>30</v>
      </c>
      <c r="H731">
        <v>33</v>
      </c>
      <c r="L731">
        <v>33</v>
      </c>
      <c r="M731" t="s">
        <v>5678</v>
      </c>
    </row>
    <row r="732" spans="1:13" x14ac:dyDescent="0.3">
      <c r="A732">
        <v>48</v>
      </c>
      <c r="F732" s="3">
        <v>48</v>
      </c>
      <c r="H732">
        <v>34</v>
      </c>
      <c r="I732">
        <v>73</v>
      </c>
      <c r="L732">
        <v>107</v>
      </c>
      <c r="M732" t="s">
        <v>5678</v>
      </c>
    </row>
    <row r="733" spans="1:13" x14ac:dyDescent="0.3">
      <c r="H733">
        <v>22</v>
      </c>
      <c r="L733">
        <v>22</v>
      </c>
      <c r="M733" t="s">
        <v>5678</v>
      </c>
    </row>
    <row r="734" spans="1:13" x14ac:dyDescent="0.3">
      <c r="I734">
        <v>6</v>
      </c>
      <c r="L734">
        <v>6</v>
      </c>
      <c r="M734" t="s">
        <v>5678</v>
      </c>
    </row>
    <row r="735" spans="1:13" x14ac:dyDescent="0.3">
      <c r="E735">
        <v>30</v>
      </c>
      <c r="F735" s="3">
        <v>30</v>
      </c>
      <c r="M735" t="s">
        <v>5678</v>
      </c>
    </row>
    <row r="736" spans="1:13" x14ac:dyDescent="0.3">
      <c r="A736">
        <v>40</v>
      </c>
      <c r="B736">
        <v>62</v>
      </c>
      <c r="F736" s="3">
        <v>102</v>
      </c>
      <c r="G736">
        <v>128</v>
      </c>
      <c r="L736">
        <v>128</v>
      </c>
      <c r="M736" t="s">
        <v>5678</v>
      </c>
    </row>
    <row r="737" spans="1:13" x14ac:dyDescent="0.3">
      <c r="B737">
        <v>77</v>
      </c>
      <c r="F737" s="3">
        <v>77</v>
      </c>
      <c r="M737" t="s">
        <v>5678</v>
      </c>
    </row>
    <row r="738" spans="1:13" x14ac:dyDescent="0.3">
      <c r="C738">
        <v>12</v>
      </c>
      <c r="F738" s="3">
        <v>12</v>
      </c>
      <c r="H738">
        <v>22</v>
      </c>
      <c r="L738">
        <v>22</v>
      </c>
      <c r="M738" t="s">
        <v>5722</v>
      </c>
    </row>
    <row r="739" spans="1:13" x14ac:dyDescent="0.3">
      <c r="A739">
        <v>10</v>
      </c>
      <c r="F739" s="3">
        <v>10</v>
      </c>
      <c r="M739" t="s">
        <v>5727</v>
      </c>
    </row>
    <row r="740" spans="1:13" x14ac:dyDescent="0.3">
      <c r="K740">
        <v>8</v>
      </c>
      <c r="L740">
        <v>8</v>
      </c>
      <c r="M740" t="s">
        <v>5727</v>
      </c>
    </row>
    <row r="741" spans="1:13" x14ac:dyDescent="0.3">
      <c r="B741">
        <v>4</v>
      </c>
      <c r="F741" s="3">
        <v>4</v>
      </c>
      <c r="J741">
        <v>26</v>
      </c>
      <c r="K741">
        <v>728</v>
      </c>
      <c r="L741">
        <v>754</v>
      </c>
      <c r="M741" t="s">
        <v>5727</v>
      </c>
    </row>
    <row r="742" spans="1:13" x14ac:dyDescent="0.3">
      <c r="B742">
        <v>9</v>
      </c>
      <c r="D742">
        <v>92</v>
      </c>
      <c r="E742">
        <v>235</v>
      </c>
      <c r="F742" s="3">
        <v>336</v>
      </c>
      <c r="J742">
        <v>441</v>
      </c>
      <c r="K742">
        <v>418</v>
      </c>
      <c r="L742">
        <v>859</v>
      </c>
      <c r="M742" t="s">
        <v>5727</v>
      </c>
    </row>
    <row r="743" spans="1:13" x14ac:dyDescent="0.3">
      <c r="D743">
        <v>2941</v>
      </c>
      <c r="E743">
        <v>19055</v>
      </c>
      <c r="F743" s="3">
        <v>21996</v>
      </c>
      <c r="I743">
        <v>4838</v>
      </c>
      <c r="J743">
        <v>41672</v>
      </c>
      <c r="K743">
        <v>83842</v>
      </c>
      <c r="L743">
        <v>130352</v>
      </c>
      <c r="M743" t="s">
        <v>5727</v>
      </c>
    </row>
    <row r="744" spans="1:13" x14ac:dyDescent="0.3">
      <c r="K744">
        <v>24</v>
      </c>
      <c r="L744">
        <v>24</v>
      </c>
      <c r="M744" t="s">
        <v>5727</v>
      </c>
    </row>
    <row r="745" spans="1:13" x14ac:dyDescent="0.3">
      <c r="B745">
        <v>5</v>
      </c>
      <c r="F745" s="3">
        <v>5</v>
      </c>
      <c r="M745" t="s">
        <v>5727</v>
      </c>
    </row>
    <row r="746" spans="1:13" x14ac:dyDescent="0.3">
      <c r="I746">
        <v>7</v>
      </c>
      <c r="L746">
        <v>7</v>
      </c>
      <c r="M746" t="s">
        <v>5727</v>
      </c>
    </row>
    <row r="747" spans="1:13" x14ac:dyDescent="0.3">
      <c r="C747">
        <v>2</v>
      </c>
      <c r="F747" s="3">
        <v>2</v>
      </c>
      <c r="I747">
        <v>2</v>
      </c>
      <c r="L747">
        <v>2</v>
      </c>
      <c r="M747" t="s">
        <v>5727</v>
      </c>
    </row>
    <row r="748" spans="1:13" x14ac:dyDescent="0.3">
      <c r="D748">
        <v>6021</v>
      </c>
      <c r="E748">
        <v>17458</v>
      </c>
      <c r="F748" s="3">
        <v>23479</v>
      </c>
      <c r="H748">
        <v>8</v>
      </c>
      <c r="I748">
        <v>175</v>
      </c>
      <c r="J748">
        <v>13857</v>
      </c>
      <c r="K748">
        <v>56315</v>
      </c>
      <c r="L748">
        <v>70355</v>
      </c>
      <c r="M748" t="s">
        <v>5727</v>
      </c>
    </row>
    <row r="749" spans="1:13" x14ac:dyDescent="0.3">
      <c r="A749">
        <v>18</v>
      </c>
      <c r="F749" s="3">
        <v>18</v>
      </c>
      <c r="M749" t="s">
        <v>5727</v>
      </c>
    </row>
    <row r="750" spans="1:13" x14ac:dyDescent="0.3">
      <c r="A750">
        <v>311</v>
      </c>
      <c r="B750">
        <v>339</v>
      </c>
      <c r="C750">
        <v>72</v>
      </c>
      <c r="D750">
        <v>522</v>
      </c>
      <c r="E750">
        <v>1104</v>
      </c>
      <c r="F750" s="3">
        <v>2348</v>
      </c>
      <c r="H750">
        <v>44</v>
      </c>
      <c r="I750">
        <v>103</v>
      </c>
      <c r="J750">
        <v>528</v>
      </c>
      <c r="K750">
        <v>11376</v>
      </c>
      <c r="L750">
        <v>12051</v>
      </c>
      <c r="M750" t="s">
        <v>5727</v>
      </c>
    </row>
    <row r="751" spans="1:13" x14ac:dyDescent="0.3">
      <c r="J751">
        <v>45</v>
      </c>
      <c r="K751">
        <v>1639</v>
      </c>
      <c r="L751">
        <v>1684</v>
      </c>
      <c r="M751" t="s">
        <v>5727</v>
      </c>
    </row>
    <row r="752" spans="1:13" x14ac:dyDescent="0.3">
      <c r="B752">
        <v>6</v>
      </c>
      <c r="F752" s="3">
        <v>6</v>
      </c>
      <c r="M752" t="s">
        <v>5757</v>
      </c>
    </row>
    <row r="753" spans="1:13" x14ac:dyDescent="0.3">
      <c r="E753">
        <v>121</v>
      </c>
      <c r="F753" s="3">
        <v>121</v>
      </c>
      <c r="M753" t="s">
        <v>5727</v>
      </c>
    </row>
    <row r="754" spans="1:13" x14ac:dyDescent="0.3">
      <c r="C754">
        <v>6</v>
      </c>
      <c r="F754" s="3">
        <v>6</v>
      </c>
      <c r="M754" t="s">
        <v>5568</v>
      </c>
    </row>
    <row r="755" spans="1:13" x14ac:dyDescent="0.3">
      <c r="D755">
        <v>55</v>
      </c>
      <c r="E755">
        <v>7</v>
      </c>
      <c r="F755" s="3">
        <v>62</v>
      </c>
      <c r="H755">
        <v>89</v>
      </c>
      <c r="K755">
        <v>23</v>
      </c>
      <c r="L755">
        <v>112</v>
      </c>
      <c r="M755" t="s">
        <v>5568</v>
      </c>
    </row>
    <row r="756" spans="1:13" x14ac:dyDescent="0.3">
      <c r="E756">
        <v>72</v>
      </c>
      <c r="F756" s="3">
        <v>72</v>
      </c>
      <c r="M756" t="s">
        <v>5568</v>
      </c>
    </row>
    <row r="757" spans="1:13" x14ac:dyDescent="0.3">
      <c r="I757">
        <v>83</v>
      </c>
      <c r="L757">
        <v>83</v>
      </c>
      <c r="M757" t="s">
        <v>5568</v>
      </c>
    </row>
    <row r="758" spans="1:13" x14ac:dyDescent="0.3">
      <c r="C758">
        <v>2167</v>
      </c>
      <c r="D758">
        <v>1691</v>
      </c>
      <c r="F758" s="3">
        <v>3858</v>
      </c>
      <c r="I758">
        <v>2826</v>
      </c>
      <c r="J758">
        <v>50</v>
      </c>
      <c r="L758">
        <v>2876</v>
      </c>
      <c r="M758" t="s">
        <v>5775</v>
      </c>
    </row>
    <row r="759" spans="1:13" x14ac:dyDescent="0.3">
      <c r="C759">
        <v>6</v>
      </c>
      <c r="F759" s="3">
        <v>6</v>
      </c>
      <c r="M759" t="s">
        <v>5775</v>
      </c>
    </row>
    <row r="760" spans="1:13" x14ac:dyDescent="0.3">
      <c r="A760">
        <v>142</v>
      </c>
      <c r="F760" s="3">
        <v>142</v>
      </c>
      <c r="G760">
        <v>48</v>
      </c>
      <c r="L760">
        <v>48</v>
      </c>
      <c r="M760" t="s">
        <v>5782</v>
      </c>
    </row>
    <row r="761" spans="1:13" x14ac:dyDescent="0.3">
      <c r="E761">
        <v>15</v>
      </c>
      <c r="F761" s="3">
        <v>15</v>
      </c>
      <c r="M761" t="s">
        <v>5786</v>
      </c>
    </row>
    <row r="762" spans="1:13" x14ac:dyDescent="0.3">
      <c r="C762">
        <v>9</v>
      </c>
      <c r="D762">
        <v>13</v>
      </c>
      <c r="F762" s="3">
        <v>22</v>
      </c>
      <c r="I762">
        <v>6</v>
      </c>
      <c r="L762">
        <v>6</v>
      </c>
      <c r="M762" t="s">
        <v>5790</v>
      </c>
    </row>
    <row r="763" spans="1:13" x14ac:dyDescent="0.3">
      <c r="H763">
        <v>75</v>
      </c>
      <c r="L763">
        <v>75</v>
      </c>
      <c r="M763" t="s">
        <v>5794</v>
      </c>
    </row>
    <row r="764" spans="1:13" x14ac:dyDescent="0.3">
      <c r="D764">
        <v>440</v>
      </c>
      <c r="F764" s="3">
        <v>440</v>
      </c>
      <c r="M764" t="s">
        <v>5794</v>
      </c>
    </row>
    <row r="765" spans="1:13" x14ac:dyDescent="0.3">
      <c r="G765">
        <v>101</v>
      </c>
      <c r="I765">
        <v>146</v>
      </c>
      <c r="L765">
        <v>247</v>
      </c>
      <c r="M765" t="s">
        <v>5794</v>
      </c>
    </row>
    <row r="766" spans="1:13" x14ac:dyDescent="0.3">
      <c r="I766">
        <v>517</v>
      </c>
      <c r="J766">
        <v>19</v>
      </c>
      <c r="L766">
        <v>536</v>
      </c>
      <c r="M766" t="s">
        <v>5794</v>
      </c>
    </row>
    <row r="767" spans="1:13" x14ac:dyDescent="0.3">
      <c r="C767">
        <v>93</v>
      </c>
      <c r="F767" s="3">
        <v>93</v>
      </c>
      <c r="H767">
        <v>211</v>
      </c>
      <c r="I767">
        <v>96</v>
      </c>
      <c r="L767">
        <v>307</v>
      </c>
      <c r="M767" t="s">
        <v>5794</v>
      </c>
    </row>
    <row r="768" spans="1:13" x14ac:dyDescent="0.3">
      <c r="D768">
        <v>77</v>
      </c>
      <c r="F768" s="3">
        <v>77</v>
      </c>
      <c r="M768" t="s">
        <v>5794</v>
      </c>
    </row>
    <row r="769" spans="1:13" x14ac:dyDescent="0.3">
      <c r="I769">
        <v>3</v>
      </c>
      <c r="L769">
        <v>3</v>
      </c>
      <c r="M769" t="s">
        <v>5794</v>
      </c>
    </row>
    <row r="770" spans="1:13" x14ac:dyDescent="0.3">
      <c r="K770">
        <v>15</v>
      </c>
      <c r="L770">
        <v>15</v>
      </c>
      <c r="M770" t="s">
        <v>5811</v>
      </c>
    </row>
    <row r="771" spans="1:13" x14ac:dyDescent="0.3">
      <c r="B771">
        <v>12</v>
      </c>
      <c r="F771" s="3">
        <v>12</v>
      </c>
      <c r="M771" t="s">
        <v>5816</v>
      </c>
    </row>
    <row r="772" spans="1:13" x14ac:dyDescent="0.3">
      <c r="D772">
        <v>11</v>
      </c>
      <c r="F772" s="3">
        <v>11</v>
      </c>
      <c r="M772" t="s">
        <v>5820</v>
      </c>
    </row>
    <row r="773" spans="1:13" x14ac:dyDescent="0.3">
      <c r="A773">
        <v>27</v>
      </c>
      <c r="E773">
        <v>4</v>
      </c>
      <c r="F773" s="3">
        <v>31</v>
      </c>
      <c r="M773" t="s">
        <v>5820</v>
      </c>
    </row>
    <row r="774" spans="1:13" x14ac:dyDescent="0.3">
      <c r="D774">
        <v>478</v>
      </c>
      <c r="E774">
        <v>1044</v>
      </c>
      <c r="F774" s="3">
        <v>1522</v>
      </c>
      <c r="J774">
        <v>2876</v>
      </c>
      <c r="K774">
        <v>304</v>
      </c>
      <c r="L774">
        <v>3180</v>
      </c>
      <c r="M774" t="s">
        <v>5820</v>
      </c>
    </row>
    <row r="775" spans="1:13" x14ac:dyDescent="0.3">
      <c r="H775">
        <v>5</v>
      </c>
      <c r="L775">
        <v>5</v>
      </c>
      <c r="M775" t="s">
        <v>5820</v>
      </c>
    </row>
    <row r="776" spans="1:13" x14ac:dyDescent="0.3">
      <c r="I776">
        <v>8</v>
      </c>
      <c r="L776">
        <v>8</v>
      </c>
      <c r="M776" t="s">
        <v>5820</v>
      </c>
    </row>
    <row r="777" spans="1:13" x14ac:dyDescent="0.3">
      <c r="A777">
        <v>16</v>
      </c>
      <c r="B777">
        <v>8</v>
      </c>
      <c r="C777">
        <v>12</v>
      </c>
      <c r="E777">
        <v>13</v>
      </c>
      <c r="F777" s="3">
        <v>49</v>
      </c>
      <c r="G777">
        <v>11</v>
      </c>
      <c r="H777">
        <v>24</v>
      </c>
      <c r="I777">
        <v>16</v>
      </c>
      <c r="L777">
        <v>51</v>
      </c>
      <c r="M777" t="s">
        <v>5820</v>
      </c>
    </row>
    <row r="778" spans="1:13" x14ac:dyDescent="0.3">
      <c r="A778">
        <v>11</v>
      </c>
      <c r="E778">
        <v>6</v>
      </c>
      <c r="F778" s="3">
        <v>17</v>
      </c>
      <c r="I778">
        <v>15</v>
      </c>
      <c r="K778">
        <v>19</v>
      </c>
      <c r="L778">
        <v>34</v>
      </c>
      <c r="M778" t="s">
        <v>5820</v>
      </c>
    </row>
    <row r="779" spans="1:13" x14ac:dyDescent="0.3">
      <c r="D779">
        <v>63</v>
      </c>
      <c r="F779" s="3">
        <v>63</v>
      </c>
      <c r="M779" t="s">
        <v>5820</v>
      </c>
    </row>
    <row r="780" spans="1:13" x14ac:dyDescent="0.3">
      <c r="E780">
        <v>339</v>
      </c>
      <c r="F780" s="3">
        <v>339</v>
      </c>
      <c r="K780">
        <v>220</v>
      </c>
      <c r="L780">
        <v>220</v>
      </c>
      <c r="M780" t="s">
        <v>5841</v>
      </c>
    </row>
    <row r="781" spans="1:13" x14ac:dyDescent="0.3">
      <c r="G781">
        <v>195</v>
      </c>
      <c r="K781">
        <v>3</v>
      </c>
      <c r="L781">
        <v>198</v>
      </c>
      <c r="M781" t="s">
        <v>5841</v>
      </c>
    </row>
    <row r="782" spans="1:13" x14ac:dyDescent="0.3">
      <c r="B782">
        <v>440</v>
      </c>
      <c r="C782">
        <v>1530</v>
      </c>
      <c r="F782" s="3">
        <v>1970</v>
      </c>
      <c r="I782">
        <v>546</v>
      </c>
      <c r="L782">
        <v>546</v>
      </c>
      <c r="M782" t="s">
        <v>5841</v>
      </c>
    </row>
    <row r="783" spans="1:13" x14ac:dyDescent="0.3">
      <c r="H783">
        <v>556</v>
      </c>
      <c r="L783">
        <v>556</v>
      </c>
      <c r="M783" t="s">
        <v>5841</v>
      </c>
    </row>
    <row r="784" spans="1:13" x14ac:dyDescent="0.3">
      <c r="A784">
        <v>830</v>
      </c>
      <c r="F784" s="3">
        <v>830</v>
      </c>
      <c r="M784" t="s">
        <v>5841</v>
      </c>
    </row>
    <row r="785" spans="1:13" x14ac:dyDescent="0.3">
      <c r="D785">
        <v>1755</v>
      </c>
      <c r="E785">
        <v>417</v>
      </c>
      <c r="F785" s="3">
        <v>2172</v>
      </c>
      <c r="J785">
        <v>53</v>
      </c>
      <c r="K785">
        <v>376</v>
      </c>
      <c r="L785">
        <v>429</v>
      </c>
      <c r="M785" t="s">
        <v>5841</v>
      </c>
    </row>
    <row r="786" spans="1:13" x14ac:dyDescent="0.3">
      <c r="C786">
        <v>189</v>
      </c>
      <c r="F786" s="3">
        <v>189</v>
      </c>
      <c r="M786" t="s">
        <v>5841</v>
      </c>
    </row>
    <row r="787" spans="1:13" x14ac:dyDescent="0.3">
      <c r="J787">
        <v>17</v>
      </c>
      <c r="L787">
        <v>17</v>
      </c>
      <c r="M787" t="s">
        <v>5841</v>
      </c>
    </row>
    <row r="788" spans="1:13" x14ac:dyDescent="0.3">
      <c r="D788">
        <v>12</v>
      </c>
      <c r="F788" s="3">
        <v>12</v>
      </c>
      <c r="K788">
        <v>6</v>
      </c>
      <c r="L788">
        <v>6</v>
      </c>
      <c r="M788" t="s">
        <v>5841</v>
      </c>
    </row>
    <row r="789" spans="1:13" x14ac:dyDescent="0.3">
      <c r="I789">
        <v>52</v>
      </c>
      <c r="L789">
        <v>52</v>
      </c>
      <c r="M789" t="s">
        <v>5841</v>
      </c>
    </row>
    <row r="790" spans="1:13" x14ac:dyDescent="0.3">
      <c r="H790">
        <v>100</v>
      </c>
      <c r="L790">
        <v>100</v>
      </c>
      <c r="M790" t="s">
        <v>5841</v>
      </c>
    </row>
    <row r="791" spans="1:13" x14ac:dyDescent="0.3">
      <c r="H791">
        <v>442</v>
      </c>
      <c r="L791">
        <v>442</v>
      </c>
      <c r="M791" t="s">
        <v>5841</v>
      </c>
    </row>
    <row r="792" spans="1:13" x14ac:dyDescent="0.3">
      <c r="D792">
        <v>344</v>
      </c>
      <c r="F792" s="3">
        <v>344</v>
      </c>
      <c r="J792">
        <v>92</v>
      </c>
      <c r="L792">
        <v>92</v>
      </c>
      <c r="M792" t="s">
        <v>5841</v>
      </c>
    </row>
    <row r="793" spans="1:13" x14ac:dyDescent="0.3">
      <c r="C793">
        <v>337</v>
      </c>
      <c r="F793" s="3">
        <v>337</v>
      </c>
      <c r="M793" t="s">
        <v>5841</v>
      </c>
    </row>
    <row r="794" spans="1:13" x14ac:dyDescent="0.3">
      <c r="G794">
        <v>1904</v>
      </c>
      <c r="L794">
        <v>1904</v>
      </c>
      <c r="M794" t="s">
        <v>5841</v>
      </c>
    </row>
    <row r="795" spans="1:13" x14ac:dyDescent="0.3">
      <c r="H795">
        <v>1229</v>
      </c>
      <c r="L795">
        <v>1229</v>
      </c>
      <c r="M795" t="s">
        <v>5882</v>
      </c>
    </row>
    <row r="796" spans="1:13" x14ac:dyDescent="0.3">
      <c r="H796">
        <v>66</v>
      </c>
      <c r="L796">
        <v>66</v>
      </c>
      <c r="M796" t="s">
        <v>5882</v>
      </c>
    </row>
    <row r="797" spans="1:13" x14ac:dyDescent="0.3">
      <c r="C797">
        <v>258</v>
      </c>
      <c r="F797" s="3">
        <v>258</v>
      </c>
      <c r="I797">
        <v>45</v>
      </c>
      <c r="L797">
        <v>45</v>
      </c>
      <c r="M797" t="s">
        <v>5882</v>
      </c>
    </row>
    <row r="798" spans="1:13" x14ac:dyDescent="0.3">
      <c r="A798">
        <v>1836</v>
      </c>
      <c r="F798" s="3">
        <v>1836</v>
      </c>
      <c r="M798" t="s">
        <v>5882</v>
      </c>
    </row>
    <row r="799" spans="1:13" x14ac:dyDescent="0.3">
      <c r="B799">
        <v>5</v>
      </c>
      <c r="F799" s="3">
        <v>5</v>
      </c>
      <c r="M799" t="s">
        <v>5882</v>
      </c>
    </row>
    <row r="800" spans="1:13" x14ac:dyDescent="0.3">
      <c r="A800">
        <v>629</v>
      </c>
      <c r="F800" s="3">
        <v>629</v>
      </c>
      <c r="M800" t="s">
        <v>5882</v>
      </c>
    </row>
    <row r="801" spans="1:13" x14ac:dyDescent="0.3">
      <c r="B801">
        <v>90</v>
      </c>
      <c r="F801" s="3">
        <v>90</v>
      </c>
      <c r="H801">
        <v>33</v>
      </c>
      <c r="L801">
        <v>33</v>
      </c>
      <c r="M801" t="s">
        <v>5882</v>
      </c>
    </row>
    <row r="802" spans="1:13" x14ac:dyDescent="0.3">
      <c r="K802">
        <v>449</v>
      </c>
      <c r="L802">
        <v>449</v>
      </c>
      <c r="M802" t="s">
        <v>5882</v>
      </c>
    </row>
    <row r="803" spans="1:13" x14ac:dyDescent="0.3">
      <c r="H803">
        <v>975</v>
      </c>
      <c r="L803">
        <v>975</v>
      </c>
      <c r="M803" t="s">
        <v>5907</v>
      </c>
    </row>
    <row r="804" spans="1:13" x14ac:dyDescent="0.3">
      <c r="D804">
        <v>158</v>
      </c>
      <c r="F804" s="3">
        <v>158</v>
      </c>
      <c r="I804">
        <v>167</v>
      </c>
      <c r="J804">
        <v>24</v>
      </c>
      <c r="L804">
        <v>191</v>
      </c>
      <c r="M804" t="s">
        <v>5911</v>
      </c>
    </row>
    <row r="805" spans="1:13" x14ac:dyDescent="0.3">
      <c r="A805">
        <v>4</v>
      </c>
      <c r="F805" s="3">
        <v>4</v>
      </c>
      <c r="M805" t="s">
        <v>5911</v>
      </c>
    </row>
    <row r="806" spans="1:13" x14ac:dyDescent="0.3">
      <c r="B806">
        <v>46</v>
      </c>
      <c r="F806" s="3">
        <v>46</v>
      </c>
      <c r="M806" t="s">
        <v>5911</v>
      </c>
    </row>
    <row r="807" spans="1:13" x14ac:dyDescent="0.3">
      <c r="B807">
        <v>8</v>
      </c>
      <c r="C807">
        <v>193</v>
      </c>
      <c r="F807" s="3">
        <v>201</v>
      </c>
      <c r="G807">
        <v>6</v>
      </c>
      <c r="J807">
        <v>20</v>
      </c>
      <c r="L807">
        <v>26</v>
      </c>
      <c r="M807" t="s">
        <v>5911</v>
      </c>
    </row>
    <row r="808" spans="1:13" x14ac:dyDescent="0.3">
      <c r="A808">
        <v>324</v>
      </c>
      <c r="B808">
        <v>98</v>
      </c>
      <c r="F808" s="3">
        <v>422</v>
      </c>
      <c r="G808">
        <v>51</v>
      </c>
      <c r="L808">
        <v>51</v>
      </c>
      <c r="M808" t="s">
        <v>5911</v>
      </c>
    </row>
    <row r="809" spans="1:13" x14ac:dyDescent="0.3">
      <c r="B809">
        <v>83</v>
      </c>
      <c r="F809" s="3">
        <v>83</v>
      </c>
      <c r="M809" t="s">
        <v>5911</v>
      </c>
    </row>
    <row r="810" spans="1:13" x14ac:dyDescent="0.3">
      <c r="A810">
        <v>408</v>
      </c>
      <c r="B810">
        <v>348</v>
      </c>
      <c r="C810">
        <v>478</v>
      </c>
      <c r="D810">
        <v>470</v>
      </c>
      <c r="E810">
        <v>174</v>
      </c>
      <c r="F810" s="3">
        <v>1878</v>
      </c>
      <c r="G810">
        <v>226</v>
      </c>
      <c r="H810">
        <v>417</v>
      </c>
      <c r="I810">
        <v>338</v>
      </c>
      <c r="J810">
        <v>35</v>
      </c>
      <c r="K810">
        <v>408</v>
      </c>
      <c r="L810">
        <v>1424</v>
      </c>
      <c r="M810" t="s">
        <v>5927</v>
      </c>
    </row>
    <row r="811" spans="1:13" x14ac:dyDescent="0.3">
      <c r="A811">
        <v>723</v>
      </c>
      <c r="B811">
        <v>26</v>
      </c>
      <c r="C811">
        <v>150</v>
      </c>
      <c r="D811">
        <v>686</v>
      </c>
      <c r="E811">
        <v>136</v>
      </c>
      <c r="F811" s="3">
        <v>1721</v>
      </c>
      <c r="G811">
        <v>190</v>
      </c>
      <c r="H811">
        <v>30</v>
      </c>
      <c r="I811">
        <v>109</v>
      </c>
      <c r="K811">
        <v>447</v>
      </c>
      <c r="L811">
        <v>776</v>
      </c>
      <c r="M811" t="s">
        <v>5927</v>
      </c>
    </row>
    <row r="812" spans="1:13" x14ac:dyDescent="0.3">
      <c r="E812">
        <v>3933</v>
      </c>
      <c r="F812" s="3">
        <v>3933</v>
      </c>
      <c r="K812">
        <v>1295</v>
      </c>
      <c r="L812">
        <v>1295</v>
      </c>
      <c r="M812" t="s">
        <v>5933</v>
      </c>
    </row>
    <row r="813" spans="1:13" x14ac:dyDescent="0.3">
      <c r="E813">
        <v>46</v>
      </c>
      <c r="F813" s="3">
        <v>46</v>
      </c>
      <c r="M813" t="s">
        <v>5933</v>
      </c>
    </row>
    <row r="814" spans="1:13" x14ac:dyDescent="0.3">
      <c r="E814">
        <v>131</v>
      </c>
      <c r="F814" s="3">
        <v>131</v>
      </c>
      <c r="M814" t="s">
        <v>5933</v>
      </c>
    </row>
    <row r="815" spans="1:13" x14ac:dyDescent="0.3">
      <c r="C815">
        <v>49</v>
      </c>
      <c r="D815">
        <v>40</v>
      </c>
      <c r="E815">
        <v>162</v>
      </c>
      <c r="F815" s="3">
        <v>251</v>
      </c>
      <c r="H815">
        <v>31</v>
      </c>
      <c r="I815">
        <v>46</v>
      </c>
      <c r="J815">
        <v>18</v>
      </c>
      <c r="K815">
        <v>177</v>
      </c>
      <c r="L815">
        <v>272</v>
      </c>
      <c r="M815" t="s">
        <v>5933</v>
      </c>
    </row>
    <row r="816" spans="1:13" x14ac:dyDescent="0.3">
      <c r="K816">
        <v>235</v>
      </c>
      <c r="L816">
        <v>235</v>
      </c>
      <c r="M816" t="s">
        <v>5933</v>
      </c>
    </row>
    <row r="817" spans="1:13" x14ac:dyDescent="0.3">
      <c r="I817">
        <v>9</v>
      </c>
      <c r="L817">
        <v>9</v>
      </c>
      <c r="M817" t="s">
        <v>5933</v>
      </c>
    </row>
    <row r="818" spans="1:13" x14ac:dyDescent="0.3">
      <c r="J818">
        <v>71</v>
      </c>
      <c r="L818">
        <v>71</v>
      </c>
      <c r="M818" t="s">
        <v>5947</v>
      </c>
    </row>
    <row r="819" spans="1:13" x14ac:dyDescent="0.3">
      <c r="K819">
        <v>29</v>
      </c>
      <c r="L819">
        <v>29</v>
      </c>
      <c r="M819" t="s">
        <v>5951</v>
      </c>
    </row>
    <row r="820" spans="1:13" x14ac:dyDescent="0.3">
      <c r="C820">
        <v>18</v>
      </c>
      <c r="F820" s="3">
        <v>18</v>
      </c>
      <c r="M820" t="s">
        <v>5955</v>
      </c>
    </row>
    <row r="821" spans="1:13" x14ac:dyDescent="0.3">
      <c r="I821">
        <v>12</v>
      </c>
      <c r="L821">
        <v>12</v>
      </c>
      <c r="M821" t="s">
        <v>5959</v>
      </c>
    </row>
    <row r="822" spans="1:13" x14ac:dyDescent="0.3">
      <c r="H822">
        <v>5</v>
      </c>
      <c r="L822">
        <v>5</v>
      </c>
      <c r="M822" t="s">
        <v>5959</v>
      </c>
    </row>
    <row r="823" spans="1:13" x14ac:dyDescent="0.3">
      <c r="C823">
        <v>10</v>
      </c>
      <c r="D823">
        <v>6</v>
      </c>
      <c r="F823" s="3">
        <v>16</v>
      </c>
      <c r="M823" t="s">
        <v>5959</v>
      </c>
    </row>
    <row r="824" spans="1:13" x14ac:dyDescent="0.3">
      <c r="H824">
        <v>5</v>
      </c>
      <c r="L824">
        <v>5</v>
      </c>
      <c r="M824" t="s">
        <v>5959</v>
      </c>
    </row>
    <row r="825" spans="1:13" x14ac:dyDescent="0.3">
      <c r="B825">
        <v>369</v>
      </c>
      <c r="F825" s="3">
        <v>369</v>
      </c>
      <c r="I825">
        <v>44</v>
      </c>
      <c r="L825">
        <v>44</v>
      </c>
      <c r="M825" t="s">
        <v>5959</v>
      </c>
    </row>
    <row r="826" spans="1:13" x14ac:dyDescent="0.3">
      <c r="D826">
        <v>541</v>
      </c>
      <c r="E826">
        <v>190</v>
      </c>
      <c r="F826" s="3">
        <v>731</v>
      </c>
      <c r="J826">
        <v>68</v>
      </c>
      <c r="K826">
        <v>101</v>
      </c>
      <c r="L826">
        <v>169</v>
      </c>
      <c r="M826" t="s">
        <v>5959</v>
      </c>
    </row>
    <row r="827" spans="1:13" x14ac:dyDescent="0.3">
      <c r="C827">
        <v>333</v>
      </c>
      <c r="F827" s="3">
        <v>333</v>
      </c>
      <c r="M827" t="s">
        <v>5959</v>
      </c>
    </row>
    <row r="828" spans="1:13" x14ac:dyDescent="0.3">
      <c r="H828">
        <v>101</v>
      </c>
      <c r="I828">
        <v>46</v>
      </c>
      <c r="L828">
        <v>147</v>
      </c>
      <c r="M828" t="s">
        <v>5959</v>
      </c>
    </row>
    <row r="829" spans="1:13" x14ac:dyDescent="0.3">
      <c r="A829">
        <v>2</v>
      </c>
      <c r="F829" s="3">
        <v>2</v>
      </c>
      <c r="M829" t="s">
        <v>5959</v>
      </c>
    </row>
    <row r="830" spans="1:13" x14ac:dyDescent="0.3">
      <c r="I830">
        <v>48</v>
      </c>
      <c r="J830">
        <v>19</v>
      </c>
      <c r="K830">
        <v>51</v>
      </c>
      <c r="L830">
        <v>118</v>
      </c>
      <c r="M830" t="s">
        <v>5959</v>
      </c>
    </row>
    <row r="831" spans="1:13" x14ac:dyDescent="0.3">
      <c r="B831">
        <v>66</v>
      </c>
      <c r="F831" s="3">
        <v>66</v>
      </c>
      <c r="H831">
        <v>475</v>
      </c>
      <c r="L831">
        <v>475</v>
      </c>
      <c r="M831" t="s">
        <v>5959</v>
      </c>
    </row>
    <row r="832" spans="1:13" x14ac:dyDescent="0.3">
      <c r="H832">
        <v>50</v>
      </c>
      <c r="I832">
        <v>130</v>
      </c>
      <c r="L832">
        <v>180</v>
      </c>
      <c r="M832" t="s">
        <v>5959</v>
      </c>
    </row>
    <row r="833" spans="1:13" x14ac:dyDescent="0.3">
      <c r="B833">
        <v>136</v>
      </c>
      <c r="F833" s="3">
        <v>136</v>
      </c>
      <c r="G833">
        <v>9</v>
      </c>
      <c r="L833">
        <v>9</v>
      </c>
      <c r="M833" t="s">
        <v>5959</v>
      </c>
    </row>
    <row r="834" spans="1:13" x14ac:dyDescent="0.3">
      <c r="C834">
        <v>189</v>
      </c>
      <c r="E834">
        <v>34</v>
      </c>
      <c r="F834" s="3">
        <v>223</v>
      </c>
      <c r="M834" t="s">
        <v>5959</v>
      </c>
    </row>
    <row r="835" spans="1:13" x14ac:dyDescent="0.3">
      <c r="C835">
        <v>77</v>
      </c>
      <c r="F835" s="3">
        <v>77</v>
      </c>
      <c r="M835" t="s">
        <v>5959</v>
      </c>
    </row>
    <row r="836" spans="1:13" x14ac:dyDescent="0.3">
      <c r="B836">
        <v>36</v>
      </c>
      <c r="C836">
        <v>11</v>
      </c>
      <c r="F836" s="3">
        <v>47</v>
      </c>
      <c r="H836">
        <v>40</v>
      </c>
      <c r="I836">
        <v>17</v>
      </c>
      <c r="L836">
        <v>57</v>
      </c>
      <c r="M836" t="s">
        <v>5959</v>
      </c>
    </row>
    <row r="837" spans="1:13" x14ac:dyDescent="0.3">
      <c r="A837">
        <v>27424</v>
      </c>
      <c r="B837">
        <v>20269</v>
      </c>
      <c r="C837">
        <v>11997</v>
      </c>
      <c r="D837">
        <v>130</v>
      </c>
      <c r="E837">
        <v>238</v>
      </c>
      <c r="F837" s="3">
        <v>60058</v>
      </c>
      <c r="G837">
        <v>155</v>
      </c>
      <c r="H837">
        <v>200</v>
      </c>
      <c r="I837">
        <v>74</v>
      </c>
      <c r="L837">
        <v>429</v>
      </c>
      <c r="M837" t="s">
        <v>5999</v>
      </c>
    </row>
    <row r="838" spans="1:13" x14ac:dyDescent="0.3">
      <c r="H838">
        <v>24</v>
      </c>
      <c r="L838">
        <v>24</v>
      </c>
      <c r="M838" t="s">
        <v>5999</v>
      </c>
    </row>
    <row r="839" spans="1:13" x14ac:dyDescent="0.3">
      <c r="C839">
        <v>131</v>
      </c>
      <c r="E839">
        <v>42</v>
      </c>
      <c r="F839" s="3">
        <v>173</v>
      </c>
      <c r="M839" t="s">
        <v>5999</v>
      </c>
    </row>
    <row r="840" spans="1:13" x14ac:dyDescent="0.3">
      <c r="C840">
        <v>152</v>
      </c>
      <c r="F840" s="3">
        <v>152</v>
      </c>
      <c r="M840" t="s">
        <v>5999</v>
      </c>
    </row>
    <row r="841" spans="1:13" x14ac:dyDescent="0.3">
      <c r="E841">
        <v>23</v>
      </c>
      <c r="F841" s="3">
        <v>23</v>
      </c>
      <c r="M841" t="s">
        <v>6011</v>
      </c>
    </row>
    <row r="842" spans="1:13" x14ac:dyDescent="0.3">
      <c r="B842">
        <v>11</v>
      </c>
      <c r="C842">
        <v>3</v>
      </c>
      <c r="F842" s="3">
        <v>14</v>
      </c>
      <c r="M842" t="s">
        <v>6011</v>
      </c>
    </row>
    <row r="843" spans="1:13" x14ac:dyDescent="0.3">
      <c r="E843">
        <v>9</v>
      </c>
      <c r="F843" s="3">
        <v>9</v>
      </c>
      <c r="M843" t="s">
        <v>6018</v>
      </c>
    </row>
    <row r="844" spans="1:13" x14ac:dyDescent="0.3">
      <c r="C844">
        <v>34</v>
      </c>
      <c r="D844">
        <v>8</v>
      </c>
      <c r="F844" s="3">
        <v>42</v>
      </c>
      <c r="M844" t="s">
        <v>6018</v>
      </c>
    </row>
    <row r="845" spans="1:13" x14ac:dyDescent="0.3">
      <c r="E845">
        <v>210</v>
      </c>
      <c r="F845" s="3">
        <v>210</v>
      </c>
      <c r="H845">
        <v>28</v>
      </c>
      <c r="J845">
        <v>13</v>
      </c>
      <c r="K845">
        <v>533</v>
      </c>
      <c r="L845">
        <v>574</v>
      </c>
      <c r="M845" t="s">
        <v>6018</v>
      </c>
    </row>
    <row r="846" spans="1:13" x14ac:dyDescent="0.3">
      <c r="H846">
        <v>36</v>
      </c>
      <c r="L846">
        <v>36</v>
      </c>
      <c r="M846" t="s">
        <v>6018</v>
      </c>
    </row>
    <row r="847" spans="1:13" x14ac:dyDescent="0.3">
      <c r="B847">
        <v>10</v>
      </c>
      <c r="F847" s="3">
        <v>10</v>
      </c>
      <c r="M847" t="s">
        <v>6018</v>
      </c>
    </row>
    <row r="848" spans="1:13" x14ac:dyDescent="0.3">
      <c r="D848">
        <v>52</v>
      </c>
      <c r="E848">
        <v>38</v>
      </c>
      <c r="F848" s="3">
        <v>90</v>
      </c>
      <c r="H848">
        <v>50</v>
      </c>
      <c r="K848">
        <v>301</v>
      </c>
      <c r="L848">
        <v>351</v>
      </c>
      <c r="M848" t="s">
        <v>6018</v>
      </c>
    </row>
    <row r="849" spans="1:13" x14ac:dyDescent="0.3">
      <c r="A849">
        <v>36</v>
      </c>
      <c r="F849" s="3">
        <v>36</v>
      </c>
      <c r="M849" t="s">
        <v>6018</v>
      </c>
    </row>
    <row r="850" spans="1:13" x14ac:dyDescent="0.3">
      <c r="C850">
        <v>60</v>
      </c>
      <c r="F850" s="3">
        <v>60</v>
      </c>
      <c r="M850" t="s">
        <v>6018</v>
      </c>
    </row>
    <row r="851" spans="1:13" x14ac:dyDescent="0.3">
      <c r="G851">
        <v>16</v>
      </c>
      <c r="L851">
        <v>16</v>
      </c>
      <c r="M851" t="s">
        <v>6018</v>
      </c>
    </row>
    <row r="852" spans="1:13" x14ac:dyDescent="0.3">
      <c r="I852">
        <v>11</v>
      </c>
      <c r="L852">
        <v>11</v>
      </c>
      <c r="M852" t="s">
        <v>6039</v>
      </c>
    </row>
    <row r="853" spans="1:13" x14ac:dyDescent="0.3">
      <c r="C853">
        <v>70</v>
      </c>
      <c r="F853" s="3">
        <v>70</v>
      </c>
      <c r="M853" t="s">
        <v>6043</v>
      </c>
    </row>
    <row r="854" spans="1:13" x14ac:dyDescent="0.3">
      <c r="H854">
        <v>13</v>
      </c>
      <c r="I854">
        <v>11</v>
      </c>
      <c r="L854">
        <v>24</v>
      </c>
      <c r="M854" t="s">
        <v>6043</v>
      </c>
    </row>
    <row r="855" spans="1:13" x14ac:dyDescent="0.3">
      <c r="C855">
        <v>2</v>
      </c>
      <c r="F855" s="3">
        <v>2</v>
      </c>
      <c r="M855" t="s">
        <v>6043</v>
      </c>
    </row>
    <row r="856" spans="1:13" x14ac:dyDescent="0.3">
      <c r="D856">
        <v>140</v>
      </c>
      <c r="F856" s="3">
        <v>140</v>
      </c>
      <c r="M856" t="s">
        <v>6043</v>
      </c>
    </row>
    <row r="857" spans="1:13" x14ac:dyDescent="0.3">
      <c r="C857">
        <v>177</v>
      </c>
      <c r="F857" s="3">
        <v>177</v>
      </c>
      <c r="M857" t="s">
        <v>6043</v>
      </c>
    </row>
    <row r="858" spans="1:13" x14ac:dyDescent="0.3">
      <c r="E858">
        <v>412</v>
      </c>
      <c r="F858" s="3">
        <v>412</v>
      </c>
      <c r="M858" t="s">
        <v>6043</v>
      </c>
    </row>
    <row r="859" spans="1:13" x14ac:dyDescent="0.3">
      <c r="B859">
        <v>71</v>
      </c>
      <c r="C859">
        <v>257</v>
      </c>
      <c r="F859" s="3">
        <v>328</v>
      </c>
      <c r="H859">
        <v>52</v>
      </c>
      <c r="I859">
        <v>35</v>
      </c>
      <c r="L859">
        <v>87</v>
      </c>
      <c r="M859" t="s">
        <v>6043</v>
      </c>
    </row>
    <row r="860" spans="1:13" x14ac:dyDescent="0.3">
      <c r="D860">
        <v>44</v>
      </c>
      <c r="F860" s="3">
        <v>44</v>
      </c>
      <c r="J860">
        <v>3</v>
      </c>
      <c r="K860">
        <v>61</v>
      </c>
      <c r="L860">
        <v>64</v>
      </c>
      <c r="M860" t="s">
        <v>6043</v>
      </c>
    </row>
    <row r="861" spans="1:13" x14ac:dyDescent="0.3">
      <c r="B861">
        <v>210</v>
      </c>
      <c r="C861">
        <v>66</v>
      </c>
      <c r="D861">
        <v>10</v>
      </c>
      <c r="F861" s="3">
        <v>286</v>
      </c>
      <c r="G861">
        <v>88</v>
      </c>
      <c r="H861">
        <v>7</v>
      </c>
      <c r="L861">
        <v>95</v>
      </c>
      <c r="M861" t="s">
        <v>6043</v>
      </c>
    </row>
    <row r="862" spans="1:13" x14ac:dyDescent="0.3">
      <c r="D862">
        <v>12</v>
      </c>
      <c r="F862" s="3">
        <v>12</v>
      </c>
      <c r="K862">
        <v>5</v>
      </c>
      <c r="L862">
        <v>5</v>
      </c>
      <c r="M862" t="s">
        <v>6043</v>
      </c>
    </row>
    <row r="863" spans="1:13" x14ac:dyDescent="0.3">
      <c r="C863">
        <v>303</v>
      </c>
      <c r="D863">
        <v>32</v>
      </c>
      <c r="F863" s="3">
        <v>335</v>
      </c>
      <c r="K863">
        <v>6</v>
      </c>
      <c r="L863">
        <v>6</v>
      </c>
      <c r="M863" t="s">
        <v>6043</v>
      </c>
    </row>
    <row r="864" spans="1:13" x14ac:dyDescent="0.3">
      <c r="B864">
        <v>196</v>
      </c>
      <c r="F864" s="3">
        <v>196</v>
      </c>
      <c r="H864">
        <v>221</v>
      </c>
      <c r="J864">
        <v>5</v>
      </c>
      <c r="K864">
        <v>117</v>
      </c>
      <c r="L864">
        <v>343</v>
      </c>
      <c r="M864" t="s">
        <v>6043</v>
      </c>
    </row>
    <row r="865" spans="1:13" x14ac:dyDescent="0.3">
      <c r="K865">
        <v>15</v>
      </c>
      <c r="L865">
        <v>15</v>
      </c>
      <c r="M865" t="s">
        <v>6043</v>
      </c>
    </row>
    <row r="866" spans="1:13" x14ac:dyDescent="0.3">
      <c r="H866">
        <v>82</v>
      </c>
      <c r="L866">
        <v>82</v>
      </c>
      <c r="M866" t="s">
        <v>6043</v>
      </c>
    </row>
    <row r="867" spans="1:13" x14ac:dyDescent="0.3">
      <c r="D867">
        <v>2</v>
      </c>
      <c r="F867" s="3">
        <v>2</v>
      </c>
      <c r="M867" t="s">
        <v>6043</v>
      </c>
    </row>
    <row r="868" spans="1:13" x14ac:dyDescent="0.3">
      <c r="E868">
        <v>22</v>
      </c>
      <c r="F868" s="3">
        <v>22</v>
      </c>
      <c r="K868">
        <v>46</v>
      </c>
      <c r="L868">
        <v>46</v>
      </c>
      <c r="M868" t="s">
        <v>6043</v>
      </c>
    </row>
    <row r="869" spans="1:13" x14ac:dyDescent="0.3">
      <c r="C869">
        <v>13</v>
      </c>
      <c r="F869" s="3">
        <v>13</v>
      </c>
      <c r="M869" t="s">
        <v>6043</v>
      </c>
    </row>
    <row r="870" spans="1:13" x14ac:dyDescent="0.3">
      <c r="B870">
        <v>21</v>
      </c>
      <c r="F870" s="3">
        <v>21</v>
      </c>
      <c r="G870">
        <v>14</v>
      </c>
      <c r="H870">
        <v>17</v>
      </c>
      <c r="L870">
        <v>31</v>
      </c>
      <c r="M870" t="s">
        <v>6043</v>
      </c>
    </row>
    <row r="871" spans="1:13" x14ac:dyDescent="0.3">
      <c r="K871">
        <v>8</v>
      </c>
      <c r="L871">
        <v>8</v>
      </c>
      <c r="M871" t="s">
        <v>6043</v>
      </c>
    </row>
    <row r="872" spans="1:13" x14ac:dyDescent="0.3">
      <c r="I872">
        <v>2</v>
      </c>
      <c r="L872">
        <v>2</v>
      </c>
      <c r="M872" t="s">
        <v>6043</v>
      </c>
    </row>
    <row r="873" spans="1:13" x14ac:dyDescent="0.3">
      <c r="E873">
        <v>21</v>
      </c>
      <c r="F873" s="3">
        <v>21</v>
      </c>
      <c r="I873">
        <v>15</v>
      </c>
      <c r="J873">
        <v>3</v>
      </c>
      <c r="K873">
        <v>14</v>
      </c>
      <c r="L873">
        <v>32</v>
      </c>
      <c r="M873" t="s">
        <v>6043</v>
      </c>
    </row>
    <row r="874" spans="1:13" x14ac:dyDescent="0.3">
      <c r="A874">
        <v>4</v>
      </c>
      <c r="F874" s="3">
        <v>4</v>
      </c>
      <c r="M874" t="s">
        <v>6043</v>
      </c>
    </row>
    <row r="875" spans="1:13" x14ac:dyDescent="0.3">
      <c r="C875">
        <v>160</v>
      </c>
      <c r="F875" s="3">
        <v>160</v>
      </c>
      <c r="I875">
        <v>3</v>
      </c>
      <c r="L875">
        <v>3</v>
      </c>
      <c r="M875" t="s">
        <v>6043</v>
      </c>
    </row>
    <row r="876" spans="1:13" x14ac:dyDescent="0.3">
      <c r="C876">
        <v>111</v>
      </c>
      <c r="F876" s="3">
        <v>111</v>
      </c>
      <c r="H876">
        <v>160</v>
      </c>
      <c r="L876">
        <v>160</v>
      </c>
      <c r="M876" t="s">
        <v>6043</v>
      </c>
    </row>
    <row r="877" spans="1:13" x14ac:dyDescent="0.3">
      <c r="E877">
        <v>28</v>
      </c>
      <c r="F877" s="3">
        <v>28</v>
      </c>
      <c r="M877" t="s">
        <v>6043</v>
      </c>
    </row>
    <row r="878" spans="1:13" x14ac:dyDescent="0.3">
      <c r="B878">
        <v>223</v>
      </c>
      <c r="F878" s="3">
        <v>223</v>
      </c>
      <c r="H878">
        <v>40</v>
      </c>
      <c r="L878">
        <v>40</v>
      </c>
      <c r="M878" t="s">
        <v>6043</v>
      </c>
    </row>
    <row r="879" spans="1:13" x14ac:dyDescent="0.3">
      <c r="D879">
        <v>32</v>
      </c>
      <c r="E879">
        <v>13</v>
      </c>
      <c r="F879" s="3">
        <v>45</v>
      </c>
      <c r="M879" t="s">
        <v>6043</v>
      </c>
    </row>
    <row r="880" spans="1:13" x14ac:dyDescent="0.3">
      <c r="C880">
        <v>32</v>
      </c>
      <c r="F880" s="3">
        <v>32</v>
      </c>
      <c r="H880">
        <v>16</v>
      </c>
      <c r="I880">
        <v>28</v>
      </c>
      <c r="L880">
        <v>44</v>
      </c>
      <c r="M880" t="s">
        <v>6043</v>
      </c>
    </row>
    <row r="881" spans="1:13" x14ac:dyDescent="0.3">
      <c r="B881">
        <v>30</v>
      </c>
      <c r="F881" s="3">
        <v>30</v>
      </c>
      <c r="H881">
        <v>10</v>
      </c>
      <c r="L881">
        <v>10</v>
      </c>
      <c r="M881" t="s">
        <v>6043</v>
      </c>
    </row>
    <row r="882" spans="1:13" x14ac:dyDescent="0.3">
      <c r="D882">
        <v>6</v>
      </c>
      <c r="F882" s="3">
        <v>6</v>
      </c>
      <c r="M882" t="s">
        <v>6043</v>
      </c>
    </row>
    <row r="883" spans="1:13" x14ac:dyDescent="0.3">
      <c r="A883">
        <v>84</v>
      </c>
      <c r="C883">
        <v>267</v>
      </c>
      <c r="D883">
        <v>8</v>
      </c>
      <c r="E883">
        <v>24</v>
      </c>
      <c r="F883" s="3">
        <v>383</v>
      </c>
      <c r="H883">
        <v>20</v>
      </c>
      <c r="I883">
        <v>14</v>
      </c>
      <c r="K883">
        <v>372</v>
      </c>
      <c r="L883">
        <v>406</v>
      </c>
      <c r="M883" t="s">
        <v>6043</v>
      </c>
    </row>
    <row r="884" spans="1:13" x14ac:dyDescent="0.3">
      <c r="E884">
        <v>10</v>
      </c>
      <c r="F884" s="3">
        <v>10</v>
      </c>
      <c r="H884">
        <v>2</v>
      </c>
      <c r="K884">
        <v>50</v>
      </c>
      <c r="L884">
        <v>52</v>
      </c>
      <c r="M884" t="s">
        <v>6043</v>
      </c>
    </row>
    <row r="885" spans="1:13" x14ac:dyDescent="0.3">
      <c r="D885">
        <v>214</v>
      </c>
      <c r="F885" s="3">
        <v>214</v>
      </c>
      <c r="K885">
        <v>59</v>
      </c>
      <c r="L885">
        <v>59</v>
      </c>
      <c r="M885" t="s">
        <v>6043</v>
      </c>
    </row>
    <row r="886" spans="1:13" x14ac:dyDescent="0.3">
      <c r="A886">
        <v>6</v>
      </c>
      <c r="B886">
        <v>10</v>
      </c>
      <c r="C886">
        <v>12</v>
      </c>
      <c r="D886">
        <v>68</v>
      </c>
      <c r="E886">
        <v>11</v>
      </c>
      <c r="F886" s="3">
        <v>107</v>
      </c>
      <c r="G886">
        <v>67</v>
      </c>
      <c r="H886">
        <v>19</v>
      </c>
      <c r="I886">
        <v>20</v>
      </c>
      <c r="K886">
        <v>5</v>
      </c>
      <c r="L886">
        <v>111</v>
      </c>
      <c r="M886" t="s">
        <v>6043</v>
      </c>
    </row>
    <row r="887" spans="1:13" x14ac:dyDescent="0.3">
      <c r="E887">
        <v>90</v>
      </c>
      <c r="F887" s="3">
        <v>90</v>
      </c>
      <c r="K887">
        <v>163</v>
      </c>
      <c r="L887">
        <v>163</v>
      </c>
      <c r="M887" t="s">
        <v>6043</v>
      </c>
    </row>
    <row r="888" spans="1:13" x14ac:dyDescent="0.3">
      <c r="D888">
        <v>21</v>
      </c>
      <c r="F888" s="3">
        <v>21</v>
      </c>
      <c r="M888" t="s">
        <v>6043</v>
      </c>
    </row>
    <row r="889" spans="1:13" x14ac:dyDescent="0.3">
      <c r="E889">
        <v>15</v>
      </c>
      <c r="F889" s="3">
        <v>15</v>
      </c>
      <c r="M889" t="s">
        <v>6043</v>
      </c>
    </row>
    <row r="890" spans="1:13" x14ac:dyDescent="0.3">
      <c r="E890">
        <v>28</v>
      </c>
      <c r="F890" s="3">
        <v>28</v>
      </c>
      <c r="M890" t="s">
        <v>6043</v>
      </c>
    </row>
    <row r="891" spans="1:13" x14ac:dyDescent="0.3">
      <c r="A891">
        <v>57</v>
      </c>
      <c r="B891">
        <v>13</v>
      </c>
      <c r="C891">
        <v>681</v>
      </c>
      <c r="D891">
        <v>339</v>
      </c>
      <c r="F891" s="3">
        <v>1090</v>
      </c>
      <c r="G891">
        <v>11</v>
      </c>
      <c r="H891">
        <v>28</v>
      </c>
      <c r="J891">
        <v>6</v>
      </c>
      <c r="L891">
        <v>45</v>
      </c>
      <c r="M891" t="s">
        <v>6043</v>
      </c>
    </row>
    <row r="892" spans="1:13" x14ac:dyDescent="0.3">
      <c r="C892">
        <v>25</v>
      </c>
      <c r="F892" s="3">
        <v>25</v>
      </c>
      <c r="M892" t="s">
        <v>6043</v>
      </c>
    </row>
    <row r="893" spans="1:13" x14ac:dyDescent="0.3">
      <c r="I893">
        <v>6</v>
      </c>
      <c r="L893">
        <v>6</v>
      </c>
      <c r="M893" t="s">
        <v>6043</v>
      </c>
    </row>
    <row r="894" spans="1:13" x14ac:dyDescent="0.3">
      <c r="K894">
        <v>12</v>
      </c>
      <c r="L894">
        <v>12</v>
      </c>
      <c r="M894" t="s">
        <v>6043</v>
      </c>
    </row>
    <row r="895" spans="1:13" x14ac:dyDescent="0.3">
      <c r="B895">
        <v>35</v>
      </c>
      <c r="F895" s="3">
        <v>35</v>
      </c>
      <c r="M895" t="s">
        <v>6043</v>
      </c>
    </row>
    <row r="896" spans="1:13" x14ac:dyDescent="0.3">
      <c r="C896">
        <v>59</v>
      </c>
      <c r="F896" s="3">
        <v>59</v>
      </c>
      <c r="M896" t="s">
        <v>6043</v>
      </c>
    </row>
    <row r="897" spans="1:13" x14ac:dyDescent="0.3">
      <c r="C897">
        <v>149</v>
      </c>
      <c r="E897">
        <v>7</v>
      </c>
      <c r="F897" s="3">
        <v>156</v>
      </c>
      <c r="I897">
        <v>7</v>
      </c>
      <c r="L897">
        <v>7</v>
      </c>
      <c r="M897" t="s">
        <v>6043</v>
      </c>
    </row>
    <row r="898" spans="1:13" x14ac:dyDescent="0.3">
      <c r="C898">
        <v>9</v>
      </c>
      <c r="F898" s="3">
        <v>9</v>
      </c>
      <c r="K898">
        <v>4</v>
      </c>
      <c r="L898">
        <v>4</v>
      </c>
      <c r="M898" t="s">
        <v>6043</v>
      </c>
    </row>
    <row r="899" spans="1:13" x14ac:dyDescent="0.3">
      <c r="C899">
        <v>328</v>
      </c>
      <c r="E899">
        <v>7</v>
      </c>
      <c r="F899" s="3">
        <v>335</v>
      </c>
      <c r="M899" t="s">
        <v>6043</v>
      </c>
    </row>
    <row r="900" spans="1:13" x14ac:dyDescent="0.3">
      <c r="K900">
        <v>23</v>
      </c>
      <c r="L900">
        <v>23</v>
      </c>
      <c r="M900" t="s">
        <v>6043</v>
      </c>
    </row>
    <row r="901" spans="1:13" x14ac:dyDescent="0.3">
      <c r="B901">
        <v>10</v>
      </c>
      <c r="F901" s="3">
        <v>10</v>
      </c>
      <c r="K901">
        <v>11</v>
      </c>
      <c r="L901">
        <v>11</v>
      </c>
      <c r="M901" t="s">
        <v>6043</v>
      </c>
    </row>
    <row r="902" spans="1:13" x14ac:dyDescent="0.3">
      <c r="B902">
        <v>33</v>
      </c>
      <c r="C902">
        <v>132</v>
      </c>
      <c r="F902" s="3">
        <v>165</v>
      </c>
      <c r="M902" t="s">
        <v>6043</v>
      </c>
    </row>
    <row r="903" spans="1:13" x14ac:dyDescent="0.3">
      <c r="D903">
        <v>4</v>
      </c>
      <c r="F903" s="3">
        <v>4</v>
      </c>
      <c r="M903" t="s">
        <v>6043</v>
      </c>
    </row>
    <row r="904" spans="1:13" x14ac:dyDescent="0.3">
      <c r="D904">
        <v>10</v>
      </c>
      <c r="F904" s="3">
        <v>10</v>
      </c>
      <c r="M904" t="s">
        <v>6043</v>
      </c>
    </row>
    <row r="905" spans="1:13" x14ac:dyDescent="0.3">
      <c r="H905">
        <v>8</v>
      </c>
      <c r="L905">
        <v>8</v>
      </c>
      <c r="M905" t="s">
        <v>6043</v>
      </c>
    </row>
    <row r="906" spans="1:13" x14ac:dyDescent="0.3">
      <c r="A906">
        <v>7</v>
      </c>
      <c r="F906" s="3">
        <v>7</v>
      </c>
      <c r="M906" t="s">
        <v>6043</v>
      </c>
    </row>
    <row r="907" spans="1:13" x14ac:dyDescent="0.3">
      <c r="G907">
        <v>15</v>
      </c>
      <c r="H907">
        <v>10</v>
      </c>
      <c r="L907">
        <v>25</v>
      </c>
      <c r="M907" t="s">
        <v>6043</v>
      </c>
    </row>
    <row r="908" spans="1:13" x14ac:dyDescent="0.3">
      <c r="C908">
        <v>76</v>
      </c>
      <c r="F908" s="3">
        <v>76</v>
      </c>
      <c r="M908" t="s">
        <v>6043</v>
      </c>
    </row>
    <row r="909" spans="1:13" x14ac:dyDescent="0.3">
      <c r="I909">
        <v>6</v>
      </c>
      <c r="L909">
        <v>6</v>
      </c>
      <c r="M909" t="s">
        <v>6043</v>
      </c>
    </row>
    <row r="910" spans="1:13" x14ac:dyDescent="0.3">
      <c r="C910">
        <v>60</v>
      </c>
      <c r="F910" s="3">
        <v>60</v>
      </c>
      <c r="M910" t="s">
        <v>6043</v>
      </c>
    </row>
    <row r="911" spans="1:13" x14ac:dyDescent="0.3">
      <c r="I911">
        <v>97</v>
      </c>
      <c r="L911">
        <v>97</v>
      </c>
      <c r="M911" t="s">
        <v>6043</v>
      </c>
    </row>
    <row r="912" spans="1:13" x14ac:dyDescent="0.3">
      <c r="D912">
        <v>32</v>
      </c>
      <c r="F912" s="3">
        <v>32</v>
      </c>
      <c r="M912" t="s">
        <v>6043</v>
      </c>
    </row>
    <row r="913" spans="1:13" x14ac:dyDescent="0.3">
      <c r="C913">
        <v>38</v>
      </c>
      <c r="D913">
        <v>17</v>
      </c>
      <c r="F913" s="3">
        <v>55</v>
      </c>
      <c r="I913">
        <v>31</v>
      </c>
      <c r="L913">
        <v>31</v>
      </c>
      <c r="M913" t="s">
        <v>6043</v>
      </c>
    </row>
    <row r="914" spans="1:13" x14ac:dyDescent="0.3">
      <c r="B914">
        <v>11</v>
      </c>
      <c r="F914" s="3">
        <v>11</v>
      </c>
      <c r="M914" t="s">
        <v>6043</v>
      </c>
    </row>
    <row r="915" spans="1:13" x14ac:dyDescent="0.3">
      <c r="C915">
        <v>8</v>
      </c>
      <c r="F915" s="3">
        <v>8</v>
      </c>
      <c r="M915" t="s">
        <v>6043</v>
      </c>
    </row>
    <row r="916" spans="1:13" x14ac:dyDescent="0.3">
      <c r="C916">
        <v>333</v>
      </c>
      <c r="D916">
        <v>294</v>
      </c>
      <c r="F916" s="3">
        <v>627</v>
      </c>
      <c r="G916">
        <v>150</v>
      </c>
      <c r="I916">
        <v>119</v>
      </c>
      <c r="L916">
        <v>269</v>
      </c>
      <c r="M916" t="s">
        <v>6043</v>
      </c>
    </row>
    <row r="917" spans="1:13" x14ac:dyDescent="0.3">
      <c r="A917">
        <v>3</v>
      </c>
      <c r="F917" s="3">
        <v>3</v>
      </c>
      <c r="H917">
        <v>14</v>
      </c>
      <c r="L917">
        <v>14</v>
      </c>
      <c r="M917" t="s">
        <v>6043</v>
      </c>
    </row>
    <row r="918" spans="1:13" x14ac:dyDescent="0.3">
      <c r="B918">
        <v>25</v>
      </c>
      <c r="E918">
        <v>17</v>
      </c>
      <c r="F918" s="3">
        <v>42</v>
      </c>
      <c r="K918">
        <v>140</v>
      </c>
      <c r="L918">
        <v>140</v>
      </c>
      <c r="M918" t="s">
        <v>6043</v>
      </c>
    </row>
    <row r="919" spans="1:13" x14ac:dyDescent="0.3">
      <c r="H919">
        <v>19</v>
      </c>
      <c r="L919">
        <v>19</v>
      </c>
      <c r="M919" t="s">
        <v>6043</v>
      </c>
    </row>
    <row r="920" spans="1:13" x14ac:dyDescent="0.3">
      <c r="K920">
        <v>20</v>
      </c>
      <c r="L920">
        <v>20</v>
      </c>
      <c r="M920" t="s">
        <v>6043</v>
      </c>
    </row>
    <row r="921" spans="1:13" x14ac:dyDescent="0.3">
      <c r="C921">
        <v>39</v>
      </c>
      <c r="F921" s="3">
        <v>39</v>
      </c>
      <c r="M921" t="s">
        <v>6043</v>
      </c>
    </row>
    <row r="922" spans="1:13" x14ac:dyDescent="0.3">
      <c r="C922">
        <v>14</v>
      </c>
      <c r="F922" s="3">
        <v>14</v>
      </c>
      <c r="M922" t="s">
        <v>6043</v>
      </c>
    </row>
    <row r="923" spans="1:13" x14ac:dyDescent="0.3">
      <c r="D923">
        <v>10</v>
      </c>
      <c r="F923" s="3">
        <v>10</v>
      </c>
      <c r="M923" t="s">
        <v>6043</v>
      </c>
    </row>
    <row r="924" spans="1:13" x14ac:dyDescent="0.3">
      <c r="B924">
        <v>40</v>
      </c>
      <c r="F924" s="3">
        <v>40</v>
      </c>
      <c r="M924" t="s">
        <v>6043</v>
      </c>
    </row>
    <row r="925" spans="1:13" x14ac:dyDescent="0.3">
      <c r="D925">
        <v>38</v>
      </c>
      <c r="F925" s="3">
        <v>38</v>
      </c>
      <c r="M925" t="s">
        <v>6043</v>
      </c>
    </row>
    <row r="926" spans="1:13" x14ac:dyDescent="0.3">
      <c r="C926">
        <v>24</v>
      </c>
      <c r="D926">
        <v>14</v>
      </c>
      <c r="F926" s="3">
        <v>38</v>
      </c>
      <c r="M926" t="s">
        <v>6043</v>
      </c>
    </row>
    <row r="927" spans="1:13" x14ac:dyDescent="0.3">
      <c r="C927">
        <v>8</v>
      </c>
      <c r="F927" s="3">
        <v>8</v>
      </c>
      <c r="I927">
        <v>56</v>
      </c>
      <c r="L927">
        <v>56</v>
      </c>
      <c r="M927" t="s">
        <v>6043</v>
      </c>
    </row>
    <row r="928" spans="1:13" x14ac:dyDescent="0.3">
      <c r="D928">
        <v>23</v>
      </c>
      <c r="F928" s="3">
        <v>23</v>
      </c>
      <c r="M928" t="s">
        <v>6043</v>
      </c>
    </row>
    <row r="929" spans="1:13" x14ac:dyDescent="0.3">
      <c r="D929">
        <v>36</v>
      </c>
      <c r="F929" s="3">
        <v>36</v>
      </c>
      <c r="M929" t="s">
        <v>6043</v>
      </c>
    </row>
    <row r="930" spans="1:13" x14ac:dyDescent="0.3">
      <c r="H930">
        <v>13</v>
      </c>
      <c r="L930">
        <v>13</v>
      </c>
      <c r="M930" t="s">
        <v>6043</v>
      </c>
    </row>
    <row r="931" spans="1:13" x14ac:dyDescent="0.3">
      <c r="H931">
        <v>4</v>
      </c>
      <c r="L931">
        <v>4</v>
      </c>
      <c r="M931" t="s">
        <v>6043</v>
      </c>
    </row>
    <row r="932" spans="1:13" x14ac:dyDescent="0.3">
      <c r="C932">
        <v>33</v>
      </c>
      <c r="F932" s="3">
        <v>33</v>
      </c>
      <c r="M932" t="s">
        <v>6043</v>
      </c>
    </row>
    <row r="933" spans="1:13" x14ac:dyDescent="0.3">
      <c r="K933">
        <v>33</v>
      </c>
      <c r="L933">
        <v>33</v>
      </c>
      <c r="M933" t="s">
        <v>6043</v>
      </c>
    </row>
    <row r="934" spans="1:13" x14ac:dyDescent="0.3">
      <c r="A934">
        <v>3</v>
      </c>
      <c r="F934" s="3">
        <v>3</v>
      </c>
      <c r="M934" t="s">
        <v>6043</v>
      </c>
    </row>
    <row r="935" spans="1:13" x14ac:dyDescent="0.3">
      <c r="B935">
        <v>8</v>
      </c>
      <c r="F935" s="3">
        <v>8</v>
      </c>
      <c r="M935" t="s">
        <v>6043</v>
      </c>
    </row>
    <row r="936" spans="1:13" x14ac:dyDescent="0.3">
      <c r="H936">
        <v>101</v>
      </c>
      <c r="J936">
        <v>22</v>
      </c>
      <c r="K936">
        <v>69</v>
      </c>
      <c r="L936">
        <v>192</v>
      </c>
      <c r="M936" t="s">
        <v>6043</v>
      </c>
    </row>
    <row r="937" spans="1:13" x14ac:dyDescent="0.3">
      <c r="B937">
        <v>8</v>
      </c>
      <c r="F937" s="3">
        <v>8</v>
      </c>
      <c r="M937" t="s">
        <v>6043</v>
      </c>
    </row>
    <row r="938" spans="1:13" x14ac:dyDescent="0.3">
      <c r="B938">
        <v>15</v>
      </c>
      <c r="F938" s="3">
        <v>15</v>
      </c>
      <c r="M938" t="s">
        <v>6043</v>
      </c>
    </row>
    <row r="939" spans="1:13" x14ac:dyDescent="0.3">
      <c r="C939">
        <v>13</v>
      </c>
      <c r="F939" s="3">
        <v>13</v>
      </c>
      <c r="M939" t="s">
        <v>6043</v>
      </c>
    </row>
    <row r="940" spans="1:13" x14ac:dyDescent="0.3">
      <c r="C940">
        <v>13</v>
      </c>
      <c r="F940" s="3">
        <v>13</v>
      </c>
      <c r="M940" t="s">
        <v>6043</v>
      </c>
    </row>
    <row r="941" spans="1:13" x14ac:dyDescent="0.3">
      <c r="C941">
        <v>12</v>
      </c>
      <c r="F941" s="3">
        <v>12</v>
      </c>
      <c r="M941" t="s">
        <v>6043</v>
      </c>
    </row>
    <row r="942" spans="1:13" x14ac:dyDescent="0.3">
      <c r="E942">
        <v>11</v>
      </c>
      <c r="F942" s="3">
        <v>11</v>
      </c>
      <c r="M942" t="s">
        <v>6043</v>
      </c>
    </row>
    <row r="943" spans="1:13" x14ac:dyDescent="0.3">
      <c r="D943">
        <v>16</v>
      </c>
      <c r="F943" s="3">
        <v>16</v>
      </c>
      <c r="M943" t="s">
        <v>6043</v>
      </c>
    </row>
    <row r="944" spans="1:13" x14ac:dyDescent="0.3">
      <c r="B944">
        <v>10</v>
      </c>
      <c r="F944" s="3">
        <v>10</v>
      </c>
      <c r="M944" t="s">
        <v>6043</v>
      </c>
    </row>
    <row r="945" spans="1:13" x14ac:dyDescent="0.3">
      <c r="K945">
        <v>10</v>
      </c>
      <c r="L945">
        <v>10</v>
      </c>
      <c r="M945" t="s">
        <v>6043</v>
      </c>
    </row>
    <row r="946" spans="1:13" x14ac:dyDescent="0.3">
      <c r="C946">
        <v>9</v>
      </c>
      <c r="F946" s="3">
        <v>9</v>
      </c>
      <c r="M946" t="s">
        <v>6043</v>
      </c>
    </row>
    <row r="947" spans="1:13" x14ac:dyDescent="0.3">
      <c r="B947">
        <v>38</v>
      </c>
      <c r="C947">
        <v>104</v>
      </c>
      <c r="F947" s="3">
        <v>142</v>
      </c>
      <c r="M947" t="s">
        <v>6043</v>
      </c>
    </row>
    <row r="948" spans="1:13" x14ac:dyDescent="0.3">
      <c r="I948">
        <v>7</v>
      </c>
      <c r="L948">
        <v>7</v>
      </c>
      <c r="M948" t="s">
        <v>6043</v>
      </c>
    </row>
    <row r="949" spans="1:13" x14ac:dyDescent="0.3">
      <c r="H949">
        <v>5</v>
      </c>
      <c r="L949">
        <v>5</v>
      </c>
      <c r="M949" t="s">
        <v>6043</v>
      </c>
    </row>
    <row r="950" spans="1:13" x14ac:dyDescent="0.3">
      <c r="B950">
        <v>4</v>
      </c>
      <c r="F950" s="3">
        <v>4</v>
      </c>
      <c r="M950" t="s">
        <v>6043</v>
      </c>
    </row>
    <row r="951" spans="1:13" x14ac:dyDescent="0.3">
      <c r="H951">
        <v>23</v>
      </c>
      <c r="L951">
        <v>23</v>
      </c>
      <c r="M951" t="s">
        <v>6043</v>
      </c>
    </row>
    <row r="952" spans="1:13" x14ac:dyDescent="0.3">
      <c r="E952">
        <v>30</v>
      </c>
      <c r="F952" s="3">
        <v>30</v>
      </c>
      <c r="K952">
        <v>38</v>
      </c>
      <c r="L952">
        <v>38</v>
      </c>
      <c r="M952" t="s">
        <v>6043</v>
      </c>
    </row>
    <row r="953" spans="1:13" x14ac:dyDescent="0.3">
      <c r="C953">
        <v>13</v>
      </c>
      <c r="F953" s="3">
        <v>13</v>
      </c>
      <c r="M953" t="s">
        <v>6043</v>
      </c>
    </row>
    <row r="954" spans="1:13" x14ac:dyDescent="0.3">
      <c r="I954">
        <v>29</v>
      </c>
      <c r="K954">
        <v>87</v>
      </c>
      <c r="L954">
        <v>116</v>
      </c>
      <c r="M954" t="s">
        <v>6043</v>
      </c>
    </row>
    <row r="955" spans="1:13" x14ac:dyDescent="0.3">
      <c r="A955">
        <v>7</v>
      </c>
      <c r="E955">
        <v>26</v>
      </c>
      <c r="F955" s="3">
        <v>33</v>
      </c>
      <c r="H955">
        <v>9</v>
      </c>
      <c r="K955">
        <v>190</v>
      </c>
      <c r="L955">
        <v>199</v>
      </c>
      <c r="M955" t="s">
        <v>6043</v>
      </c>
    </row>
    <row r="956" spans="1:13" x14ac:dyDescent="0.3">
      <c r="D956">
        <v>81</v>
      </c>
      <c r="E956">
        <v>76</v>
      </c>
      <c r="F956" s="3">
        <v>157</v>
      </c>
      <c r="K956">
        <v>110</v>
      </c>
      <c r="L956">
        <v>110</v>
      </c>
      <c r="M956" t="s">
        <v>6043</v>
      </c>
    </row>
    <row r="957" spans="1:13" x14ac:dyDescent="0.3">
      <c r="A957">
        <v>144</v>
      </c>
      <c r="F957" s="3">
        <v>144</v>
      </c>
      <c r="M957" t="s">
        <v>6043</v>
      </c>
    </row>
    <row r="958" spans="1:13" x14ac:dyDescent="0.3">
      <c r="C958">
        <v>98</v>
      </c>
      <c r="F958" s="3">
        <v>98</v>
      </c>
      <c r="M958" t="s">
        <v>6043</v>
      </c>
    </row>
    <row r="959" spans="1:13" x14ac:dyDescent="0.3">
      <c r="B959">
        <v>4</v>
      </c>
      <c r="F959" s="3">
        <v>4</v>
      </c>
      <c r="M959" t="s">
        <v>6043</v>
      </c>
    </row>
    <row r="960" spans="1:13" x14ac:dyDescent="0.3">
      <c r="C960">
        <v>36</v>
      </c>
      <c r="F960" s="3">
        <v>36</v>
      </c>
      <c r="I960">
        <v>21</v>
      </c>
      <c r="L960">
        <v>21</v>
      </c>
      <c r="M960" t="s">
        <v>6043</v>
      </c>
    </row>
    <row r="961" spans="2:13" x14ac:dyDescent="0.3">
      <c r="D961">
        <v>8</v>
      </c>
      <c r="E961">
        <v>7</v>
      </c>
      <c r="F961" s="3">
        <v>15</v>
      </c>
      <c r="M961" t="s">
        <v>6043</v>
      </c>
    </row>
    <row r="962" spans="2:13" x14ac:dyDescent="0.3">
      <c r="H962">
        <v>28</v>
      </c>
      <c r="L962">
        <v>28</v>
      </c>
      <c r="M962" t="s">
        <v>6043</v>
      </c>
    </row>
    <row r="963" spans="2:13" x14ac:dyDescent="0.3">
      <c r="B963">
        <v>46</v>
      </c>
      <c r="F963" s="3">
        <v>46</v>
      </c>
      <c r="M963" t="s">
        <v>6043</v>
      </c>
    </row>
    <row r="964" spans="2:13" x14ac:dyDescent="0.3">
      <c r="B964">
        <v>56</v>
      </c>
      <c r="F964" s="3">
        <v>56</v>
      </c>
      <c r="M964" t="s">
        <v>6043</v>
      </c>
    </row>
    <row r="965" spans="2:13" x14ac:dyDescent="0.3">
      <c r="K965">
        <v>117</v>
      </c>
      <c r="L965">
        <v>117</v>
      </c>
      <c r="M965" t="s">
        <v>6043</v>
      </c>
    </row>
    <row r="966" spans="2:13" x14ac:dyDescent="0.3">
      <c r="C966">
        <v>64</v>
      </c>
      <c r="F966" s="3">
        <v>64</v>
      </c>
      <c r="M966" t="s">
        <v>6043</v>
      </c>
    </row>
    <row r="967" spans="2:13" x14ac:dyDescent="0.3">
      <c r="B967">
        <v>12</v>
      </c>
      <c r="F967" s="3">
        <v>12</v>
      </c>
      <c r="M967" t="s">
        <v>6043</v>
      </c>
    </row>
    <row r="968" spans="2:13" x14ac:dyDescent="0.3">
      <c r="B968">
        <v>7</v>
      </c>
      <c r="C968">
        <v>10</v>
      </c>
      <c r="D968">
        <v>22</v>
      </c>
      <c r="E968">
        <v>20</v>
      </c>
      <c r="F968" s="3">
        <v>59</v>
      </c>
      <c r="G968">
        <v>32</v>
      </c>
      <c r="H968">
        <v>15</v>
      </c>
      <c r="I968">
        <v>15</v>
      </c>
      <c r="K968">
        <v>56</v>
      </c>
      <c r="L968">
        <v>118</v>
      </c>
      <c r="M968" t="s">
        <v>6043</v>
      </c>
    </row>
    <row r="969" spans="2:13" x14ac:dyDescent="0.3">
      <c r="G969">
        <v>22</v>
      </c>
      <c r="H969">
        <v>11</v>
      </c>
      <c r="K969">
        <v>15</v>
      </c>
      <c r="L969">
        <v>48</v>
      </c>
      <c r="M969" t="s">
        <v>6043</v>
      </c>
    </row>
    <row r="970" spans="2:13" x14ac:dyDescent="0.3">
      <c r="K970">
        <v>138</v>
      </c>
      <c r="L970">
        <v>138</v>
      </c>
      <c r="M970" t="s">
        <v>6043</v>
      </c>
    </row>
    <row r="971" spans="2:13" x14ac:dyDescent="0.3">
      <c r="D971">
        <v>51</v>
      </c>
      <c r="F971" s="3">
        <v>51</v>
      </c>
      <c r="M971" t="s">
        <v>6043</v>
      </c>
    </row>
    <row r="972" spans="2:13" x14ac:dyDescent="0.3">
      <c r="D972">
        <v>21</v>
      </c>
      <c r="F972" s="3">
        <v>21</v>
      </c>
      <c r="H972">
        <v>12</v>
      </c>
      <c r="L972">
        <v>12</v>
      </c>
      <c r="M972" t="s">
        <v>6043</v>
      </c>
    </row>
    <row r="973" spans="2:13" x14ac:dyDescent="0.3">
      <c r="E973">
        <v>7</v>
      </c>
      <c r="F973" s="3">
        <v>7</v>
      </c>
      <c r="K973">
        <v>67</v>
      </c>
      <c r="L973">
        <v>67</v>
      </c>
      <c r="M973" t="s">
        <v>6043</v>
      </c>
    </row>
    <row r="974" spans="2:13" x14ac:dyDescent="0.3">
      <c r="B974">
        <v>335</v>
      </c>
      <c r="F974" s="3">
        <v>335</v>
      </c>
      <c r="G974">
        <v>22</v>
      </c>
      <c r="H974">
        <v>267</v>
      </c>
      <c r="L974">
        <v>289</v>
      </c>
      <c r="M974" t="s">
        <v>6043</v>
      </c>
    </row>
    <row r="975" spans="2:13" x14ac:dyDescent="0.3">
      <c r="E975">
        <v>59</v>
      </c>
      <c r="F975" s="3">
        <v>59</v>
      </c>
      <c r="K975">
        <v>150</v>
      </c>
      <c r="L975">
        <v>150</v>
      </c>
      <c r="M975" t="s">
        <v>6043</v>
      </c>
    </row>
    <row r="976" spans="2:13" x14ac:dyDescent="0.3">
      <c r="D976">
        <v>393</v>
      </c>
      <c r="E976">
        <v>137</v>
      </c>
      <c r="F976" s="3">
        <v>530</v>
      </c>
      <c r="G976">
        <v>240</v>
      </c>
      <c r="H976">
        <v>72</v>
      </c>
      <c r="K976">
        <v>65</v>
      </c>
      <c r="L976">
        <v>377</v>
      </c>
      <c r="M976" t="s">
        <v>6043</v>
      </c>
    </row>
    <row r="977" spans="2:13" x14ac:dyDescent="0.3">
      <c r="E977">
        <v>21</v>
      </c>
      <c r="F977" s="3">
        <v>21</v>
      </c>
      <c r="K977">
        <v>13</v>
      </c>
      <c r="L977">
        <v>13</v>
      </c>
      <c r="M977" t="s">
        <v>6043</v>
      </c>
    </row>
    <row r="978" spans="2:13" x14ac:dyDescent="0.3">
      <c r="B978">
        <v>11</v>
      </c>
      <c r="F978" s="3">
        <v>11</v>
      </c>
      <c r="H978">
        <v>33</v>
      </c>
      <c r="I978">
        <v>3</v>
      </c>
      <c r="L978">
        <v>36</v>
      </c>
      <c r="M978" t="s">
        <v>6043</v>
      </c>
    </row>
    <row r="979" spans="2:13" x14ac:dyDescent="0.3">
      <c r="B979">
        <v>22</v>
      </c>
      <c r="C979">
        <v>52</v>
      </c>
      <c r="E979">
        <v>16</v>
      </c>
      <c r="F979" s="3">
        <v>90</v>
      </c>
      <c r="H979">
        <v>21</v>
      </c>
      <c r="L979">
        <v>21</v>
      </c>
      <c r="M979" t="s">
        <v>6043</v>
      </c>
    </row>
    <row r="980" spans="2:13" x14ac:dyDescent="0.3">
      <c r="D980">
        <v>9</v>
      </c>
      <c r="E980">
        <v>58</v>
      </c>
      <c r="F980" s="3">
        <v>67</v>
      </c>
      <c r="H980">
        <v>12</v>
      </c>
      <c r="K980">
        <v>220</v>
      </c>
      <c r="L980">
        <v>232</v>
      </c>
      <c r="M980" t="s">
        <v>6043</v>
      </c>
    </row>
    <row r="981" spans="2:13" x14ac:dyDescent="0.3">
      <c r="B981">
        <v>347</v>
      </c>
      <c r="F981" s="3">
        <v>347</v>
      </c>
      <c r="M981" t="s">
        <v>6043</v>
      </c>
    </row>
    <row r="982" spans="2:13" x14ac:dyDescent="0.3">
      <c r="B982">
        <v>479</v>
      </c>
      <c r="C982">
        <v>1808</v>
      </c>
      <c r="D982">
        <v>93</v>
      </c>
      <c r="E982">
        <v>45</v>
      </c>
      <c r="F982" s="3">
        <v>2425</v>
      </c>
      <c r="H982">
        <v>20</v>
      </c>
      <c r="I982">
        <v>118</v>
      </c>
      <c r="J982">
        <v>5</v>
      </c>
      <c r="K982">
        <v>61</v>
      </c>
      <c r="L982">
        <v>204</v>
      </c>
      <c r="M982" t="s">
        <v>6043</v>
      </c>
    </row>
    <row r="983" spans="2:13" x14ac:dyDescent="0.3">
      <c r="C983">
        <v>52</v>
      </c>
      <c r="F983" s="3">
        <v>52</v>
      </c>
      <c r="M983" t="s">
        <v>6043</v>
      </c>
    </row>
    <row r="984" spans="2:13" x14ac:dyDescent="0.3">
      <c r="B984">
        <v>3</v>
      </c>
      <c r="F984" s="3">
        <v>3</v>
      </c>
      <c r="M984" t="s">
        <v>6043</v>
      </c>
    </row>
    <row r="985" spans="2:13" x14ac:dyDescent="0.3">
      <c r="D985">
        <v>16</v>
      </c>
      <c r="F985" s="3">
        <v>16</v>
      </c>
      <c r="M985" t="s">
        <v>6043</v>
      </c>
    </row>
    <row r="986" spans="2:13" x14ac:dyDescent="0.3">
      <c r="D986">
        <v>23</v>
      </c>
      <c r="F986" s="3">
        <v>23</v>
      </c>
      <c r="J986">
        <v>11</v>
      </c>
      <c r="L986">
        <v>11</v>
      </c>
      <c r="M986" t="s">
        <v>6043</v>
      </c>
    </row>
    <row r="987" spans="2:13" x14ac:dyDescent="0.3">
      <c r="D987">
        <v>5</v>
      </c>
      <c r="F987" s="3">
        <v>5</v>
      </c>
      <c r="M987" t="s">
        <v>6043</v>
      </c>
    </row>
    <row r="988" spans="2:13" x14ac:dyDescent="0.3">
      <c r="D988">
        <v>169</v>
      </c>
      <c r="F988" s="3">
        <v>169</v>
      </c>
      <c r="M988" t="s">
        <v>6043</v>
      </c>
    </row>
    <row r="989" spans="2:13" x14ac:dyDescent="0.3">
      <c r="C989">
        <v>168</v>
      </c>
      <c r="D989">
        <v>15</v>
      </c>
      <c r="E989">
        <v>133</v>
      </c>
      <c r="F989" s="3">
        <v>316</v>
      </c>
      <c r="G989">
        <v>55</v>
      </c>
      <c r="H989">
        <v>23</v>
      </c>
      <c r="J989">
        <v>44</v>
      </c>
      <c r="K989">
        <v>194</v>
      </c>
      <c r="L989">
        <v>316</v>
      </c>
      <c r="M989" t="s">
        <v>6043</v>
      </c>
    </row>
    <row r="990" spans="2:13" x14ac:dyDescent="0.3">
      <c r="H990">
        <v>3</v>
      </c>
      <c r="L990">
        <v>3</v>
      </c>
      <c r="M990" t="s">
        <v>6043</v>
      </c>
    </row>
    <row r="991" spans="2:13" x14ac:dyDescent="0.3">
      <c r="D991">
        <v>479</v>
      </c>
      <c r="F991" s="3">
        <v>479</v>
      </c>
      <c r="I991">
        <v>85</v>
      </c>
      <c r="L991">
        <v>85</v>
      </c>
      <c r="M991" t="s">
        <v>6043</v>
      </c>
    </row>
    <row r="992" spans="2:13" x14ac:dyDescent="0.3">
      <c r="B992">
        <v>30</v>
      </c>
      <c r="E992">
        <v>16</v>
      </c>
      <c r="F992" s="3">
        <v>46</v>
      </c>
      <c r="H992">
        <v>12</v>
      </c>
      <c r="L992">
        <v>12</v>
      </c>
      <c r="M992" t="s">
        <v>6043</v>
      </c>
    </row>
    <row r="993" spans="1:13" x14ac:dyDescent="0.3">
      <c r="G993">
        <v>77</v>
      </c>
      <c r="L993">
        <v>77</v>
      </c>
      <c r="M993" t="s">
        <v>6043</v>
      </c>
    </row>
    <row r="994" spans="1:13" x14ac:dyDescent="0.3">
      <c r="I994">
        <v>112</v>
      </c>
      <c r="L994">
        <v>112</v>
      </c>
      <c r="M994" t="s">
        <v>6043</v>
      </c>
    </row>
    <row r="995" spans="1:13" x14ac:dyDescent="0.3">
      <c r="G995">
        <v>31</v>
      </c>
      <c r="L995">
        <v>31</v>
      </c>
      <c r="M995" t="s">
        <v>6043</v>
      </c>
    </row>
    <row r="996" spans="1:13" x14ac:dyDescent="0.3">
      <c r="I996">
        <v>4</v>
      </c>
      <c r="L996">
        <v>4</v>
      </c>
      <c r="M996" t="s">
        <v>6043</v>
      </c>
    </row>
    <row r="997" spans="1:13" x14ac:dyDescent="0.3">
      <c r="J997">
        <v>2</v>
      </c>
      <c r="L997">
        <v>2</v>
      </c>
      <c r="M997" t="s">
        <v>6043</v>
      </c>
    </row>
    <row r="998" spans="1:13" x14ac:dyDescent="0.3">
      <c r="B998">
        <v>3</v>
      </c>
      <c r="F998" s="3">
        <v>3</v>
      </c>
      <c r="M998" t="s">
        <v>6043</v>
      </c>
    </row>
    <row r="999" spans="1:13" x14ac:dyDescent="0.3">
      <c r="C999">
        <v>145</v>
      </c>
      <c r="F999" s="3">
        <v>145</v>
      </c>
      <c r="M999" t="s">
        <v>6043</v>
      </c>
    </row>
    <row r="1000" spans="1:13" x14ac:dyDescent="0.3">
      <c r="E1000">
        <v>43</v>
      </c>
      <c r="F1000" s="3">
        <v>43</v>
      </c>
      <c r="M1000" t="s">
        <v>6043</v>
      </c>
    </row>
    <row r="1001" spans="1:13" x14ac:dyDescent="0.3">
      <c r="B1001">
        <v>7</v>
      </c>
      <c r="F1001" s="3">
        <v>7</v>
      </c>
      <c r="G1001">
        <v>18</v>
      </c>
      <c r="K1001">
        <v>48</v>
      </c>
      <c r="L1001">
        <v>66</v>
      </c>
      <c r="M1001" t="s">
        <v>6043</v>
      </c>
    </row>
    <row r="1002" spans="1:13" x14ac:dyDescent="0.3">
      <c r="K1002">
        <v>27</v>
      </c>
      <c r="L1002">
        <v>27</v>
      </c>
      <c r="M1002" t="s">
        <v>6043</v>
      </c>
    </row>
    <row r="1003" spans="1:13" x14ac:dyDescent="0.3">
      <c r="C1003">
        <v>8</v>
      </c>
      <c r="F1003" s="3">
        <v>8</v>
      </c>
      <c r="M1003" t="s">
        <v>6043</v>
      </c>
    </row>
    <row r="1004" spans="1:13" x14ac:dyDescent="0.3">
      <c r="C1004">
        <v>1123</v>
      </c>
      <c r="F1004" s="3">
        <v>1123</v>
      </c>
      <c r="M1004" t="s">
        <v>6043</v>
      </c>
    </row>
    <row r="1005" spans="1:13" x14ac:dyDescent="0.3">
      <c r="C1005">
        <v>12</v>
      </c>
      <c r="E1005">
        <v>4</v>
      </c>
      <c r="F1005" s="3">
        <v>16</v>
      </c>
      <c r="K1005">
        <v>21</v>
      </c>
      <c r="L1005">
        <v>21</v>
      </c>
      <c r="M1005" t="s">
        <v>6043</v>
      </c>
    </row>
    <row r="1006" spans="1:13" x14ac:dyDescent="0.3">
      <c r="A1006">
        <v>169</v>
      </c>
      <c r="F1006" s="3">
        <v>169</v>
      </c>
      <c r="G1006">
        <v>117</v>
      </c>
      <c r="L1006">
        <v>117</v>
      </c>
      <c r="M1006" t="s">
        <v>6043</v>
      </c>
    </row>
    <row r="1007" spans="1:13" x14ac:dyDescent="0.3">
      <c r="G1007">
        <v>6</v>
      </c>
      <c r="H1007">
        <v>29</v>
      </c>
      <c r="L1007">
        <v>35</v>
      </c>
      <c r="M1007" t="s">
        <v>6043</v>
      </c>
    </row>
    <row r="1008" spans="1:13" x14ac:dyDescent="0.3">
      <c r="A1008">
        <v>19</v>
      </c>
      <c r="F1008" s="3">
        <v>19</v>
      </c>
      <c r="M1008" t="s">
        <v>6043</v>
      </c>
    </row>
    <row r="1009" spans="1:13" x14ac:dyDescent="0.3">
      <c r="B1009">
        <v>18</v>
      </c>
      <c r="C1009">
        <v>45</v>
      </c>
      <c r="F1009" s="3">
        <v>63</v>
      </c>
      <c r="I1009">
        <v>15</v>
      </c>
      <c r="L1009">
        <v>15</v>
      </c>
      <c r="M1009" t="s">
        <v>6043</v>
      </c>
    </row>
    <row r="1010" spans="1:13" x14ac:dyDescent="0.3">
      <c r="B1010">
        <v>14</v>
      </c>
      <c r="C1010">
        <v>277</v>
      </c>
      <c r="D1010">
        <v>282</v>
      </c>
      <c r="E1010">
        <v>46</v>
      </c>
      <c r="F1010" s="3">
        <v>619</v>
      </c>
      <c r="I1010">
        <v>69</v>
      </c>
      <c r="J1010">
        <v>10</v>
      </c>
      <c r="K1010">
        <v>40</v>
      </c>
      <c r="L1010">
        <v>119</v>
      </c>
      <c r="M1010" t="s">
        <v>6043</v>
      </c>
    </row>
    <row r="1011" spans="1:13" x14ac:dyDescent="0.3">
      <c r="I1011">
        <v>3</v>
      </c>
      <c r="L1011">
        <v>3</v>
      </c>
      <c r="M1011" t="s">
        <v>6043</v>
      </c>
    </row>
    <row r="1012" spans="1:13" x14ac:dyDescent="0.3">
      <c r="B1012">
        <v>82</v>
      </c>
      <c r="F1012" s="3">
        <v>82</v>
      </c>
      <c r="M1012" t="s">
        <v>6043</v>
      </c>
    </row>
    <row r="1013" spans="1:13" x14ac:dyDescent="0.3">
      <c r="C1013">
        <v>13</v>
      </c>
      <c r="F1013" s="3">
        <v>13</v>
      </c>
      <c r="M1013" t="s">
        <v>6043</v>
      </c>
    </row>
    <row r="1014" spans="1:13" x14ac:dyDescent="0.3">
      <c r="B1014">
        <v>15</v>
      </c>
      <c r="F1014" s="3">
        <v>15</v>
      </c>
      <c r="M1014" t="s">
        <v>6043</v>
      </c>
    </row>
    <row r="1015" spans="1:13" x14ac:dyDescent="0.3">
      <c r="B1015">
        <v>173</v>
      </c>
      <c r="F1015" s="3">
        <v>173</v>
      </c>
      <c r="M1015" t="s">
        <v>6043</v>
      </c>
    </row>
    <row r="1016" spans="1:13" x14ac:dyDescent="0.3">
      <c r="B1016">
        <v>58</v>
      </c>
      <c r="F1016" s="3">
        <v>58</v>
      </c>
      <c r="M1016" t="s">
        <v>6043</v>
      </c>
    </row>
    <row r="1017" spans="1:13" x14ac:dyDescent="0.3">
      <c r="B1017">
        <v>147</v>
      </c>
      <c r="C1017">
        <v>59</v>
      </c>
      <c r="F1017" s="3">
        <v>206</v>
      </c>
      <c r="M1017" t="s">
        <v>6043</v>
      </c>
    </row>
    <row r="1018" spans="1:13" x14ac:dyDescent="0.3">
      <c r="C1018">
        <v>171</v>
      </c>
      <c r="F1018" s="3">
        <v>171</v>
      </c>
      <c r="M1018" t="s">
        <v>6043</v>
      </c>
    </row>
    <row r="1019" spans="1:13" x14ac:dyDescent="0.3">
      <c r="C1019">
        <v>7</v>
      </c>
      <c r="F1019" s="3">
        <v>7</v>
      </c>
      <c r="M1019" t="s">
        <v>6043</v>
      </c>
    </row>
    <row r="1020" spans="1:13" x14ac:dyDescent="0.3">
      <c r="D1020">
        <v>5</v>
      </c>
      <c r="F1020" s="3">
        <v>5</v>
      </c>
      <c r="M1020" t="s">
        <v>6043</v>
      </c>
    </row>
    <row r="1021" spans="1:13" x14ac:dyDescent="0.3">
      <c r="A1021">
        <v>5</v>
      </c>
      <c r="F1021" s="3">
        <v>5</v>
      </c>
      <c r="I1021">
        <v>5</v>
      </c>
      <c r="L1021">
        <v>5</v>
      </c>
      <c r="M1021" t="s">
        <v>6043</v>
      </c>
    </row>
    <row r="1022" spans="1:13" x14ac:dyDescent="0.3">
      <c r="D1022">
        <v>15</v>
      </c>
      <c r="F1022" s="3">
        <v>15</v>
      </c>
      <c r="M1022" t="s">
        <v>6043</v>
      </c>
    </row>
    <row r="1023" spans="1:13" x14ac:dyDescent="0.3">
      <c r="B1023">
        <v>23</v>
      </c>
      <c r="C1023">
        <v>11</v>
      </c>
      <c r="E1023">
        <v>8</v>
      </c>
      <c r="F1023" s="3">
        <v>42</v>
      </c>
      <c r="M1023" t="s">
        <v>6043</v>
      </c>
    </row>
    <row r="1024" spans="1:13" x14ac:dyDescent="0.3">
      <c r="D1024">
        <v>20</v>
      </c>
      <c r="E1024">
        <v>8</v>
      </c>
      <c r="F1024" s="3">
        <v>28</v>
      </c>
      <c r="H1024">
        <v>10</v>
      </c>
      <c r="L1024">
        <v>10</v>
      </c>
      <c r="M1024" t="s">
        <v>6043</v>
      </c>
    </row>
    <row r="1025" spans="1:13" x14ac:dyDescent="0.3">
      <c r="C1025">
        <v>25</v>
      </c>
      <c r="F1025" s="3">
        <v>25</v>
      </c>
      <c r="I1025">
        <v>16</v>
      </c>
      <c r="K1025">
        <v>61</v>
      </c>
      <c r="L1025">
        <v>77</v>
      </c>
      <c r="M1025" t="s">
        <v>6043</v>
      </c>
    </row>
    <row r="1026" spans="1:13" x14ac:dyDescent="0.3">
      <c r="C1026">
        <v>298</v>
      </c>
      <c r="F1026" s="3">
        <v>298</v>
      </c>
      <c r="M1026" t="s">
        <v>6043</v>
      </c>
    </row>
    <row r="1027" spans="1:13" x14ac:dyDescent="0.3">
      <c r="D1027">
        <v>12</v>
      </c>
      <c r="F1027" s="3">
        <v>12</v>
      </c>
      <c r="M1027" t="s">
        <v>6043</v>
      </c>
    </row>
    <row r="1028" spans="1:13" x14ac:dyDescent="0.3">
      <c r="K1028">
        <v>19</v>
      </c>
      <c r="L1028">
        <v>19</v>
      </c>
      <c r="M1028" t="s">
        <v>6043</v>
      </c>
    </row>
    <row r="1029" spans="1:13" x14ac:dyDescent="0.3">
      <c r="K1029">
        <v>5</v>
      </c>
      <c r="L1029">
        <v>5</v>
      </c>
      <c r="M1029" t="s">
        <v>6043</v>
      </c>
    </row>
    <row r="1030" spans="1:13" x14ac:dyDescent="0.3">
      <c r="B1030">
        <v>635</v>
      </c>
      <c r="C1030">
        <v>327</v>
      </c>
      <c r="F1030" s="3">
        <v>962</v>
      </c>
      <c r="H1030">
        <v>726</v>
      </c>
      <c r="L1030">
        <v>726</v>
      </c>
      <c r="M1030" t="s">
        <v>6043</v>
      </c>
    </row>
    <row r="1031" spans="1:13" x14ac:dyDescent="0.3">
      <c r="B1031">
        <v>14</v>
      </c>
      <c r="F1031" s="3">
        <v>14</v>
      </c>
      <c r="H1031">
        <v>3</v>
      </c>
      <c r="L1031">
        <v>3</v>
      </c>
      <c r="M1031" t="s">
        <v>6043</v>
      </c>
    </row>
    <row r="1032" spans="1:13" x14ac:dyDescent="0.3">
      <c r="D1032">
        <v>11</v>
      </c>
      <c r="F1032" s="3">
        <v>11</v>
      </c>
      <c r="M1032" t="s">
        <v>6043</v>
      </c>
    </row>
    <row r="1033" spans="1:13" x14ac:dyDescent="0.3">
      <c r="I1033">
        <v>14</v>
      </c>
      <c r="L1033">
        <v>14</v>
      </c>
      <c r="M1033" t="s">
        <v>6043</v>
      </c>
    </row>
    <row r="1034" spans="1:13" x14ac:dyDescent="0.3">
      <c r="A1034">
        <v>6</v>
      </c>
      <c r="C1034">
        <v>156</v>
      </c>
      <c r="F1034" s="3">
        <v>162</v>
      </c>
      <c r="M1034" t="s">
        <v>6043</v>
      </c>
    </row>
    <row r="1035" spans="1:13" x14ac:dyDescent="0.3">
      <c r="B1035">
        <v>48</v>
      </c>
      <c r="D1035">
        <v>14</v>
      </c>
      <c r="E1035">
        <v>74</v>
      </c>
      <c r="F1035" s="3">
        <v>136</v>
      </c>
      <c r="K1035">
        <v>50</v>
      </c>
      <c r="L1035">
        <v>50</v>
      </c>
      <c r="M1035" t="s">
        <v>6043</v>
      </c>
    </row>
    <row r="1036" spans="1:13" x14ac:dyDescent="0.3">
      <c r="K1036">
        <v>22</v>
      </c>
      <c r="L1036">
        <v>22</v>
      </c>
      <c r="M1036" t="s">
        <v>6043</v>
      </c>
    </row>
    <row r="1037" spans="1:13" x14ac:dyDescent="0.3">
      <c r="B1037">
        <v>5</v>
      </c>
      <c r="F1037" s="3">
        <v>5</v>
      </c>
      <c r="H1037">
        <v>27</v>
      </c>
      <c r="K1037">
        <v>20</v>
      </c>
      <c r="L1037">
        <v>47</v>
      </c>
      <c r="M1037" t="s">
        <v>6043</v>
      </c>
    </row>
    <row r="1038" spans="1:13" x14ac:dyDescent="0.3">
      <c r="D1038">
        <v>5</v>
      </c>
      <c r="F1038" s="3">
        <v>5</v>
      </c>
      <c r="M1038" t="s">
        <v>6043</v>
      </c>
    </row>
    <row r="1039" spans="1:13" x14ac:dyDescent="0.3">
      <c r="H1039">
        <v>2</v>
      </c>
      <c r="L1039">
        <v>2</v>
      </c>
      <c r="M1039" t="s">
        <v>6043</v>
      </c>
    </row>
    <row r="1040" spans="1:13" x14ac:dyDescent="0.3">
      <c r="C1040">
        <v>4</v>
      </c>
      <c r="F1040" s="3">
        <v>4</v>
      </c>
      <c r="I1040">
        <v>13</v>
      </c>
      <c r="L1040">
        <v>13</v>
      </c>
      <c r="M1040" t="s">
        <v>6043</v>
      </c>
    </row>
    <row r="1041" spans="1:13" x14ac:dyDescent="0.3">
      <c r="B1041">
        <v>14</v>
      </c>
      <c r="C1041">
        <v>172</v>
      </c>
      <c r="D1041">
        <v>571</v>
      </c>
      <c r="F1041" s="3">
        <v>757</v>
      </c>
      <c r="M1041" t="s">
        <v>6043</v>
      </c>
    </row>
    <row r="1042" spans="1:13" x14ac:dyDescent="0.3">
      <c r="C1042">
        <v>320</v>
      </c>
      <c r="F1042" s="3">
        <v>320</v>
      </c>
      <c r="M1042" t="s">
        <v>6043</v>
      </c>
    </row>
    <row r="1043" spans="1:13" x14ac:dyDescent="0.3">
      <c r="B1043">
        <v>26</v>
      </c>
      <c r="F1043" s="3">
        <v>26</v>
      </c>
      <c r="M1043" t="s">
        <v>6043</v>
      </c>
    </row>
    <row r="1044" spans="1:13" x14ac:dyDescent="0.3">
      <c r="I1044">
        <v>116</v>
      </c>
      <c r="L1044">
        <v>116</v>
      </c>
      <c r="M1044" t="s">
        <v>6043</v>
      </c>
    </row>
    <row r="1045" spans="1:13" x14ac:dyDescent="0.3">
      <c r="I1045">
        <v>8</v>
      </c>
      <c r="L1045">
        <v>8</v>
      </c>
      <c r="M1045" t="s">
        <v>6043</v>
      </c>
    </row>
    <row r="1046" spans="1:13" x14ac:dyDescent="0.3">
      <c r="I1046">
        <v>2</v>
      </c>
      <c r="L1046">
        <v>2</v>
      </c>
      <c r="M1046" t="s">
        <v>6043</v>
      </c>
    </row>
    <row r="1047" spans="1:13" x14ac:dyDescent="0.3">
      <c r="D1047">
        <v>15</v>
      </c>
      <c r="E1047">
        <v>42</v>
      </c>
      <c r="F1047" s="3">
        <v>57</v>
      </c>
      <c r="H1047">
        <v>9</v>
      </c>
      <c r="K1047">
        <v>45</v>
      </c>
      <c r="L1047">
        <v>54</v>
      </c>
      <c r="M1047" t="s">
        <v>6043</v>
      </c>
    </row>
    <row r="1048" spans="1:13" x14ac:dyDescent="0.3">
      <c r="K1048">
        <v>13</v>
      </c>
      <c r="L1048">
        <v>13</v>
      </c>
      <c r="M1048" t="s">
        <v>6043</v>
      </c>
    </row>
    <row r="1049" spans="1:13" x14ac:dyDescent="0.3">
      <c r="C1049">
        <v>18</v>
      </c>
      <c r="D1049">
        <v>14</v>
      </c>
      <c r="F1049" s="3">
        <v>32</v>
      </c>
      <c r="I1049">
        <v>8</v>
      </c>
      <c r="L1049">
        <v>8</v>
      </c>
      <c r="M1049" t="s">
        <v>6043</v>
      </c>
    </row>
    <row r="1050" spans="1:13" x14ac:dyDescent="0.3">
      <c r="B1050">
        <v>28</v>
      </c>
      <c r="F1050" s="3">
        <v>28</v>
      </c>
      <c r="M1050" t="s">
        <v>6043</v>
      </c>
    </row>
    <row r="1051" spans="1:13" x14ac:dyDescent="0.3">
      <c r="C1051">
        <v>596</v>
      </c>
      <c r="F1051" s="3">
        <v>596</v>
      </c>
      <c r="I1051">
        <v>4432</v>
      </c>
      <c r="L1051">
        <v>4432</v>
      </c>
      <c r="M1051" t="s">
        <v>6485</v>
      </c>
    </row>
    <row r="1052" spans="1:13" x14ac:dyDescent="0.3">
      <c r="I1052">
        <v>124</v>
      </c>
      <c r="L1052">
        <v>124</v>
      </c>
      <c r="M1052" t="s">
        <v>6485</v>
      </c>
    </row>
    <row r="1053" spans="1:13" x14ac:dyDescent="0.3">
      <c r="A1053">
        <v>77</v>
      </c>
      <c r="B1053">
        <v>34</v>
      </c>
      <c r="F1053" s="3">
        <v>111</v>
      </c>
      <c r="M1053" t="s">
        <v>6485</v>
      </c>
    </row>
    <row r="1054" spans="1:13" x14ac:dyDescent="0.3">
      <c r="B1054">
        <v>114</v>
      </c>
      <c r="F1054" s="3">
        <v>114</v>
      </c>
      <c r="H1054">
        <v>85</v>
      </c>
      <c r="L1054">
        <v>85</v>
      </c>
      <c r="M1054" t="s">
        <v>6495</v>
      </c>
    </row>
    <row r="1055" spans="1:13" x14ac:dyDescent="0.3">
      <c r="D1055">
        <v>193</v>
      </c>
      <c r="F1055" s="3">
        <v>193</v>
      </c>
      <c r="M1055" t="s">
        <v>6499</v>
      </c>
    </row>
    <row r="1056" spans="1:13" x14ac:dyDescent="0.3">
      <c r="C1056">
        <v>31</v>
      </c>
      <c r="F1056" s="3">
        <v>31</v>
      </c>
      <c r="M1056" t="s">
        <v>6499</v>
      </c>
    </row>
    <row r="1057" spans="1:13" x14ac:dyDescent="0.3">
      <c r="C1057">
        <v>48</v>
      </c>
      <c r="D1057">
        <v>120</v>
      </c>
      <c r="F1057" s="3">
        <v>168</v>
      </c>
      <c r="I1057">
        <v>92</v>
      </c>
      <c r="J1057">
        <v>25</v>
      </c>
      <c r="L1057">
        <v>117</v>
      </c>
      <c r="M1057" t="s">
        <v>6499</v>
      </c>
    </row>
    <row r="1058" spans="1:13" x14ac:dyDescent="0.3">
      <c r="C1058">
        <v>60</v>
      </c>
      <c r="F1058" s="3">
        <v>60</v>
      </c>
      <c r="I1058">
        <v>40</v>
      </c>
      <c r="L1058">
        <v>40</v>
      </c>
      <c r="M1058" t="s">
        <v>6499</v>
      </c>
    </row>
    <row r="1059" spans="1:13" x14ac:dyDescent="0.3">
      <c r="D1059">
        <v>59</v>
      </c>
      <c r="F1059" s="3">
        <v>59</v>
      </c>
      <c r="M1059" t="s">
        <v>6510</v>
      </c>
    </row>
    <row r="1060" spans="1:13" x14ac:dyDescent="0.3">
      <c r="B1060">
        <v>44</v>
      </c>
      <c r="C1060">
        <v>13</v>
      </c>
      <c r="F1060" s="3">
        <v>57</v>
      </c>
      <c r="G1060">
        <v>12</v>
      </c>
      <c r="H1060">
        <v>289</v>
      </c>
      <c r="I1060">
        <v>54</v>
      </c>
      <c r="L1060">
        <v>355</v>
      </c>
      <c r="M1060" t="s">
        <v>6514</v>
      </c>
    </row>
    <row r="1061" spans="1:13" x14ac:dyDescent="0.3">
      <c r="I1061">
        <v>11</v>
      </c>
      <c r="L1061">
        <v>11</v>
      </c>
      <c r="M1061" t="s">
        <v>6514</v>
      </c>
    </row>
    <row r="1062" spans="1:13" x14ac:dyDescent="0.3">
      <c r="H1062">
        <v>83</v>
      </c>
      <c r="L1062">
        <v>83</v>
      </c>
      <c r="M1062" t="s">
        <v>6521</v>
      </c>
    </row>
    <row r="1063" spans="1:13" x14ac:dyDescent="0.3">
      <c r="B1063">
        <v>15</v>
      </c>
      <c r="D1063">
        <v>151</v>
      </c>
      <c r="F1063" s="3">
        <v>166</v>
      </c>
      <c r="M1063" t="s">
        <v>6521</v>
      </c>
    </row>
    <row r="1064" spans="1:13" x14ac:dyDescent="0.3">
      <c r="A1064">
        <v>5</v>
      </c>
      <c r="F1064" s="3">
        <v>5</v>
      </c>
      <c r="M1064" t="s">
        <v>6528</v>
      </c>
    </row>
    <row r="1065" spans="1:13" x14ac:dyDescent="0.3">
      <c r="E1065">
        <v>3</v>
      </c>
      <c r="F1065" s="3">
        <v>3</v>
      </c>
      <c r="M1065" t="s">
        <v>6532</v>
      </c>
    </row>
    <row r="1066" spans="1:13" x14ac:dyDescent="0.3">
      <c r="A1066">
        <v>397</v>
      </c>
      <c r="C1066">
        <v>307</v>
      </c>
      <c r="F1066" s="3">
        <v>704</v>
      </c>
      <c r="M1066" t="s">
        <v>6536</v>
      </c>
    </row>
    <row r="1067" spans="1:13" x14ac:dyDescent="0.3">
      <c r="C1067">
        <v>43</v>
      </c>
      <c r="F1067" s="3">
        <v>43</v>
      </c>
      <c r="H1067">
        <v>252</v>
      </c>
      <c r="I1067">
        <v>202</v>
      </c>
      <c r="L1067">
        <v>454</v>
      </c>
      <c r="M1067" t="s">
        <v>6536</v>
      </c>
    </row>
    <row r="1068" spans="1:13" x14ac:dyDescent="0.3">
      <c r="A1068">
        <v>5</v>
      </c>
      <c r="F1068" s="3">
        <v>5</v>
      </c>
      <c r="G1068">
        <v>251</v>
      </c>
      <c r="H1068">
        <v>153</v>
      </c>
      <c r="L1068">
        <v>404</v>
      </c>
      <c r="M1068" t="s">
        <v>6536</v>
      </c>
    </row>
    <row r="1069" spans="1:13" x14ac:dyDescent="0.3">
      <c r="C1069">
        <v>24</v>
      </c>
      <c r="F1069" s="3">
        <v>24</v>
      </c>
      <c r="M1069" t="s">
        <v>6536</v>
      </c>
    </row>
    <row r="1070" spans="1:13" x14ac:dyDescent="0.3">
      <c r="E1070">
        <v>209</v>
      </c>
      <c r="F1070" s="3">
        <v>209</v>
      </c>
      <c r="I1070">
        <v>783</v>
      </c>
      <c r="K1070">
        <v>224</v>
      </c>
      <c r="L1070">
        <v>1007</v>
      </c>
      <c r="M1070" t="s">
        <v>6546</v>
      </c>
    </row>
    <row r="1071" spans="1:13" x14ac:dyDescent="0.3">
      <c r="E1071">
        <v>195</v>
      </c>
      <c r="F1071" s="3">
        <v>195</v>
      </c>
      <c r="M1071" t="s">
        <v>6546</v>
      </c>
    </row>
    <row r="1072" spans="1:13" x14ac:dyDescent="0.3">
      <c r="B1072">
        <v>132</v>
      </c>
      <c r="F1072" s="3">
        <v>132</v>
      </c>
      <c r="M1072" t="s">
        <v>6546</v>
      </c>
    </row>
    <row r="1073" spans="1:13" x14ac:dyDescent="0.3">
      <c r="E1073">
        <v>417</v>
      </c>
      <c r="F1073" s="3">
        <v>417</v>
      </c>
      <c r="K1073">
        <v>208</v>
      </c>
      <c r="L1073">
        <v>208</v>
      </c>
      <c r="M1073" t="s">
        <v>6546</v>
      </c>
    </row>
    <row r="1074" spans="1:13" x14ac:dyDescent="0.3">
      <c r="E1074">
        <v>38</v>
      </c>
      <c r="F1074" s="3">
        <v>38</v>
      </c>
      <c r="K1074">
        <v>70</v>
      </c>
      <c r="L1074">
        <v>70</v>
      </c>
      <c r="M1074" t="s">
        <v>6546</v>
      </c>
    </row>
    <row r="1075" spans="1:13" x14ac:dyDescent="0.3">
      <c r="E1075">
        <v>90</v>
      </c>
      <c r="F1075" s="3">
        <v>90</v>
      </c>
      <c r="M1075" t="s">
        <v>6546</v>
      </c>
    </row>
    <row r="1076" spans="1:13" x14ac:dyDescent="0.3">
      <c r="H1076">
        <v>1991</v>
      </c>
      <c r="L1076">
        <v>1991</v>
      </c>
      <c r="M1076" t="s">
        <v>6546</v>
      </c>
    </row>
    <row r="1077" spans="1:13" x14ac:dyDescent="0.3">
      <c r="I1077">
        <v>5</v>
      </c>
      <c r="L1077">
        <v>5</v>
      </c>
      <c r="M1077" t="s">
        <v>6546</v>
      </c>
    </row>
    <row r="1078" spans="1:13" x14ac:dyDescent="0.3">
      <c r="B1078">
        <v>1697</v>
      </c>
      <c r="D1078">
        <v>77</v>
      </c>
      <c r="F1078" s="3">
        <v>1774</v>
      </c>
      <c r="G1078">
        <v>33</v>
      </c>
      <c r="L1078">
        <v>33</v>
      </c>
      <c r="M1078" t="s">
        <v>6546</v>
      </c>
    </row>
    <row r="1079" spans="1:13" x14ac:dyDescent="0.3">
      <c r="B1079">
        <v>8319</v>
      </c>
      <c r="C1079">
        <v>15244</v>
      </c>
      <c r="D1079">
        <v>835</v>
      </c>
      <c r="F1079" s="3">
        <v>24398</v>
      </c>
      <c r="H1079">
        <v>157</v>
      </c>
      <c r="I1079">
        <v>3978</v>
      </c>
      <c r="J1079">
        <v>12</v>
      </c>
      <c r="L1079">
        <v>4147</v>
      </c>
      <c r="M1079" t="s">
        <v>6546</v>
      </c>
    </row>
    <row r="1080" spans="1:13" x14ac:dyDescent="0.3">
      <c r="E1080">
        <v>1567</v>
      </c>
      <c r="F1080" s="3">
        <v>1567</v>
      </c>
      <c r="K1080">
        <v>3359</v>
      </c>
      <c r="L1080">
        <v>3359</v>
      </c>
      <c r="M1080" t="s">
        <v>6546</v>
      </c>
    </row>
    <row r="1081" spans="1:13" x14ac:dyDescent="0.3">
      <c r="A1081">
        <v>985</v>
      </c>
      <c r="B1081">
        <v>315</v>
      </c>
      <c r="C1081">
        <v>564</v>
      </c>
      <c r="F1081" s="3">
        <v>1864</v>
      </c>
      <c r="G1081">
        <v>164</v>
      </c>
      <c r="H1081">
        <v>50</v>
      </c>
      <c r="I1081">
        <v>447</v>
      </c>
      <c r="L1081">
        <v>661</v>
      </c>
      <c r="M1081" t="s">
        <v>6546</v>
      </c>
    </row>
    <row r="1082" spans="1:13" x14ac:dyDescent="0.3">
      <c r="K1082">
        <v>591</v>
      </c>
      <c r="L1082">
        <v>591</v>
      </c>
      <c r="M1082" t="s">
        <v>6546</v>
      </c>
    </row>
    <row r="1083" spans="1:13" x14ac:dyDescent="0.3">
      <c r="G1083">
        <v>203</v>
      </c>
      <c r="L1083">
        <v>203</v>
      </c>
      <c r="M1083" t="s">
        <v>6546</v>
      </c>
    </row>
    <row r="1084" spans="1:13" x14ac:dyDescent="0.3">
      <c r="D1084">
        <v>522</v>
      </c>
      <c r="E1084">
        <v>36</v>
      </c>
      <c r="F1084" s="3">
        <v>558</v>
      </c>
      <c r="J1084">
        <v>14</v>
      </c>
      <c r="L1084">
        <v>14</v>
      </c>
      <c r="M1084" t="s">
        <v>6546</v>
      </c>
    </row>
    <row r="1085" spans="1:13" x14ac:dyDescent="0.3">
      <c r="E1085">
        <v>32</v>
      </c>
      <c r="F1085" s="3">
        <v>32</v>
      </c>
      <c r="M1085" t="s">
        <v>6546</v>
      </c>
    </row>
    <row r="1086" spans="1:13" x14ac:dyDescent="0.3">
      <c r="B1086">
        <v>155</v>
      </c>
      <c r="C1086">
        <v>616</v>
      </c>
      <c r="D1086">
        <v>24</v>
      </c>
      <c r="F1086" s="3">
        <v>795</v>
      </c>
      <c r="H1086">
        <v>58</v>
      </c>
      <c r="I1086">
        <v>923</v>
      </c>
      <c r="J1086">
        <v>10</v>
      </c>
      <c r="L1086">
        <v>991</v>
      </c>
      <c r="M1086" t="s">
        <v>6546</v>
      </c>
    </row>
    <row r="1087" spans="1:13" x14ac:dyDescent="0.3">
      <c r="B1087">
        <v>3</v>
      </c>
      <c r="C1087">
        <v>7</v>
      </c>
      <c r="F1087" s="3">
        <v>10</v>
      </c>
      <c r="M1087" t="s">
        <v>6546</v>
      </c>
    </row>
    <row r="1088" spans="1:13" x14ac:dyDescent="0.3">
      <c r="B1088">
        <v>458</v>
      </c>
      <c r="C1088">
        <v>1298</v>
      </c>
      <c r="F1088" s="3">
        <v>1756</v>
      </c>
      <c r="H1088">
        <v>984</v>
      </c>
      <c r="I1088">
        <v>2332</v>
      </c>
      <c r="L1088">
        <v>3316</v>
      </c>
      <c r="M1088" t="s">
        <v>6546</v>
      </c>
    </row>
    <row r="1089" spans="1:13" x14ac:dyDescent="0.3">
      <c r="D1089">
        <v>336</v>
      </c>
      <c r="F1089" s="3">
        <v>336</v>
      </c>
      <c r="J1089">
        <v>24</v>
      </c>
      <c r="L1089">
        <v>24</v>
      </c>
      <c r="M1089" t="s">
        <v>6546</v>
      </c>
    </row>
    <row r="1090" spans="1:13" x14ac:dyDescent="0.3">
      <c r="B1090">
        <v>478</v>
      </c>
      <c r="C1090">
        <v>557</v>
      </c>
      <c r="F1090" s="3">
        <v>1035</v>
      </c>
      <c r="H1090">
        <v>81</v>
      </c>
      <c r="I1090">
        <v>271</v>
      </c>
      <c r="L1090">
        <v>352</v>
      </c>
      <c r="M1090" t="s">
        <v>6546</v>
      </c>
    </row>
    <row r="1091" spans="1:13" x14ac:dyDescent="0.3">
      <c r="E1091">
        <v>26</v>
      </c>
      <c r="F1091" s="3">
        <v>26</v>
      </c>
      <c r="K1091">
        <v>427</v>
      </c>
      <c r="L1091">
        <v>427</v>
      </c>
      <c r="M1091" t="s">
        <v>6546</v>
      </c>
    </row>
    <row r="1092" spans="1:13" x14ac:dyDescent="0.3">
      <c r="A1092">
        <v>1488</v>
      </c>
      <c r="B1092">
        <v>1699</v>
      </c>
      <c r="C1092">
        <v>356</v>
      </c>
      <c r="F1092" s="3">
        <v>3543</v>
      </c>
      <c r="G1092">
        <v>4102</v>
      </c>
      <c r="H1092">
        <v>1921</v>
      </c>
      <c r="L1092">
        <v>6023</v>
      </c>
      <c r="M1092" t="s">
        <v>6546</v>
      </c>
    </row>
    <row r="1093" spans="1:13" x14ac:dyDescent="0.3">
      <c r="B1093">
        <v>435</v>
      </c>
      <c r="F1093" s="3">
        <v>435</v>
      </c>
      <c r="H1093">
        <v>369</v>
      </c>
      <c r="I1093">
        <v>173</v>
      </c>
      <c r="L1093">
        <v>542</v>
      </c>
      <c r="M1093" t="s">
        <v>6546</v>
      </c>
    </row>
    <row r="1094" spans="1:13" x14ac:dyDescent="0.3">
      <c r="D1094">
        <v>32</v>
      </c>
      <c r="E1094">
        <v>12</v>
      </c>
      <c r="F1094" s="3">
        <v>44</v>
      </c>
      <c r="K1094">
        <v>220</v>
      </c>
      <c r="L1094">
        <v>220</v>
      </c>
      <c r="M1094" t="s">
        <v>6546</v>
      </c>
    </row>
    <row r="1095" spans="1:13" x14ac:dyDescent="0.3">
      <c r="B1095">
        <v>136</v>
      </c>
      <c r="F1095" s="3">
        <v>136</v>
      </c>
      <c r="H1095">
        <v>10</v>
      </c>
      <c r="I1095">
        <v>227</v>
      </c>
      <c r="L1095">
        <v>237</v>
      </c>
      <c r="M1095" t="s">
        <v>6546</v>
      </c>
    </row>
    <row r="1096" spans="1:13" x14ac:dyDescent="0.3">
      <c r="K1096">
        <v>36</v>
      </c>
      <c r="L1096">
        <v>36</v>
      </c>
      <c r="M1096" t="s">
        <v>6612</v>
      </c>
    </row>
    <row r="1097" spans="1:13" x14ac:dyDescent="0.3">
      <c r="C1097">
        <v>7</v>
      </c>
      <c r="F1097" s="3">
        <v>7</v>
      </c>
      <c r="I1097">
        <v>4</v>
      </c>
      <c r="L1097">
        <v>4</v>
      </c>
      <c r="M1097" t="s">
        <v>6612</v>
      </c>
    </row>
    <row r="1098" spans="1:13" x14ac:dyDescent="0.3">
      <c r="B1098">
        <v>66</v>
      </c>
      <c r="F1098" s="3">
        <v>66</v>
      </c>
      <c r="G1098">
        <v>6</v>
      </c>
      <c r="L1098">
        <v>6</v>
      </c>
      <c r="M1098" t="s">
        <v>6612</v>
      </c>
    </row>
    <row r="1099" spans="1:13" x14ac:dyDescent="0.3">
      <c r="C1099">
        <v>12</v>
      </c>
      <c r="F1099" s="3">
        <v>12</v>
      </c>
      <c r="H1099">
        <v>6</v>
      </c>
      <c r="I1099">
        <v>8</v>
      </c>
      <c r="L1099">
        <v>14</v>
      </c>
      <c r="M1099" t="s">
        <v>6612</v>
      </c>
    </row>
    <row r="1100" spans="1:13" x14ac:dyDescent="0.3">
      <c r="I1100">
        <v>35</v>
      </c>
      <c r="L1100">
        <v>35</v>
      </c>
      <c r="M1100" t="s">
        <v>6612</v>
      </c>
    </row>
    <row r="1101" spans="1:13" x14ac:dyDescent="0.3">
      <c r="B1101">
        <v>50</v>
      </c>
      <c r="E1101">
        <v>32</v>
      </c>
      <c r="F1101" s="3">
        <v>82</v>
      </c>
      <c r="M1101" t="s">
        <v>6612</v>
      </c>
    </row>
    <row r="1102" spans="1:13" x14ac:dyDescent="0.3">
      <c r="K1102">
        <v>74</v>
      </c>
      <c r="L1102">
        <v>74</v>
      </c>
      <c r="M1102" t="s">
        <v>6612</v>
      </c>
    </row>
    <row r="1103" spans="1:13" x14ac:dyDescent="0.3">
      <c r="I1103">
        <v>288</v>
      </c>
      <c r="L1103">
        <v>288</v>
      </c>
      <c r="M1103" t="s">
        <v>6631</v>
      </c>
    </row>
    <row r="1104" spans="1:13" x14ac:dyDescent="0.3">
      <c r="H1104">
        <v>50</v>
      </c>
      <c r="L1104">
        <v>50</v>
      </c>
      <c r="M1104" t="s">
        <v>6631</v>
      </c>
    </row>
    <row r="1105" spans="1:13" x14ac:dyDescent="0.3">
      <c r="I1105">
        <v>15</v>
      </c>
      <c r="L1105">
        <v>15</v>
      </c>
      <c r="M1105" t="s">
        <v>6639</v>
      </c>
    </row>
    <row r="1106" spans="1:13" x14ac:dyDescent="0.3">
      <c r="A1106">
        <v>6</v>
      </c>
      <c r="F1106" s="3">
        <v>6</v>
      </c>
      <c r="M1106" t="s">
        <v>6643</v>
      </c>
    </row>
    <row r="1107" spans="1:13" x14ac:dyDescent="0.3">
      <c r="H1107">
        <v>45</v>
      </c>
      <c r="L1107">
        <v>45</v>
      </c>
      <c r="M1107" t="s">
        <v>6643</v>
      </c>
    </row>
    <row r="1108" spans="1:13" x14ac:dyDescent="0.3">
      <c r="G1108">
        <v>23</v>
      </c>
      <c r="L1108">
        <v>23</v>
      </c>
      <c r="M1108" t="s">
        <v>6643</v>
      </c>
    </row>
    <row r="1109" spans="1:13" x14ac:dyDescent="0.3">
      <c r="A1109">
        <v>195</v>
      </c>
      <c r="B1109">
        <v>7</v>
      </c>
      <c r="F1109" s="3">
        <v>202</v>
      </c>
      <c r="G1109">
        <v>353</v>
      </c>
      <c r="L1109">
        <v>353</v>
      </c>
      <c r="M1109" t="s">
        <v>6653</v>
      </c>
    </row>
    <row r="1110" spans="1:13" x14ac:dyDescent="0.3">
      <c r="C1110">
        <v>224</v>
      </c>
      <c r="F1110" s="3">
        <v>224</v>
      </c>
      <c r="M1110" t="s">
        <v>6655</v>
      </c>
    </row>
    <row r="1111" spans="1:13" x14ac:dyDescent="0.3">
      <c r="D1111">
        <v>20</v>
      </c>
      <c r="F1111" s="3">
        <v>20</v>
      </c>
      <c r="M1111" t="s">
        <v>6659</v>
      </c>
    </row>
    <row r="1112" spans="1:13" x14ac:dyDescent="0.3">
      <c r="I1112">
        <v>24</v>
      </c>
      <c r="L1112">
        <v>24</v>
      </c>
      <c r="M1112" t="s">
        <v>6659</v>
      </c>
    </row>
    <row r="1113" spans="1:13" x14ac:dyDescent="0.3">
      <c r="E1113">
        <v>5</v>
      </c>
      <c r="F1113" s="3">
        <v>5</v>
      </c>
      <c r="M1113" t="s">
        <v>6659</v>
      </c>
    </row>
    <row r="1114" spans="1:13" x14ac:dyDescent="0.3">
      <c r="H1114">
        <v>908</v>
      </c>
      <c r="L1114">
        <v>908</v>
      </c>
      <c r="M1114" t="s">
        <v>6668</v>
      </c>
    </row>
    <row r="1115" spans="1:13" x14ac:dyDescent="0.3">
      <c r="H1115">
        <v>434</v>
      </c>
      <c r="L1115">
        <v>434</v>
      </c>
      <c r="M1115" t="s">
        <v>6672</v>
      </c>
    </row>
    <row r="1116" spans="1:13" x14ac:dyDescent="0.3">
      <c r="G1116">
        <v>113</v>
      </c>
      <c r="L1116">
        <v>113</v>
      </c>
      <c r="M1116" t="s">
        <v>6676</v>
      </c>
    </row>
    <row r="1117" spans="1:13" x14ac:dyDescent="0.3">
      <c r="H1117">
        <v>21</v>
      </c>
      <c r="L1117">
        <v>21</v>
      </c>
      <c r="M1117" t="s">
        <v>6680</v>
      </c>
    </row>
    <row r="1118" spans="1:13" x14ac:dyDescent="0.3">
      <c r="G1118">
        <v>11</v>
      </c>
      <c r="H1118">
        <v>125</v>
      </c>
      <c r="L1118">
        <v>136</v>
      </c>
      <c r="M1118" t="s">
        <v>6684</v>
      </c>
    </row>
    <row r="1119" spans="1:13" x14ac:dyDescent="0.3">
      <c r="G1119">
        <v>5</v>
      </c>
      <c r="H1119">
        <v>80</v>
      </c>
      <c r="L1119">
        <v>85</v>
      </c>
      <c r="M1119" t="s">
        <v>6684</v>
      </c>
    </row>
    <row r="1120" spans="1:13" x14ac:dyDescent="0.3">
      <c r="B1120">
        <v>53</v>
      </c>
      <c r="F1120" s="3">
        <v>53</v>
      </c>
      <c r="H1120">
        <v>41</v>
      </c>
      <c r="L1120">
        <v>41</v>
      </c>
      <c r="M1120" t="s">
        <v>6684</v>
      </c>
    </row>
    <row r="1121" spans="2:13" x14ac:dyDescent="0.3">
      <c r="H1121">
        <v>15</v>
      </c>
      <c r="L1121">
        <v>15</v>
      </c>
      <c r="M1121" t="s">
        <v>6684</v>
      </c>
    </row>
    <row r="1122" spans="2:13" x14ac:dyDescent="0.3">
      <c r="B1122">
        <v>52</v>
      </c>
      <c r="F1122" s="3">
        <v>52</v>
      </c>
      <c r="M1122" t="s">
        <v>6694</v>
      </c>
    </row>
    <row r="1123" spans="2:13" x14ac:dyDescent="0.3">
      <c r="B1123">
        <v>10</v>
      </c>
      <c r="F1123" s="3">
        <v>10</v>
      </c>
      <c r="M1123" t="s">
        <v>6694</v>
      </c>
    </row>
    <row r="1124" spans="2:13" x14ac:dyDescent="0.3">
      <c r="H1124">
        <v>55</v>
      </c>
      <c r="L1124">
        <v>55</v>
      </c>
      <c r="M1124" t="s">
        <v>6694</v>
      </c>
    </row>
    <row r="1125" spans="2:13" x14ac:dyDescent="0.3">
      <c r="B1125">
        <v>7</v>
      </c>
      <c r="F1125" s="3">
        <v>7</v>
      </c>
      <c r="M1125" t="s">
        <v>6703</v>
      </c>
    </row>
    <row r="1126" spans="2:13" x14ac:dyDescent="0.3">
      <c r="C1126">
        <v>72</v>
      </c>
      <c r="F1126" s="3">
        <v>72</v>
      </c>
      <c r="J1126">
        <v>3</v>
      </c>
      <c r="L1126">
        <v>3</v>
      </c>
      <c r="M1126" t="s">
        <v>6703</v>
      </c>
    </row>
    <row r="1127" spans="2:13" x14ac:dyDescent="0.3">
      <c r="C1127">
        <v>211</v>
      </c>
      <c r="F1127" s="3">
        <v>211</v>
      </c>
      <c r="H1127">
        <v>5</v>
      </c>
      <c r="L1127">
        <v>5</v>
      </c>
      <c r="M1127" t="s">
        <v>6703</v>
      </c>
    </row>
    <row r="1128" spans="2:13" x14ac:dyDescent="0.3">
      <c r="D1128">
        <v>79</v>
      </c>
      <c r="E1128">
        <v>131</v>
      </c>
      <c r="F1128" s="3">
        <v>210</v>
      </c>
      <c r="M1128" t="s">
        <v>6703</v>
      </c>
    </row>
    <row r="1129" spans="2:13" x14ac:dyDescent="0.3">
      <c r="C1129">
        <v>1023</v>
      </c>
      <c r="F1129" s="3">
        <v>1023</v>
      </c>
      <c r="M1129" t="s">
        <v>6703</v>
      </c>
    </row>
    <row r="1130" spans="2:13" x14ac:dyDescent="0.3">
      <c r="C1130">
        <v>434</v>
      </c>
      <c r="F1130" s="3">
        <v>434</v>
      </c>
      <c r="I1130">
        <v>530</v>
      </c>
      <c r="L1130">
        <v>530</v>
      </c>
      <c r="M1130" t="s">
        <v>6703</v>
      </c>
    </row>
    <row r="1131" spans="2:13" x14ac:dyDescent="0.3">
      <c r="H1131">
        <v>419</v>
      </c>
      <c r="L1131">
        <v>419</v>
      </c>
      <c r="M1131" t="s">
        <v>6703</v>
      </c>
    </row>
    <row r="1132" spans="2:13" x14ac:dyDescent="0.3">
      <c r="I1132">
        <v>76</v>
      </c>
      <c r="L1132">
        <v>76</v>
      </c>
      <c r="M1132" t="s">
        <v>6703</v>
      </c>
    </row>
    <row r="1133" spans="2:13" x14ac:dyDescent="0.3">
      <c r="C1133">
        <v>2210</v>
      </c>
      <c r="D1133">
        <v>2211</v>
      </c>
      <c r="F1133" s="3">
        <v>4421</v>
      </c>
      <c r="I1133">
        <v>269</v>
      </c>
      <c r="J1133">
        <v>142</v>
      </c>
      <c r="K1133">
        <v>906</v>
      </c>
      <c r="L1133">
        <v>1317</v>
      </c>
      <c r="M1133" t="s">
        <v>6703</v>
      </c>
    </row>
    <row r="1134" spans="2:13" x14ac:dyDescent="0.3">
      <c r="H1134">
        <v>245</v>
      </c>
      <c r="L1134">
        <v>245</v>
      </c>
      <c r="M1134" t="s">
        <v>6703</v>
      </c>
    </row>
    <row r="1135" spans="2:13" x14ac:dyDescent="0.3">
      <c r="I1135">
        <v>221</v>
      </c>
      <c r="L1135">
        <v>221</v>
      </c>
      <c r="M1135" t="s">
        <v>6703</v>
      </c>
    </row>
    <row r="1136" spans="2:13" x14ac:dyDescent="0.3">
      <c r="I1136">
        <v>721</v>
      </c>
      <c r="L1136">
        <v>721</v>
      </c>
      <c r="M1136" t="s">
        <v>6703</v>
      </c>
    </row>
    <row r="1137" spans="1:13" x14ac:dyDescent="0.3">
      <c r="C1137">
        <v>1682</v>
      </c>
      <c r="F1137" s="3">
        <v>1682</v>
      </c>
      <c r="I1137">
        <v>32</v>
      </c>
      <c r="L1137">
        <v>32</v>
      </c>
      <c r="M1137" t="s">
        <v>6703</v>
      </c>
    </row>
    <row r="1138" spans="1:13" x14ac:dyDescent="0.3">
      <c r="B1138">
        <v>622</v>
      </c>
      <c r="C1138">
        <v>416</v>
      </c>
      <c r="F1138" s="3">
        <v>1038</v>
      </c>
      <c r="M1138" t="s">
        <v>6739</v>
      </c>
    </row>
    <row r="1139" spans="1:13" x14ac:dyDescent="0.3">
      <c r="B1139">
        <v>5</v>
      </c>
      <c r="F1139" s="3">
        <v>5</v>
      </c>
      <c r="M1139" t="s">
        <v>6743</v>
      </c>
    </row>
    <row r="1140" spans="1:13" x14ac:dyDescent="0.3">
      <c r="C1140">
        <v>142</v>
      </c>
      <c r="F1140" s="3">
        <v>142</v>
      </c>
      <c r="M1140" t="s">
        <v>6743</v>
      </c>
    </row>
    <row r="1141" spans="1:13" x14ac:dyDescent="0.3">
      <c r="A1141">
        <v>210</v>
      </c>
      <c r="B1141">
        <v>626</v>
      </c>
      <c r="C1141">
        <v>844</v>
      </c>
      <c r="D1141">
        <v>105</v>
      </c>
      <c r="F1141" s="3">
        <v>1785</v>
      </c>
      <c r="H1141">
        <v>329</v>
      </c>
      <c r="I1141">
        <v>361</v>
      </c>
      <c r="J1141">
        <v>6</v>
      </c>
      <c r="K1141">
        <v>163</v>
      </c>
      <c r="L1141">
        <v>859</v>
      </c>
      <c r="M1141" t="s">
        <v>6743</v>
      </c>
    </row>
    <row r="1142" spans="1:13" x14ac:dyDescent="0.3">
      <c r="B1142">
        <v>207</v>
      </c>
      <c r="C1142">
        <v>1893</v>
      </c>
      <c r="D1142">
        <v>132</v>
      </c>
      <c r="F1142" s="3">
        <v>2232</v>
      </c>
      <c r="H1142">
        <v>25</v>
      </c>
      <c r="L1142">
        <v>25</v>
      </c>
      <c r="M1142" t="s">
        <v>6743</v>
      </c>
    </row>
    <row r="1143" spans="1:13" x14ac:dyDescent="0.3">
      <c r="B1143">
        <v>199</v>
      </c>
      <c r="F1143" s="3">
        <v>199</v>
      </c>
      <c r="I1143">
        <v>67</v>
      </c>
      <c r="L1143">
        <v>67</v>
      </c>
      <c r="M1143" t="s">
        <v>6743</v>
      </c>
    </row>
    <row r="1144" spans="1:13" x14ac:dyDescent="0.3">
      <c r="E1144">
        <v>7</v>
      </c>
      <c r="F1144" s="3">
        <v>7</v>
      </c>
      <c r="H1144">
        <v>31</v>
      </c>
      <c r="I1144">
        <v>818</v>
      </c>
      <c r="L1144">
        <v>849</v>
      </c>
      <c r="M1144" t="s">
        <v>6743</v>
      </c>
    </row>
    <row r="1145" spans="1:13" x14ac:dyDescent="0.3">
      <c r="C1145">
        <v>60</v>
      </c>
      <c r="F1145" s="3">
        <v>60</v>
      </c>
      <c r="M1145" t="s">
        <v>6743</v>
      </c>
    </row>
    <row r="1146" spans="1:13" x14ac:dyDescent="0.3">
      <c r="C1146">
        <v>157</v>
      </c>
      <c r="D1146">
        <v>19</v>
      </c>
      <c r="F1146" s="3">
        <v>176</v>
      </c>
      <c r="H1146">
        <v>17</v>
      </c>
      <c r="L1146">
        <v>17</v>
      </c>
      <c r="M1146" t="s">
        <v>6743</v>
      </c>
    </row>
    <row r="1147" spans="1:13" x14ac:dyDescent="0.3">
      <c r="I1147">
        <v>1206</v>
      </c>
      <c r="J1147">
        <v>81</v>
      </c>
      <c r="L1147">
        <v>1287</v>
      </c>
      <c r="M1147" t="s">
        <v>6743</v>
      </c>
    </row>
    <row r="1148" spans="1:13" x14ac:dyDescent="0.3">
      <c r="C1148">
        <v>23</v>
      </c>
      <c r="D1148">
        <v>7</v>
      </c>
      <c r="F1148" s="3">
        <v>30</v>
      </c>
      <c r="H1148">
        <v>12</v>
      </c>
      <c r="L1148">
        <v>12</v>
      </c>
      <c r="M1148" t="s">
        <v>6743</v>
      </c>
    </row>
    <row r="1149" spans="1:13" x14ac:dyDescent="0.3">
      <c r="D1149">
        <v>280</v>
      </c>
      <c r="F1149" s="3">
        <v>280</v>
      </c>
      <c r="K1149">
        <v>219</v>
      </c>
      <c r="L1149">
        <v>219</v>
      </c>
      <c r="M1149" t="s">
        <v>6743</v>
      </c>
    </row>
    <row r="1150" spans="1:13" x14ac:dyDescent="0.3">
      <c r="I1150">
        <v>63</v>
      </c>
      <c r="L1150">
        <v>63</v>
      </c>
      <c r="M1150" t="s">
        <v>6743</v>
      </c>
    </row>
    <row r="1151" spans="1:13" x14ac:dyDescent="0.3">
      <c r="J1151">
        <v>146</v>
      </c>
      <c r="L1151">
        <v>146</v>
      </c>
      <c r="M1151" t="s">
        <v>6743</v>
      </c>
    </row>
    <row r="1152" spans="1:13" x14ac:dyDescent="0.3">
      <c r="B1152">
        <v>19</v>
      </c>
      <c r="F1152" s="3">
        <v>19</v>
      </c>
      <c r="M1152" t="s">
        <v>6743</v>
      </c>
    </row>
    <row r="1153" spans="1:13" x14ac:dyDescent="0.3">
      <c r="A1153">
        <v>6</v>
      </c>
      <c r="B1153">
        <v>24</v>
      </c>
      <c r="F1153" s="3">
        <v>30</v>
      </c>
      <c r="M1153" t="s">
        <v>6743</v>
      </c>
    </row>
    <row r="1154" spans="1:13" x14ac:dyDescent="0.3">
      <c r="G1154">
        <v>31</v>
      </c>
      <c r="L1154">
        <v>31</v>
      </c>
      <c r="M1154" t="s">
        <v>6743</v>
      </c>
    </row>
    <row r="1155" spans="1:13" x14ac:dyDescent="0.3">
      <c r="C1155">
        <v>12</v>
      </c>
      <c r="F1155" s="3">
        <v>12</v>
      </c>
      <c r="H1155">
        <v>28</v>
      </c>
      <c r="L1155">
        <v>28</v>
      </c>
      <c r="M1155" t="s">
        <v>6743</v>
      </c>
    </row>
    <row r="1156" spans="1:13" x14ac:dyDescent="0.3">
      <c r="A1156">
        <v>37</v>
      </c>
      <c r="B1156">
        <v>86</v>
      </c>
      <c r="F1156" s="3">
        <v>123</v>
      </c>
      <c r="H1156">
        <v>637</v>
      </c>
      <c r="L1156">
        <v>637</v>
      </c>
      <c r="M1156" t="s">
        <v>6743</v>
      </c>
    </row>
    <row r="1157" spans="1:13" x14ac:dyDescent="0.3">
      <c r="A1157">
        <v>589</v>
      </c>
      <c r="F1157" s="3">
        <v>589</v>
      </c>
      <c r="I1157">
        <v>291</v>
      </c>
      <c r="L1157">
        <v>291</v>
      </c>
      <c r="M1157" t="s">
        <v>6743</v>
      </c>
    </row>
    <row r="1158" spans="1:13" x14ac:dyDescent="0.3">
      <c r="A1158">
        <v>5</v>
      </c>
      <c r="E1158">
        <v>3</v>
      </c>
      <c r="F1158" s="3">
        <v>8</v>
      </c>
      <c r="I1158">
        <v>3</v>
      </c>
      <c r="L1158">
        <v>3</v>
      </c>
      <c r="M1158" t="s">
        <v>6743</v>
      </c>
    </row>
    <row r="1159" spans="1:13" x14ac:dyDescent="0.3">
      <c r="H1159">
        <v>55</v>
      </c>
      <c r="J1159">
        <v>30</v>
      </c>
      <c r="L1159">
        <v>85</v>
      </c>
      <c r="M1159" t="s">
        <v>6743</v>
      </c>
    </row>
    <row r="1160" spans="1:13" x14ac:dyDescent="0.3">
      <c r="A1160">
        <v>22</v>
      </c>
      <c r="B1160">
        <v>417</v>
      </c>
      <c r="C1160">
        <v>987</v>
      </c>
      <c r="D1160">
        <v>214</v>
      </c>
      <c r="E1160">
        <v>33</v>
      </c>
      <c r="F1160" s="3">
        <v>1673</v>
      </c>
      <c r="H1160">
        <v>833</v>
      </c>
      <c r="I1160">
        <v>1696</v>
      </c>
      <c r="J1160">
        <v>36</v>
      </c>
      <c r="K1160">
        <v>287</v>
      </c>
      <c r="L1160">
        <v>2852</v>
      </c>
      <c r="M1160" t="s">
        <v>6743</v>
      </c>
    </row>
    <row r="1161" spans="1:13" x14ac:dyDescent="0.3">
      <c r="B1161">
        <v>155</v>
      </c>
      <c r="C1161">
        <v>7383</v>
      </c>
      <c r="D1161">
        <v>3542</v>
      </c>
      <c r="E1161">
        <v>917</v>
      </c>
      <c r="F1161" s="3">
        <v>11997</v>
      </c>
      <c r="H1161">
        <v>114</v>
      </c>
      <c r="I1161">
        <v>8879</v>
      </c>
      <c r="J1161">
        <v>140</v>
      </c>
      <c r="K1161">
        <v>280</v>
      </c>
      <c r="L1161">
        <v>9413</v>
      </c>
      <c r="M1161" t="s">
        <v>6743</v>
      </c>
    </row>
    <row r="1162" spans="1:13" x14ac:dyDescent="0.3">
      <c r="B1162">
        <v>165</v>
      </c>
      <c r="F1162" s="3">
        <v>165</v>
      </c>
      <c r="M1162" t="s">
        <v>6743</v>
      </c>
    </row>
    <row r="1163" spans="1:13" x14ac:dyDescent="0.3">
      <c r="E1163">
        <v>25</v>
      </c>
      <c r="F1163" s="3">
        <v>25</v>
      </c>
      <c r="M1163" t="s">
        <v>6743</v>
      </c>
    </row>
    <row r="1164" spans="1:13" x14ac:dyDescent="0.3">
      <c r="A1164">
        <v>255</v>
      </c>
      <c r="B1164">
        <v>2402</v>
      </c>
      <c r="C1164">
        <v>3562</v>
      </c>
      <c r="F1164" s="3">
        <v>6219</v>
      </c>
      <c r="G1164">
        <v>250</v>
      </c>
      <c r="H1164">
        <v>11041</v>
      </c>
      <c r="I1164">
        <v>6013</v>
      </c>
      <c r="J1164">
        <v>73</v>
      </c>
      <c r="L1164">
        <v>17377</v>
      </c>
      <c r="M1164" t="s">
        <v>6743</v>
      </c>
    </row>
    <row r="1165" spans="1:13" x14ac:dyDescent="0.3">
      <c r="A1165">
        <v>17</v>
      </c>
      <c r="F1165" s="3">
        <v>17</v>
      </c>
      <c r="K1165">
        <v>2</v>
      </c>
      <c r="L1165">
        <v>2</v>
      </c>
      <c r="M1165" t="s">
        <v>6743</v>
      </c>
    </row>
    <row r="1166" spans="1:13" x14ac:dyDescent="0.3">
      <c r="D1166">
        <v>341</v>
      </c>
      <c r="F1166" s="3">
        <v>341</v>
      </c>
      <c r="I1166">
        <v>239</v>
      </c>
      <c r="K1166">
        <v>164</v>
      </c>
      <c r="L1166">
        <v>403</v>
      </c>
      <c r="M1166" t="s">
        <v>6743</v>
      </c>
    </row>
    <row r="1167" spans="1:13" x14ac:dyDescent="0.3">
      <c r="B1167">
        <v>48</v>
      </c>
      <c r="C1167">
        <v>267</v>
      </c>
      <c r="F1167" s="3">
        <v>315</v>
      </c>
      <c r="M1167" t="s">
        <v>6743</v>
      </c>
    </row>
    <row r="1168" spans="1:13" x14ac:dyDescent="0.3">
      <c r="B1168">
        <v>40</v>
      </c>
      <c r="C1168">
        <v>238</v>
      </c>
      <c r="D1168">
        <v>355</v>
      </c>
      <c r="F1168" s="3">
        <v>633</v>
      </c>
      <c r="I1168">
        <v>42</v>
      </c>
      <c r="K1168">
        <v>50</v>
      </c>
      <c r="L1168">
        <v>92</v>
      </c>
      <c r="M1168" t="s">
        <v>6743</v>
      </c>
    </row>
    <row r="1169" spans="1:13" x14ac:dyDescent="0.3">
      <c r="H1169">
        <v>2</v>
      </c>
      <c r="L1169">
        <v>2</v>
      </c>
      <c r="M1169" t="s">
        <v>6743</v>
      </c>
    </row>
    <row r="1170" spans="1:13" x14ac:dyDescent="0.3">
      <c r="B1170">
        <v>620</v>
      </c>
      <c r="C1170">
        <v>961</v>
      </c>
      <c r="D1170">
        <v>824</v>
      </c>
      <c r="F1170" s="3">
        <v>2405</v>
      </c>
      <c r="I1170">
        <v>1563</v>
      </c>
      <c r="L1170">
        <v>1563</v>
      </c>
      <c r="M1170" t="s">
        <v>6743</v>
      </c>
    </row>
    <row r="1171" spans="1:13" x14ac:dyDescent="0.3">
      <c r="B1171">
        <v>9757</v>
      </c>
      <c r="F1171" s="3">
        <v>9757</v>
      </c>
      <c r="M1171" t="s">
        <v>6743</v>
      </c>
    </row>
    <row r="1172" spans="1:13" x14ac:dyDescent="0.3">
      <c r="B1172">
        <v>506</v>
      </c>
      <c r="C1172">
        <v>4471</v>
      </c>
      <c r="D1172">
        <v>49</v>
      </c>
      <c r="F1172" s="3">
        <v>5026</v>
      </c>
      <c r="H1172">
        <v>343</v>
      </c>
      <c r="I1172">
        <v>616</v>
      </c>
      <c r="J1172">
        <v>146</v>
      </c>
      <c r="K1172">
        <v>17</v>
      </c>
      <c r="L1172">
        <v>1122</v>
      </c>
      <c r="M1172" t="s">
        <v>6743</v>
      </c>
    </row>
    <row r="1173" spans="1:13" x14ac:dyDescent="0.3">
      <c r="A1173">
        <v>53</v>
      </c>
      <c r="B1173">
        <v>39</v>
      </c>
      <c r="C1173">
        <v>276</v>
      </c>
      <c r="D1173">
        <v>640</v>
      </c>
      <c r="F1173" s="3">
        <v>1008</v>
      </c>
      <c r="G1173">
        <v>9</v>
      </c>
      <c r="I1173">
        <v>226</v>
      </c>
      <c r="J1173">
        <v>153</v>
      </c>
      <c r="K1173">
        <v>215</v>
      </c>
      <c r="L1173">
        <v>603</v>
      </c>
      <c r="M1173" t="s">
        <v>6743</v>
      </c>
    </row>
    <row r="1174" spans="1:13" x14ac:dyDescent="0.3">
      <c r="C1174">
        <v>5300</v>
      </c>
      <c r="F1174" s="3">
        <v>5300</v>
      </c>
      <c r="J1174">
        <v>1138</v>
      </c>
      <c r="L1174">
        <v>1138</v>
      </c>
      <c r="M1174" t="s">
        <v>6743</v>
      </c>
    </row>
    <row r="1175" spans="1:13" x14ac:dyDescent="0.3">
      <c r="B1175">
        <v>65</v>
      </c>
      <c r="C1175">
        <v>33</v>
      </c>
      <c r="F1175" s="3">
        <v>98</v>
      </c>
      <c r="G1175">
        <v>172</v>
      </c>
      <c r="H1175">
        <v>66</v>
      </c>
      <c r="I1175">
        <v>144</v>
      </c>
      <c r="L1175">
        <v>382</v>
      </c>
      <c r="M1175" t="s">
        <v>6743</v>
      </c>
    </row>
    <row r="1176" spans="1:13" x14ac:dyDescent="0.3">
      <c r="A1176">
        <v>3101</v>
      </c>
      <c r="F1176" s="3">
        <v>3101</v>
      </c>
      <c r="M1176" t="s">
        <v>6743</v>
      </c>
    </row>
    <row r="1177" spans="1:13" x14ac:dyDescent="0.3">
      <c r="B1177">
        <v>2654</v>
      </c>
      <c r="C1177">
        <v>342</v>
      </c>
      <c r="D1177">
        <v>100</v>
      </c>
      <c r="F1177" s="3">
        <v>3096</v>
      </c>
      <c r="H1177">
        <v>165</v>
      </c>
      <c r="I1177">
        <v>95</v>
      </c>
      <c r="J1177">
        <v>10</v>
      </c>
      <c r="L1177">
        <v>270</v>
      </c>
      <c r="M1177" t="s">
        <v>6743</v>
      </c>
    </row>
    <row r="1178" spans="1:13" x14ac:dyDescent="0.3">
      <c r="D1178">
        <v>105</v>
      </c>
      <c r="F1178" s="3">
        <v>105</v>
      </c>
      <c r="M1178" t="s">
        <v>6743</v>
      </c>
    </row>
    <row r="1179" spans="1:13" x14ac:dyDescent="0.3">
      <c r="C1179">
        <v>22894</v>
      </c>
      <c r="F1179" s="3">
        <v>22894</v>
      </c>
      <c r="K1179">
        <v>55012</v>
      </c>
      <c r="L1179">
        <v>55012</v>
      </c>
      <c r="M1179" t="s">
        <v>6743</v>
      </c>
    </row>
    <row r="1180" spans="1:13" x14ac:dyDescent="0.3">
      <c r="B1180">
        <v>4</v>
      </c>
      <c r="F1180" s="3">
        <v>4</v>
      </c>
      <c r="M1180" t="s">
        <v>6743</v>
      </c>
    </row>
    <row r="1181" spans="1:13" x14ac:dyDescent="0.3">
      <c r="B1181">
        <v>399</v>
      </c>
      <c r="F1181" s="3">
        <v>399</v>
      </c>
      <c r="G1181">
        <v>286</v>
      </c>
      <c r="L1181">
        <v>286</v>
      </c>
      <c r="M1181" t="s">
        <v>6743</v>
      </c>
    </row>
    <row r="1182" spans="1:13" x14ac:dyDescent="0.3">
      <c r="C1182">
        <v>172</v>
      </c>
      <c r="F1182" s="3">
        <v>172</v>
      </c>
      <c r="M1182" t="s">
        <v>6743</v>
      </c>
    </row>
    <row r="1183" spans="1:13" x14ac:dyDescent="0.3">
      <c r="B1183">
        <v>562</v>
      </c>
      <c r="F1183" s="3">
        <v>562</v>
      </c>
      <c r="M1183" t="s">
        <v>6743</v>
      </c>
    </row>
    <row r="1184" spans="1:13" x14ac:dyDescent="0.3">
      <c r="G1184">
        <v>191</v>
      </c>
      <c r="L1184">
        <v>191</v>
      </c>
      <c r="M1184" t="s">
        <v>6743</v>
      </c>
    </row>
    <row r="1185" spans="1:13" x14ac:dyDescent="0.3">
      <c r="I1185">
        <v>166</v>
      </c>
      <c r="L1185">
        <v>166</v>
      </c>
      <c r="M1185" t="s">
        <v>6743</v>
      </c>
    </row>
    <row r="1186" spans="1:13" x14ac:dyDescent="0.3">
      <c r="K1186">
        <v>89</v>
      </c>
      <c r="L1186">
        <v>89</v>
      </c>
      <c r="M1186" t="s">
        <v>6743</v>
      </c>
    </row>
    <row r="1187" spans="1:13" x14ac:dyDescent="0.3">
      <c r="A1187">
        <v>105</v>
      </c>
      <c r="B1187">
        <v>249</v>
      </c>
      <c r="D1187">
        <v>112</v>
      </c>
      <c r="E1187">
        <v>514</v>
      </c>
      <c r="F1187" s="3">
        <v>980</v>
      </c>
      <c r="M1187" t="s">
        <v>6858</v>
      </c>
    </row>
    <row r="1188" spans="1:13" x14ac:dyDescent="0.3">
      <c r="E1188">
        <v>38</v>
      </c>
      <c r="F1188" s="3">
        <v>38</v>
      </c>
      <c r="M1188" t="s">
        <v>6858</v>
      </c>
    </row>
    <row r="1189" spans="1:13" x14ac:dyDescent="0.3">
      <c r="C1189">
        <v>190</v>
      </c>
      <c r="F1189" s="3">
        <v>190</v>
      </c>
      <c r="K1189">
        <v>30</v>
      </c>
      <c r="L1189">
        <v>30</v>
      </c>
      <c r="M1189" t="s">
        <v>6858</v>
      </c>
    </row>
    <row r="1190" spans="1:13" x14ac:dyDescent="0.3">
      <c r="D1190">
        <v>54</v>
      </c>
      <c r="E1190">
        <v>32</v>
      </c>
      <c r="F1190" s="3">
        <v>86</v>
      </c>
      <c r="M1190" t="s">
        <v>6858</v>
      </c>
    </row>
    <row r="1191" spans="1:13" x14ac:dyDescent="0.3">
      <c r="I1191">
        <v>41</v>
      </c>
      <c r="L1191">
        <v>41</v>
      </c>
      <c r="M1191" t="s">
        <v>6858</v>
      </c>
    </row>
    <row r="1192" spans="1:13" x14ac:dyDescent="0.3">
      <c r="A1192">
        <v>25</v>
      </c>
      <c r="F1192" s="3">
        <v>25</v>
      </c>
      <c r="G1192">
        <v>64</v>
      </c>
      <c r="L1192">
        <v>64</v>
      </c>
      <c r="M1192" t="s">
        <v>6858</v>
      </c>
    </row>
    <row r="1193" spans="1:13" x14ac:dyDescent="0.3">
      <c r="K1193">
        <v>56</v>
      </c>
      <c r="L1193">
        <v>56</v>
      </c>
      <c r="M1193" t="s">
        <v>6858</v>
      </c>
    </row>
    <row r="1194" spans="1:13" x14ac:dyDescent="0.3">
      <c r="D1194">
        <v>13</v>
      </c>
      <c r="E1194">
        <v>42</v>
      </c>
      <c r="F1194" s="3">
        <v>55</v>
      </c>
      <c r="K1194">
        <v>297</v>
      </c>
      <c r="L1194">
        <v>297</v>
      </c>
      <c r="M1194" t="s">
        <v>6858</v>
      </c>
    </row>
    <row r="1195" spans="1:13" x14ac:dyDescent="0.3">
      <c r="E1195">
        <v>28</v>
      </c>
      <c r="F1195" s="3">
        <v>28</v>
      </c>
      <c r="H1195">
        <v>68</v>
      </c>
      <c r="I1195">
        <v>21</v>
      </c>
      <c r="K1195">
        <v>33</v>
      </c>
      <c r="L1195">
        <v>122</v>
      </c>
      <c r="M1195" t="s">
        <v>6858</v>
      </c>
    </row>
    <row r="1196" spans="1:13" x14ac:dyDescent="0.3">
      <c r="K1196">
        <v>361</v>
      </c>
      <c r="L1196">
        <v>361</v>
      </c>
      <c r="M1196" t="s">
        <v>6858</v>
      </c>
    </row>
    <row r="1197" spans="1:13" x14ac:dyDescent="0.3">
      <c r="C1197">
        <v>5</v>
      </c>
      <c r="F1197" s="3">
        <v>5</v>
      </c>
      <c r="M1197" t="s">
        <v>6858</v>
      </c>
    </row>
    <row r="1198" spans="1:13" x14ac:dyDescent="0.3">
      <c r="E1198">
        <v>11</v>
      </c>
      <c r="F1198" s="3">
        <v>11</v>
      </c>
      <c r="K1198">
        <v>23</v>
      </c>
      <c r="L1198">
        <v>23</v>
      </c>
      <c r="M1198" t="s">
        <v>6858</v>
      </c>
    </row>
    <row r="1199" spans="1:13" x14ac:dyDescent="0.3">
      <c r="C1199">
        <v>14</v>
      </c>
      <c r="D1199">
        <v>30</v>
      </c>
      <c r="E1199">
        <v>20</v>
      </c>
      <c r="F1199" s="3">
        <v>64</v>
      </c>
      <c r="H1199">
        <v>8</v>
      </c>
      <c r="I1199">
        <v>42</v>
      </c>
      <c r="K1199">
        <v>187</v>
      </c>
      <c r="L1199">
        <v>237</v>
      </c>
      <c r="M1199" t="s">
        <v>6858</v>
      </c>
    </row>
    <row r="1200" spans="1:13" x14ac:dyDescent="0.3">
      <c r="B1200">
        <v>8</v>
      </c>
      <c r="E1200">
        <v>17</v>
      </c>
      <c r="F1200" s="3">
        <v>25</v>
      </c>
      <c r="H1200">
        <v>30</v>
      </c>
      <c r="K1200">
        <v>236</v>
      </c>
      <c r="L1200">
        <v>266</v>
      </c>
      <c r="M1200" t="s">
        <v>6858</v>
      </c>
    </row>
    <row r="1201" spans="2:13" x14ac:dyDescent="0.3">
      <c r="E1201">
        <v>6</v>
      </c>
      <c r="F1201" s="3">
        <v>6</v>
      </c>
      <c r="M1201" t="s">
        <v>6858</v>
      </c>
    </row>
    <row r="1202" spans="2:13" x14ac:dyDescent="0.3">
      <c r="B1202">
        <v>5</v>
      </c>
      <c r="D1202">
        <v>7</v>
      </c>
      <c r="E1202">
        <v>295</v>
      </c>
      <c r="F1202" s="3">
        <v>307</v>
      </c>
      <c r="G1202">
        <v>37</v>
      </c>
      <c r="H1202">
        <v>345</v>
      </c>
      <c r="I1202">
        <v>130</v>
      </c>
      <c r="K1202">
        <v>79</v>
      </c>
      <c r="L1202">
        <v>591</v>
      </c>
      <c r="M1202" t="s">
        <v>6858</v>
      </c>
    </row>
    <row r="1203" spans="2:13" x14ac:dyDescent="0.3">
      <c r="J1203">
        <v>13</v>
      </c>
      <c r="L1203">
        <v>13</v>
      </c>
      <c r="M1203" t="s">
        <v>6858</v>
      </c>
    </row>
    <row r="1204" spans="2:13" x14ac:dyDescent="0.3">
      <c r="D1204">
        <v>7</v>
      </c>
      <c r="F1204" s="3">
        <v>7</v>
      </c>
      <c r="I1204">
        <v>28</v>
      </c>
      <c r="L1204">
        <v>28</v>
      </c>
      <c r="M1204" t="s">
        <v>6858</v>
      </c>
    </row>
    <row r="1205" spans="2:13" x14ac:dyDescent="0.3">
      <c r="K1205">
        <v>34</v>
      </c>
      <c r="L1205">
        <v>34</v>
      </c>
      <c r="M1205" t="s">
        <v>6858</v>
      </c>
    </row>
    <row r="1206" spans="2:13" x14ac:dyDescent="0.3">
      <c r="C1206">
        <v>16</v>
      </c>
      <c r="F1206" s="3">
        <v>16</v>
      </c>
      <c r="H1206">
        <v>31</v>
      </c>
      <c r="L1206">
        <v>31</v>
      </c>
      <c r="M1206" t="s">
        <v>6858</v>
      </c>
    </row>
    <row r="1207" spans="2:13" x14ac:dyDescent="0.3">
      <c r="G1207">
        <v>16</v>
      </c>
      <c r="L1207">
        <v>16</v>
      </c>
      <c r="M1207" t="s">
        <v>6858</v>
      </c>
    </row>
    <row r="1208" spans="2:13" x14ac:dyDescent="0.3">
      <c r="E1208">
        <v>52</v>
      </c>
      <c r="F1208" s="3">
        <v>52</v>
      </c>
      <c r="K1208">
        <v>788</v>
      </c>
      <c r="L1208">
        <v>788</v>
      </c>
      <c r="M1208" t="s">
        <v>6858</v>
      </c>
    </row>
    <row r="1209" spans="2:13" x14ac:dyDescent="0.3">
      <c r="B1209">
        <v>334</v>
      </c>
      <c r="E1209">
        <v>62</v>
      </c>
      <c r="F1209" s="3">
        <v>396</v>
      </c>
      <c r="I1209">
        <v>25</v>
      </c>
      <c r="L1209">
        <v>25</v>
      </c>
      <c r="M1209" t="s">
        <v>6858</v>
      </c>
    </row>
    <row r="1210" spans="2:13" x14ac:dyDescent="0.3">
      <c r="G1210">
        <v>6</v>
      </c>
      <c r="L1210">
        <v>6</v>
      </c>
      <c r="M1210" t="s">
        <v>6858</v>
      </c>
    </row>
    <row r="1211" spans="2:13" x14ac:dyDescent="0.3">
      <c r="E1211">
        <v>13</v>
      </c>
      <c r="F1211" s="3">
        <v>13</v>
      </c>
      <c r="I1211">
        <v>10</v>
      </c>
      <c r="K1211">
        <v>50</v>
      </c>
      <c r="L1211">
        <v>60</v>
      </c>
      <c r="M1211" t="s">
        <v>6858</v>
      </c>
    </row>
    <row r="1212" spans="2:13" x14ac:dyDescent="0.3">
      <c r="E1212">
        <v>58</v>
      </c>
      <c r="F1212" s="3">
        <v>58</v>
      </c>
      <c r="M1212" t="s">
        <v>6858</v>
      </c>
    </row>
    <row r="1213" spans="2:13" x14ac:dyDescent="0.3">
      <c r="J1213">
        <v>23</v>
      </c>
      <c r="L1213">
        <v>23</v>
      </c>
      <c r="M1213" t="s">
        <v>6858</v>
      </c>
    </row>
    <row r="1214" spans="2:13" x14ac:dyDescent="0.3">
      <c r="H1214">
        <v>25</v>
      </c>
      <c r="K1214">
        <v>12</v>
      </c>
      <c r="L1214">
        <v>37</v>
      </c>
      <c r="M1214" t="s">
        <v>6858</v>
      </c>
    </row>
    <row r="1215" spans="2:13" x14ac:dyDescent="0.3">
      <c r="B1215">
        <v>50</v>
      </c>
      <c r="D1215">
        <v>380</v>
      </c>
      <c r="E1215">
        <v>1100</v>
      </c>
      <c r="F1215" s="3">
        <v>1530</v>
      </c>
      <c r="K1215">
        <v>987</v>
      </c>
      <c r="L1215">
        <v>987</v>
      </c>
      <c r="M1215" t="s">
        <v>6858</v>
      </c>
    </row>
    <row r="1216" spans="2:13" x14ac:dyDescent="0.3">
      <c r="B1216">
        <v>347</v>
      </c>
      <c r="F1216" s="3">
        <v>347</v>
      </c>
      <c r="M1216" t="s">
        <v>6858</v>
      </c>
    </row>
    <row r="1217" spans="1:13" x14ac:dyDescent="0.3">
      <c r="D1217">
        <v>122</v>
      </c>
      <c r="F1217" s="3">
        <v>122</v>
      </c>
      <c r="H1217">
        <v>37</v>
      </c>
      <c r="J1217">
        <v>4</v>
      </c>
      <c r="L1217">
        <v>41</v>
      </c>
      <c r="M1217" t="s">
        <v>6858</v>
      </c>
    </row>
    <row r="1218" spans="1:13" x14ac:dyDescent="0.3">
      <c r="E1218">
        <v>355</v>
      </c>
      <c r="F1218" s="3">
        <v>355</v>
      </c>
      <c r="K1218">
        <v>64</v>
      </c>
      <c r="L1218">
        <v>64</v>
      </c>
      <c r="M1218" t="s">
        <v>6858</v>
      </c>
    </row>
    <row r="1219" spans="1:13" x14ac:dyDescent="0.3">
      <c r="C1219">
        <v>32</v>
      </c>
      <c r="D1219">
        <v>22</v>
      </c>
      <c r="E1219">
        <v>114</v>
      </c>
      <c r="F1219" s="3">
        <v>168</v>
      </c>
      <c r="J1219">
        <v>16</v>
      </c>
      <c r="K1219">
        <v>329</v>
      </c>
      <c r="L1219">
        <v>345</v>
      </c>
      <c r="M1219" t="s">
        <v>6858</v>
      </c>
    </row>
    <row r="1220" spans="1:13" x14ac:dyDescent="0.3">
      <c r="E1220">
        <v>8</v>
      </c>
      <c r="F1220" s="3">
        <v>8</v>
      </c>
      <c r="M1220" t="s">
        <v>6858</v>
      </c>
    </row>
    <row r="1221" spans="1:13" x14ac:dyDescent="0.3">
      <c r="C1221">
        <v>13</v>
      </c>
      <c r="E1221">
        <v>11</v>
      </c>
      <c r="F1221" s="3">
        <v>24</v>
      </c>
      <c r="G1221">
        <v>28</v>
      </c>
      <c r="H1221">
        <v>13</v>
      </c>
      <c r="I1221">
        <v>11</v>
      </c>
      <c r="J1221">
        <v>4</v>
      </c>
      <c r="K1221">
        <v>154</v>
      </c>
      <c r="L1221">
        <v>210</v>
      </c>
      <c r="M1221" t="s">
        <v>6858</v>
      </c>
    </row>
    <row r="1222" spans="1:13" x14ac:dyDescent="0.3">
      <c r="K1222">
        <v>21</v>
      </c>
      <c r="L1222">
        <v>21</v>
      </c>
      <c r="M1222" t="s">
        <v>6858</v>
      </c>
    </row>
    <row r="1223" spans="1:13" x14ac:dyDescent="0.3">
      <c r="C1223">
        <v>63</v>
      </c>
      <c r="F1223" s="3">
        <v>63</v>
      </c>
      <c r="I1223">
        <v>28</v>
      </c>
      <c r="L1223">
        <v>28</v>
      </c>
      <c r="M1223" t="s">
        <v>6858</v>
      </c>
    </row>
    <row r="1224" spans="1:13" x14ac:dyDescent="0.3">
      <c r="D1224">
        <v>35</v>
      </c>
      <c r="F1224" s="3">
        <v>35</v>
      </c>
      <c r="M1224" t="s">
        <v>6858</v>
      </c>
    </row>
    <row r="1225" spans="1:13" x14ac:dyDescent="0.3">
      <c r="E1225">
        <v>15</v>
      </c>
      <c r="F1225" s="3">
        <v>15</v>
      </c>
      <c r="M1225" t="s">
        <v>6858</v>
      </c>
    </row>
    <row r="1226" spans="1:13" x14ac:dyDescent="0.3">
      <c r="A1226">
        <v>46</v>
      </c>
      <c r="B1226">
        <v>56</v>
      </c>
      <c r="C1226">
        <v>65</v>
      </c>
      <c r="D1226">
        <v>29</v>
      </c>
      <c r="F1226" s="3">
        <v>196</v>
      </c>
      <c r="G1226">
        <v>54</v>
      </c>
      <c r="H1226">
        <v>4</v>
      </c>
      <c r="L1226">
        <v>58</v>
      </c>
      <c r="M1226" t="s">
        <v>6858</v>
      </c>
    </row>
    <row r="1227" spans="1:13" x14ac:dyDescent="0.3">
      <c r="D1227">
        <v>10</v>
      </c>
      <c r="F1227" s="3">
        <v>10</v>
      </c>
      <c r="M1227" t="s">
        <v>6858</v>
      </c>
    </row>
    <row r="1228" spans="1:13" x14ac:dyDescent="0.3">
      <c r="D1228">
        <v>5</v>
      </c>
      <c r="F1228" s="3">
        <v>5</v>
      </c>
      <c r="M1228" t="s">
        <v>6858</v>
      </c>
    </row>
    <row r="1229" spans="1:13" x14ac:dyDescent="0.3">
      <c r="K1229">
        <v>12</v>
      </c>
      <c r="L1229">
        <v>12</v>
      </c>
      <c r="M1229" t="s">
        <v>6858</v>
      </c>
    </row>
    <row r="1230" spans="1:13" x14ac:dyDescent="0.3">
      <c r="E1230">
        <v>80</v>
      </c>
      <c r="F1230" s="3">
        <v>80</v>
      </c>
      <c r="M1230" t="s">
        <v>6858</v>
      </c>
    </row>
    <row r="1231" spans="1:13" x14ac:dyDescent="0.3">
      <c r="I1231">
        <v>51</v>
      </c>
      <c r="J1231">
        <v>21</v>
      </c>
      <c r="L1231">
        <v>72</v>
      </c>
      <c r="M1231" t="s">
        <v>6858</v>
      </c>
    </row>
    <row r="1232" spans="1:13" x14ac:dyDescent="0.3">
      <c r="K1232">
        <v>546</v>
      </c>
      <c r="L1232">
        <v>546</v>
      </c>
      <c r="M1232" t="s">
        <v>6858</v>
      </c>
    </row>
    <row r="1233" spans="1:13" x14ac:dyDescent="0.3">
      <c r="E1233">
        <v>42</v>
      </c>
      <c r="F1233" s="3">
        <v>42</v>
      </c>
      <c r="K1233">
        <v>333</v>
      </c>
      <c r="L1233">
        <v>333</v>
      </c>
      <c r="M1233" t="s">
        <v>6858</v>
      </c>
    </row>
    <row r="1234" spans="1:13" x14ac:dyDescent="0.3">
      <c r="K1234">
        <v>358</v>
      </c>
      <c r="L1234">
        <v>358</v>
      </c>
      <c r="M1234" t="s">
        <v>6858</v>
      </c>
    </row>
    <row r="1235" spans="1:13" x14ac:dyDescent="0.3">
      <c r="A1235">
        <v>15</v>
      </c>
      <c r="D1235">
        <v>59</v>
      </c>
      <c r="E1235">
        <v>163</v>
      </c>
      <c r="F1235" s="3">
        <v>237</v>
      </c>
      <c r="G1235">
        <v>36</v>
      </c>
      <c r="H1235">
        <v>18</v>
      </c>
      <c r="J1235">
        <v>4</v>
      </c>
      <c r="K1235">
        <v>703</v>
      </c>
      <c r="L1235">
        <v>761</v>
      </c>
      <c r="M1235" t="s">
        <v>6858</v>
      </c>
    </row>
    <row r="1236" spans="1:13" x14ac:dyDescent="0.3">
      <c r="E1236">
        <v>60</v>
      </c>
      <c r="F1236" s="3">
        <v>60</v>
      </c>
      <c r="M1236" t="s">
        <v>6858</v>
      </c>
    </row>
    <row r="1237" spans="1:13" x14ac:dyDescent="0.3">
      <c r="K1237">
        <v>2</v>
      </c>
      <c r="L1237">
        <v>2</v>
      </c>
      <c r="M1237" t="s">
        <v>6858</v>
      </c>
    </row>
    <row r="1238" spans="1:13" x14ac:dyDescent="0.3">
      <c r="C1238">
        <v>418</v>
      </c>
      <c r="F1238" s="3">
        <v>418</v>
      </c>
      <c r="I1238">
        <v>977</v>
      </c>
      <c r="L1238">
        <v>977</v>
      </c>
      <c r="M1238" t="s">
        <v>6858</v>
      </c>
    </row>
    <row r="1239" spans="1:13" x14ac:dyDescent="0.3">
      <c r="E1239">
        <v>83</v>
      </c>
      <c r="F1239" s="3">
        <v>83</v>
      </c>
      <c r="M1239" t="s">
        <v>6858</v>
      </c>
    </row>
    <row r="1240" spans="1:13" x14ac:dyDescent="0.3">
      <c r="E1240">
        <v>17</v>
      </c>
      <c r="F1240" s="3">
        <v>17</v>
      </c>
      <c r="M1240" t="s">
        <v>6858</v>
      </c>
    </row>
    <row r="1241" spans="1:13" x14ac:dyDescent="0.3">
      <c r="K1241">
        <v>30</v>
      </c>
      <c r="L1241">
        <v>30</v>
      </c>
      <c r="M1241" t="s">
        <v>6858</v>
      </c>
    </row>
    <row r="1242" spans="1:13" x14ac:dyDescent="0.3">
      <c r="E1242">
        <v>28</v>
      </c>
      <c r="F1242" s="3">
        <v>28</v>
      </c>
      <c r="G1242">
        <v>5</v>
      </c>
      <c r="H1242">
        <v>26</v>
      </c>
      <c r="K1242">
        <v>58</v>
      </c>
      <c r="L1242">
        <v>89</v>
      </c>
      <c r="M1242" t="s">
        <v>6858</v>
      </c>
    </row>
    <row r="1243" spans="1:13" x14ac:dyDescent="0.3">
      <c r="K1243">
        <v>95</v>
      </c>
      <c r="L1243">
        <v>95</v>
      </c>
      <c r="M1243" t="s">
        <v>6858</v>
      </c>
    </row>
    <row r="1244" spans="1:13" x14ac:dyDescent="0.3">
      <c r="I1244">
        <v>4</v>
      </c>
      <c r="L1244">
        <v>4</v>
      </c>
      <c r="M1244" t="s">
        <v>6858</v>
      </c>
    </row>
    <row r="1245" spans="1:13" x14ac:dyDescent="0.3">
      <c r="G1245">
        <v>5</v>
      </c>
      <c r="K1245">
        <v>7</v>
      </c>
      <c r="L1245">
        <v>12</v>
      </c>
      <c r="M1245" t="s">
        <v>6858</v>
      </c>
    </row>
    <row r="1246" spans="1:13" x14ac:dyDescent="0.3">
      <c r="K1246">
        <v>23</v>
      </c>
      <c r="L1246">
        <v>23</v>
      </c>
      <c r="M1246" t="s">
        <v>6858</v>
      </c>
    </row>
    <row r="1247" spans="1:13" x14ac:dyDescent="0.3">
      <c r="I1247">
        <v>18</v>
      </c>
      <c r="L1247">
        <v>18</v>
      </c>
      <c r="M1247" t="s">
        <v>6858</v>
      </c>
    </row>
    <row r="1248" spans="1:13" x14ac:dyDescent="0.3">
      <c r="C1248">
        <v>68</v>
      </c>
      <c r="D1248">
        <v>35</v>
      </c>
      <c r="F1248" s="3">
        <v>103</v>
      </c>
      <c r="M1248" t="s">
        <v>6858</v>
      </c>
    </row>
    <row r="1249" spans="1:13" x14ac:dyDescent="0.3">
      <c r="E1249">
        <v>13</v>
      </c>
      <c r="F1249" s="3">
        <v>13</v>
      </c>
      <c r="M1249" t="s">
        <v>6858</v>
      </c>
    </row>
    <row r="1250" spans="1:13" x14ac:dyDescent="0.3">
      <c r="G1250">
        <v>352</v>
      </c>
      <c r="H1250">
        <v>107</v>
      </c>
      <c r="L1250">
        <v>459</v>
      </c>
      <c r="M1250" t="s">
        <v>6858</v>
      </c>
    </row>
    <row r="1251" spans="1:13" x14ac:dyDescent="0.3">
      <c r="G1251">
        <v>2</v>
      </c>
      <c r="L1251">
        <v>2</v>
      </c>
      <c r="M1251" t="s">
        <v>6858</v>
      </c>
    </row>
    <row r="1252" spans="1:13" x14ac:dyDescent="0.3">
      <c r="E1252">
        <v>12</v>
      </c>
      <c r="F1252" s="3">
        <v>12</v>
      </c>
      <c r="M1252" t="s">
        <v>6858</v>
      </c>
    </row>
    <row r="1253" spans="1:13" x14ac:dyDescent="0.3">
      <c r="E1253">
        <v>4</v>
      </c>
      <c r="F1253" s="3">
        <v>4</v>
      </c>
      <c r="M1253" t="s">
        <v>6858</v>
      </c>
    </row>
    <row r="1254" spans="1:13" x14ac:dyDescent="0.3">
      <c r="K1254">
        <v>52</v>
      </c>
      <c r="L1254">
        <v>52</v>
      </c>
      <c r="M1254" t="s">
        <v>6858</v>
      </c>
    </row>
    <row r="1255" spans="1:13" x14ac:dyDescent="0.3">
      <c r="D1255">
        <v>5</v>
      </c>
      <c r="E1255">
        <v>5</v>
      </c>
      <c r="F1255" s="3">
        <v>10</v>
      </c>
      <c r="H1255">
        <v>8</v>
      </c>
      <c r="L1255">
        <v>8</v>
      </c>
      <c r="M1255" t="s">
        <v>6858</v>
      </c>
    </row>
    <row r="1256" spans="1:13" x14ac:dyDescent="0.3">
      <c r="K1256">
        <v>58</v>
      </c>
      <c r="L1256">
        <v>58</v>
      </c>
      <c r="M1256" t="s">
        <v>6858</v>
      </c>
    </row>
    <row r="1257" spans="1:13" x14ac:dyDescent="0.3">
      <c r="E1257">
        <v>187</v>
      </c>
      <c r="F1257" s="3">
        <v>187</v>
      </c>
      <c r="G1257">
        <v>53</v>
      </c>
      <c r="K1257">
        <v>244</v>
      </c>
      <c r="L1257">
        <v>297</v>
      </c>
      <c r="M1257" t="s">
        <v>6858</v>
      </c>
    </row>
    <row r="1258" spans="1:13" x14ac:dyDescent="0.3">
      <c r="A1258">
        <v>16</v>
      </c>
      <c r="F1258" s="3">
        <v>16</v>
      </c>
      <c r="G1258">
        <v>10</v>
      </c>
      <c r="H1258">
        <v>4</v>
      </c>
      <c r="L1258">
        <v>14</v>
      </c>
      <c r="M1258" t="s">
        <v>6858</v>
      </c>
    </row>
    <row r="1259" spans="1:13" x14ac:dyDescent="0.3">
      <c r="B1259">
        <v>17</v>
      </c>
      <c r="F1259" s="3">
        <v>17</v>
      </c>
      <c r="M1259" t="s">
        <v>6858</v>
      </c>
    </row>
    <row r="1260" spans="1:13" x14ac:dyDescent="0.3">
      <c r="E1260">
        <v>7</v>
      </c>
      <c r="F1260" s="3">
        <v>7</v>
      </c>
      <c r="M1260" t="s">
        <v>6858</v>
      </c>
    </row>
    <row r="1261" spans="1:13" x14ac:dyDescent="0.3">
      <c r="C1261">
        <v>47</v>
      </c>
      <c r="F1261" s="3">
        <v>47</v>
      </c>
      <c r="G1261">
        <v>34</v>
      </c>
      <c r="H1261">
        <v>18</v>
      </c>
      <c r="K1261">
        <v>6</v>
      </c>
      <c r="L1261">
        <v>58</v>
      </c>
      <c r="M1261" t="s">
        <v>6858</v>
      </c>
    </row>
    <row r="1262" spans="1:13" x14ac:dyDescent="0.3">
      <c r="G1262">
        <v>3</v>
      </c>
      <c r="L1262">
        <v>3</v>
      </c>
      <c r="M1262" t="s">
        <v>6858</v>
      </c>
    </row>
    <row r="1263" spans="1:13" x14ac:dyDescent="0.3">
      <c r="D1263">
        <v>28</v>
      </c>
      <c r="F1263" s="3">
        <v>28</v>
      </c>
      <c r="M1263" t="s">
        <v>6858</v>
      </c>
    </row>
    <row r="1264" spans="1:13" x14ac:dyDescent="0.3">
      <c r="B1264">
        <v>10</v>
      </c>
      <c r="F1264" s="3">
        <v>10</v>
      </c>
      <c r="G1264">
        <v>18</v>
      </c>
      <c r="H1264">
        <v>50</v>
      </c>
      <c r="I1264">
        <v>4</v>
      </c>
      <c r="L1264">
        <v>72</v>
      </c>
      <c r="M1264" t="s">
        <v>6858</v>
      </c>
    </row>
    <row r="1265" spans="1:13" x14ac:dyDescent="0.3">
      <c r="K1265">
        <v>44</v>
      </c>
      <c r="L1265">
        <v>44</v>
      </c>
      <c r="M1265" t="s">
        <v>6858</v>
      </c>
    </row>
    <row r="1266" spans="1:13" x14ac:dyDescent="0.3">
      <c r="D1266">
        <v>4</v>
      </c>
      <c r="F1266" s="3">
        <v>4</v>
      </c>
      <c r="M1266" t="s">
        <v>6858</v>
      </c>
    </row>
    <row r="1267" spans="1:13" x14ac:dyDescent="0.3">
      <c r="K1267">
        <v>24</v>
      </c>
      <c r="L1267">
        <v>24</v>
      </c>
      <c r="M1267" t="s">
        <v>6858</v>
      </c>
    </row>
    <row r="1268" spans="1:13" x14ac:dyDescent="0.3">
      <c r="D1268">
        <v>42</v>
      </c>
      <c r="F1268" s="3">
        <v>42</v>
      </c>
      <c r="M1268" t="s">
        <v>6858</v>
      </c>
    </row>
    <row r="1269" spans="1:13" x14ac:dyDescent="0.3">
      <c r="E1269">
        <v>9</v>
      </c>
      <c r="F1269" s="3">
        <v>9</v>
      </c>
      <c r="G1269">
        <v>30</v>
      </c>
      <c r="H1269">
        <v>32</v>
      </c>
      <c r="I1269">
        <v>36</v>
      </c>
      <c r="K1269">
        <v>163</v>
      </c>
      <c r="L1269">
        <v>261</v>
      </c>
      <c r="M1269" t="s">
        <v>6858</v>
      </c>
    </row>
    <row r="1270" spans="1:13" x14ac:dyDescent="0.3">
      <c r="G1270">
        <v>33</v>
      </c>
      <c r="L1270">
        <v>33</v>
      </c>
      <c r="M1270" t="s">
        <v>6858</v>
      </c>
    </row>
    <row r="1271" spans="1:13" x14ac:dyDescent="0.3">
      <c r="C1271">
        <v>22</v>
      </c>
      <c r="F1271" s="3">
        <v>22</v>
      </c>
      <c r="M1271" t="s">
        <v>6858</v>
      </c>
    </row>
    <row r="1272" spans="1:13" x14ac:dyDescent="0.3">
      <c r="C1272">
        <v>22</v>
      </c>
      <c r="D1272">
        <v>9</v>
      </c>
      <c r="F1272" s="3">
        <v>31</v>
      </c>
      <c r="M1272" t="s">
        <v>6858</v>
      </c>
    </row>
    <row r="1273" spans="1:13" x14ac:dyDescent="0.3">
      <c r="E1273">
        <v>22</v>
      </c>
      <c r="F1273" s="3">
        <v>22</v>
      </c>
      <c r="M1273" t="s">
        <v>6858</v>
      </c>
    </row>
    <row r="1274" spans="1:13" x14ac:dyDescent="0.3">
      <c r="J1274">
        <v>4</v>
      </c>
      <c r="L1274">
        <v>4</v>
      </c>
      <c r="M1274" t="s">
        <v>6858</v>
      </c>
    </row>
    <row r="1275" spans="1:13" x14ac:dyDescent="0.3">
      <c r="J1275">
        <v>14</v>
      </c>
      <c r="L1275">
        <v>14</v>
      </c>
      <c r="M1275" t="s">
        <v>6858</v>
      </c>
    </row>
    <row r="1276" spans="1:13" x14ac:dyDescent="0.3">
      <c r="A1276">
        <v>15</v>
      </c>
      <c r="F1276" s="3">
        <v>15</v>
      </c>
      <c r="H1276">
        <v>7</v>
      </c>
      <c r="L1276">
        <v>7</v>
      </c>
      <c r="M1276" t="s">
        <v>6858</v>
      </c>
    </row>
    <row r="1277" spans="1:13" x14ac:dyDescent="0.3">
      <c r="H1277">
        <v>10</v>
      </c>
      <c r="L1277">
        <v>10</v>
      </c>
      <c r="M1277" t="s">
        <v>6858</v>
      </c>
    </row>
    <row r="1278" spans="1:13" x14ac:dyDescent="0.3">
      <c r="E1278">
        <v>10</v>
      </c>
      <c r="F1278" s="3">
        <v>10</v>
      </c>
      <c r="M1278" t="s">
        <v>6858</v>
      </c>
    </row>
    <row r="1279" spans="1:13" x14ac:dyDescent="0.3">
      <c r="D1279">
        <v>9</v>
      </c>
      <c r="E1279">
        <v>196</v>
      </c>
      <c r="F1279" s="3">
        <v>205</v>
      </c>
      <c r="J1279">
        <v>3</v>
      </c>
      <c r="K1279">
        <v>77</v>
      </c>
      <c r="L1279">
        <v>80</v>
      </c>
      <c r="M1279" t="s">
        <v>6858</v>
      </c>
    </row>
    <row r="1280" spans="1:13" x14ac:dyDescent="0.3">
      <c r="B1280">
        <v>6</v>
      </c>
      <c r="C1280">
        <v>12</v>
      </c>
      <c r="E1280">
        <v>262</v>
      </c>
      <c r="F1280" s="3">
        <v>280</v>
      </c>
      <c r="K1280">
        <v>1472</v>
      </c>
      <c r="L1280">
        <v>1472</v>
      </c>
      <c r="M1280" t="s">
        <v>6858</v>
      </c>
    </row>
    <row r="1281" spans="1:13" x14ac:dyDescent="0.3">
      <c r="A1281">
        <v>80</v>
      </c>
      <c r="F1281" s="3">
        <v>80</v>
      </c>
      <c r="M1281" t="s">
        <v>6858</v>
      </c>
    </row>
    <row r="1282" spans="1:13" x14ac:dyDescent="0.3">
      <c r="H1282">
        <v>19</v>
      </c>
      <c r="L1282">
        <v>19</v>
      </c>
      <c r="M1282" t="s">
        <v>6858</v>
      </c>
    </row>
    <row r="1283" spans="1:13" x14ac:dyDescent="0.3">
      <c r="G1283">
        <v>2</v>
      </c>
      <c r="L1283">
        <v>2</v>
      </c>
      <c r="M1283" t="s">
        <v>6858</v>
      </c>
    </row>
    <row r="1284" spans="1:13" x14ac:dyDescent="0.3">
      <c r="B1284">
        <v>182</v>
      </c>
      <c r="C1284">
        <v>586</v>
      </c>
      <c r="F1284" s="3">
        <v>768</v>
      </c>
      <c r="J1284">
        <v>5</v>
      </c>
      <c r="L1284">
        <v>5</v>
      </c>
      <c r="M1284" t="s">
        <v>6858</v>
      </c>
    </row>
    <row r="1285" spans="1:13" x14ac:dyDescent="0.3">
      <c r="D1285">
        <v>1252</v>
      </c>
      <c r="E1285">
        <v>380</v>
      </c>
      <c r="F1285" s="3">
        <v>1632</v>
      </c>
      <c r="K1285">
        <v>275</v>
      </c>
      <c r="L1285">
        <v>275</v>
      </c>
      <c r="M1285" t="s">
        <v>6858</v>
      </c>
    </row>
    <row r="1286" spans="1:13" x14ac:dyDescent="0.3">
      <c r="E1286">
        <v>187</v>
      </c>
      <c r="F1286" s="3">
        <v>187</v>
      </c>
      <c r="K1286">
        <v>181</v>
      </c>
      <c r="L1286">
        <v>181</v>
      </c>
      <c r="M1286" t="s">
        <v>6858</v>
      </c>
    </row>
    <row r="1287" spans="1:13" x14ac:dyDescent="0.3">
      <c r="C1287">
        <v>13</v>
      </c>
      <c r="D1287">
        <v>23</v>
      </c>
      <c r="E1287">
        <v>29</v>
      </c>
      <c r="F1287" s="3">
        <v>65</v>
      </c>
      <c r="H1287">
        <v>17</v>
      </c>
      <c r="L1287">
        <v>17</v>
      </c>
      <c r="M1287" t="s">
        <v>6858</v>
      </c>
    </row>
    <row r="1288" spans="1:13" x14ac:dyDescent="0.3">
      <c r="E1288">
        <v>5</v>
      </c>
      <c r="F1288" s="3">
        <v>5</v>
      </c>
      <c r="M1288" t="s">
        <v>6858</v>
      </c>
    </row>
    <row r="1289" spans="1:13" x14ac:dyDescent="0.3">
      <c r="K1289">
        <v>21</v>
      </c>
      <c r="L1289">
        <v>21</v>
      </c>
      <c r="M1289" t="s">
        <v>6858</v>
      </c>
    </row>
    <row r="1290" spans="1:13" x14ac:dyDescent="0.3">
      <c r="E1290">
        <v>45</v>
      </c>
      <c r="F1290" s="3">
        <v>45</v>
      </c>
      <c r="G1290">
        <v>15</v>
      </c>
      <c r="L1290">
        <v>15</v>
      </c>
      <c r="M1290" t="s">
        <v>6858</v>
      </c>
    </row>
    <row r="1291" spans="1:13" x14ac:dyDescent="0.3">
      <c r="C1291">
        <v>261</v>
      </c>
      <c r="D1291">
        <v>47</v>
      </c>
      <c r="F1291" s="3">
        <v>308</v>
      </c>
      <c r="M1291" t="s">
        <v>6858</v>
      </c>
    </row>
    <row r="1292" spans="1:13" x14ac:dyDescent="0.3">
      <c r="C1292">
        <v>35</v>
      </c>
      <c r="F1292" s="3">
        <v>35</v>
      </c>
      <c r="K1292">
        <v>40</v>
      </c>
      <c r="L1292">
        <v>40</v>
      </c>
      <c r="M1292" t="s">
        <v>6858</v>
      </c>
    </row>
    <row r="1293" spans="1:13" x14ac:dyDescent="0.3">
      <c r="D1293">
        <v>1073</v>
      </c>
      <c r="E1293">
        <v>352</v>
      </c>
      <c r="F1293" s="3">
        <v>1425</v>
      </c>
      <c r="G1293">
        <v>16</v>
      </c>
      <c r="J1293">
        <v>94</v>
      </c>
      <c r="L1293">
        <v>110</v>
      </c>
      <c r="M1293" t="s">
        <v>6858</v>
      </c>
    </row>
    <row r="1294" spans="1:13" x14ac:dyDescent="0.3">
      <c r="A1294">
        <v>104</v>
      </c>
      <c r="B1294">
        <v>68</v>
      </c>
      <c r="C1294">
        <v>25</v>
      </c>
      <c r="D1294">
        <v>102</v>
      </c>
      <c r="E1294">
        <v>301</v>
      </c>
      <c r="F1294" s="3">
        <v>600</v>
      </c>
      <c r="I1294">
        <v>26</v>
      </c>
      <c r="K1294">
        <v>158</v>
      </c>
      <c r="L1294">
        <v>184</v>
      </c>
      <c r="M1294" t="s">
        <v>6858</v>
      </c>
    </row>
    <row r="1295" spans="1:13" x14ac:dyDescent="0.3">
      <c r="K1295">
        <v>196</v>
      </c>
      <c r="L1295">
        <v>196</v>
      </c>
      <c r="M1295" t="s">
        <v>6858</v>
      </c>
    </row>
    <row r="1296" spans="1:13" x14ac:dyDescent="0.3">
      <c r="K1296">
        <v>409</v>
      </c>
      <c r="L1296">
        <v>409</v>
      </c>
      <c r="M1296" t="s">
        <v>6858</v>
      </c>
    </row>
    <row r="1297" spans="1:13" x14ac:dyDescent="0.3">
      <c r="C1297">
        <v>234</v>
      </c>
      <c r="F1297" s="3">
        <v>234</v>
      </c>
      <c r="M1297" t="s">
        <v>6858</v>
      </c>
    </row>
    <row r="1298" spans="1:13" x14ac:dyDescent="0.3">
      <c r="K1298">
        <v>22</v>
      </c>
      <c r="L1298">
        <v>22</v>
      </c>
      <c r="M1298" t="s">
        <v>6858</v>
      </c>
    </row>
    <row r="1299" spans="1:13" x14ac:dyDescent="0.3">
      <c r="E1299">
        <v>37</v>
      </c>
      <c r="F1299" s="3">
        <v>37</v>
      </c>
      <c r="M1299" t="s">
        <v>6858</v>
      </c>
    </row>
    <row r="1300" spans="1:13" x14ac:dyDescent="0.3">
      <c r="A1300">
        <v>107</v>
      </c>
      <c r="B1300">
        <v>182</v>
      </c>
      <c r="F1300" s="3">
        <v>289</v>
      </c>
      <c r="M1300" t="s">
        <v>6858</v>
      </c>
    </row>
    <row r="1301" spans="1:13" x14ac:dyDescent="0.3">
      <c r="D1301">
        <v>11</v>
      </c>
      <c r="F1301" s="3">
        <v>11</v>
      </c>
      <c r="M1301" t="s">
        <v>7120</v>
      </c>
    </row>
    <row r="1302" spans="1:13" x14ac:dyDescent="0.3">
      <c r="B1302">
        <v>4</v>
      </c>
      <c r="F1302" s="3">
        <v>4</v>
      </c>
      <c r="M1302" t="s">
        <v>7123</v>
      </c>
    </row>
    <row r="1303" spans="1:13" x14ac:dyDescent="0.3">
      <c r="A1303">
        <v>7407</v>
      </c>
      <c r="B1303">
        <v>22642</v>
      </c>
      <c r="C1303">
        <v>72231</v>
      </c>
      <c r="D1303">
        <v>7813</v>
      </c>
      <c r="F1303" s="3">
        <v>110093</v>
      </c>
      <c r="G1303">
        <v>14509</v>
      </c>
      <c r="H1303">
        <v>36403</v>
      </c>
      <c r="I1303">
        <v>28417</v>
      </c>
      <c r="J1303">
        <v>6957</v>
      </c>
      <c r="K1303">
        <v>8</v>
      </c>
      <c r="L1303">
        <v>86294</v>
      </c>
      <c r="M1303" t="s">
        <v>7127</v>
      </c>
    </row>
    <row r="1304" spans="1:13" x14ac:dyDescent="0.3">
      <c r="I1304">
        <v>700</v>
      </c>
      <c r="L1304">
        <v>700</v>
      </c>
      <c r="M1304" t="s">
        <v>7131</v>
      </c>
    </row>
    <row r="1305" spans="1:13" x14ac:dyDescent="0.3">
      <c r="A1305">
        <v>5</v>
      </c>
      <c r="F1305" s="3">
        <v>5</v>
      </c>
      <c r="H1305">
        <v>6</v>
      </c>
      <c r="L1305">
        <v>6</v>
      </c>
      <c r="M1305" t="s">
        <v>7131</v>
      </c>
    </row>
    <row r="1306" spans="1:13" x14ac:dyDescent="0.3">
      <c r="B1306">
        <v>5</v>
      </c>
      <c r="F1306" s="3">
        <v>5</v>
      </c>
      <c r="M1306" t="s">
        <v>7131</v>
      </c>
    </row>
    <row r="1307" spans="1:13" x14ac:dyDescent="0.3">
      <c r="A1307">
        <v>6</v>
      </c>
      <c r="F1307" s="3">
        <v>6</v>
      </c>
      <c r="M1307" t="s">
        <v>7131</v>
      </c>
    </row>
    <row r="1308" spans="1:13" x14ac:dyDescent="0.3">
      <c r="I1308">
        <v>15</v>
      </c>
      <c r="L1308">
        <v>15</v>
      </c>
      <c r="M1308" t="s">
        <v>7131</v>
      </c>
    </row>
    <row r="1309" spans="1:13" x14ac:dyDescent="0.3">
      <c r="B1309">
        <v>11</v>
      </c>
      <c r="C1309">
        <v>11</v>
      </c>
      <c r="F1309" s="3">
        <v>22</v>
      </c>
      <c r="M1309" t="s">
        <v>7131</v>
      </c>
    </row>
    <row r="1310" spans="1:13" x14ac:dyDescent="0.3">
      <c r="H1310">
        <v>11</v>
      </c>
      <c r="L1310">
        <v>11</v>
      </c>
      <c r="M1310" t="s">
        <v>7131</v>
      </c>
    </row>
    <row r="1311" spans="1:13" x14ac:dyDescent="0.3">
      <c r="B1311">
        <v>40</v>
      </c>
      <c r="F1311" s="3">
        <v>40</v>
      </c>
      <c r="M1311" t="s">
        <v>7131</v>
      </c>
    </row>
    <row r="1312" spans="1:13" x14ac:dyDescent="0.3">
      <c r="A1312">
        <v>101</v>
      </c>
      <c r="B1312">
        <v>123</v>
      </c>
      <c r="C1312">
        <v>108</v>
      </c>
      <c r="F1312" s="3">
        <v>332</v>
      </c>
      <c r="G1312">
        <v>47</v>
      </c>
      <c r="H1312">
        <v>108</v>
      </c>
      <c r="L1312">
        <v>155</v>
      </c>
      <c r="M1312" t="s">
        <v>7131</v>
      </c>
    </row>
    <row r="1313" spans="1:13" x14ac:dyDescent="0.3">
      <c r="B1313">
        <v>96</v>
      </c>
      <c r="F1313" s="3">
        <v>96</v>
      </c>
      <c r="M1313" t="s">
        <v>7152</v>
      </c>
    </row>
    <row r="1314" spans="1:13" x14ac:dyDescent="0.3">
      <c r="C1314">
        <v>13</v>
      </c>
      <c r="F1314" s="3">
        <v>13</v>
      </c>
      <c r="M1314" t="s">
        <v>7152</v>
      </c>
    </row>
    <row r="1315" spans="1:13" x14ac:dyDescent="0.3">
      <c r="B1315">
        <v>8</v>
      </c>
      <c r="F1315" s="3">
        <v>8</v>
      </c>
      <c r="M1315" t="s">
        <v>7158</v>
      </c>
    </row>
    <row r="1316" spans="1:13" x14ac:dyDescent="0.3">
      <c r="E1316">
        <v>13</v>
      </c>
      <c r="F1316" s="3">
        <v>13</v>
      </c>
      <c r="I1316">
        <v>731</v>
      </c>
      <c r="J1316">
        <v>264</v>
      </c>
      <c r="K1316">
        <v>259</v>
      </c>
      <c r="L1316">
        <v>1254</v>
      </c>
      <c r="M1316" t="s">
        <v>7158</v>
      </c>
    </row>
    <row r="1317" spans="1:13" x14ac:dyDescent="0.3">
      <c r="J1317">
        <v>87</v>
      </c>
      <c r="K1317">
        <v>11491</v>
      </c>
      <c r="L1317">
        <v>11578</v>
      </c>
      <c r="M1317" t="s">
        <v>7158</v>
      </c>
    </row>
    <row r="1318" spans="1:13" x14ac:dyDescent="0.3">
      <c r="H1318">
        <v>308</v>
      </c>
      <c r="L1318">
        <v>308</v>
      </c>
      <c r="M1318" t="s">
        <v>7158</v>
      </c>
    </row>
    <row r="1319" spans="1:13" x14ac:dyDescent="0.3">
      <c r="A1319">
        <v>5</v>
      </c>
      <c r="F1319" s="3">
        <v>5</v>
      </c>
      <c r="M1319" t="s">
        <v>7158</v>
      </c>
    </row>
    <row r="1320" spans="1:13" x14ac:dyDescent="0.3">
      <c r="A1320">
        <v>4</v>
      </c>
      <c r="F1320" s="3">
        <v>4</v>
      </c>
      <c r="M1320" t="s">
        <v>7158</v>
      </c>
    </row>
    <row r="1321" spans="1:13" x14ac:dyDescent="0.3">
      <c r="B1321">
        <v>23</v>
      </c>
      <c r="F1321" s="3">
        <v>23</v>
      </c>
      <c r="M1321" t="s">
        <v>7158</v>
      </c>
    </row>
    <row r="1322" spans="1:13" x14ac:dyDescent="0.3">
      <c r="A1322">
        <v>1127</v>
      </c>
      <c r="F1322" s="3">
        <v>1127</v>
      </c>
      <c r="H1322">
        <v>1318</v>
      </c>
      <c r="L1322">
        <v>1318</v>
      </c>
      <c r="M1322" t="s">
        <v>7158</v>
      </c>
    </row>
    <row r="1323" spans="1:13" x14ac:dyDescent="0.3">
      <c r="K1323">
        <v>13</v>
      </c>
      <c r="L1323">
        <v>13</v>
      </c>
      <c r="M1323" t="s">
        <v>7182</v>
      </c>
    </row>
    <row r="1324" spans="1:13" x14ac:dyDescent="0.3">
      <c r="B1324">
        <v>13</v>
      </c>
      <c r="F1324" s="3">
        <v>13</v>
      </c>
      <c r="M1324" t="s">
        <v>7186</v>
      </c>
    </row>
    <row r="1325" spans="1:13" x14ac:dyDescent="0.3">
      <c r="J1325">
        <v>82</v>
      </c>
      <c r="L1325">
        <v>82</v>
      </c>
      <c r="M1325" t="s">
        <v>7190</v>
      </c>
    </row>
    <row r="1326" spans="1:13" x14ac:dyDescent="0.3">
      <c r="B1326">
        <v>211</v>
      </c>
      <c r="F1326" s="3">
        <v>211</v>
      </c>
      <c r="M1326" t="s">
        <v>7190</v>
      </c>
    </row>
    <row r="1327" spans="1:13" x14ac:dyDescent="0.3">
      <c r="E1327">
        <v>89896</v>
      </c>
      <c r="F1327" s="3">
        <v>89896</v>
      </c>
      <c r="M1327" t="s">
        <v>7196</v>
      </c>
    </row>
    <row r="1328" spans="1:13" x14ac:dyDescent="0.3">
      <c r="E1328">
        <v>1575</v>
      </c>
      <c r="F1328" s="3">
        <v>1575</v>
      </c>
      <c r="M1328" t="s">
        <v>7200</v>
      </c>
    </row>
    <row r="1329" spans="1:13" x14ac:dyDescent="0.3">
      <c r="C1329">
        <v>5</v>
      </c>
      <c r="F1329" s="3">
        <v>5</v>
      </c>
      <c r="H1329">
        <v>33</v>
      </c>
      <c r="L1329">
        <v>33</v>
      </c>
      <c r="M1329" t="s">
        <v>7200</v>
      </c>
    </row>
    <row r="1330" spans="1:13" x14ac:dyDescent="0.3">
      <c r="B1330">
        <v>23</v>
      </c>
      <c r="D1330">
        <v>3</v>
      </c>
      <c r="F1330" s="3">
        <v>26</v>
      </c>
      <c r="I1330">
        <v>90</v>
      </c>
      <c r="L1330">
        <v>90</v>
      </c>
      <c r="M1330" t="s">
        <v>7200</v>
      </c>
    </row>
    <row r="1331" spans="1:13" x14ac:dyDescent="0.3">
      <c r="H1331">
        <v>4</v>
      </c>
      <c r="L1331">
        <v>4</v>
      </c>
      <c r="M1331" t="s">
        <v>7208</v>
      </c>
    </row>
    <row r="1332" spans="1:13" x14ac:dyDescent="0.3">
      <c r="J1332">
        <v>280</v>
      </c>
      <c r="L1332">
        <v>280</v>
      </c>
      <c r="M1332" t="s">
        <v>7212</v>
      </c>
    </row>
    <row r="1333" spans="1:13" x14ac:dyDescent="0.3">
      <c r="H1333">
        <v>35</v>
      </c>
      <c r="I1333">
        <v>40</v>
      </c>
      <c r="L1333">
        <v>75</v>
      </c>
      <c r="M1333" t="s">
        <v>7216</v>
      </c>
    </row>
    <row r="1334" spans="1:13" x14ac:dyDescent="0.3">
      <c r="I1334">
        <v>7</v>
      </c>
      <c r="L1334">
        <v>7</v>
      </c>
      <c r="M1334" t="s">
        <v>7216</v>
      </c>
    </row>
    <row r="1335" spans="1:13" x14ac:dyDescent="0.3">
      <c r="B1335">
        <v>41</v>
      </c>
      <c r="F1335" s="3">
        <v>41</v>
      </c>
      <c r="M1335" t="s">
        <v>7216</v>
      </c>
    </row>
    <row r="1336" spans="1:13" x14ac:dyDescent="0.3">
      <c r="A1336">
        <v>69</v>
      </c>
      <c r="B1336">
        <v>29</v>
      </c>
      <c r="F1336" s="3">
        <v>98</v>
      </c>
      <c r="H1336">
        <v>79</v>
      </c>
      <c r="I1336">
        <v>339</v>
      </c>
      <c r="L1336">
        <v>418</v>
      </c>
      <c r="M1336" t="s">
        <v>5558</v>
      </c>
    </row>
    <row r="1337" spans="1:13" x14ac:dyDescent="0.3">
      <c r="A1337">
        <v>7019</v>
      </c>
      <c r="B1337">
        <v>404</v>
      </c>
      <c r="C1337">
        <v>724</v>
      </c>
      <c r="D1337">
        <v>4103</v>
      </c>
      <c r="F1337" s="3">
        <v>12250</v>
      </c>
      <c r="H1337">
        <v>1868</v>
      </c>
      <c r="L1337">
        <v>1868</v>
      </c>
      <c r="M1337" t="s">
        <v>5558</v>
      </c>
    </row>
    <row r="1338" spans="1:13" x14ac:dyDescent="0.3">
      <c r="A1338">
        <v>784</v>
      </c>
      <c r="B1338">
        <v>470</v>
      </c>
      <c r="F1338" s="3">
        <v>1254</v>
      </c>
      <c r="G1338">
        <v>177</v>
      </c>
      <c r="H1338">
        <v>96</v>
      </c>
      <c r="L1338">
        <v>273</v>
      </c>
      <c r="M1338" t="s">
        <v>5558</v>
      </c>
    </row>
    <row r="1339" spans="1:13" x14ac:dyDescent="0.3">
      <c r="J1339">
        <v>6</v>
      </c>
      <c r="L1339">
        <v>6</v>
      </c>
      <c r="M1339" t="s">
        <v>5558</v>
      </c>
    </row>
    <row r="1340" spans="1:13" x14ac:dyDescent="0.3">
      <c r="D1340">
        <v>901</v>
      </c>
      <c r="F1340" s="3">
        <v>901</v>
      </c>
      <c r="M1340" t="s">
        <v>7234</v>
      </c>
    </row>
    <row r="1341" spans="1:13" x14ac:dyDescent="0.3">
      <c r="D1341">
        <v>77</v>
      </c>
      <c r="F1341" s="3">
        <v>77</v>
      </c>
      <c r="J1341">
        <v>37</v>
      </c>
      <c r="L1341">
        <v>37</v>
      </c>
      <c r="M1341" t="s">
        <v>7234</v>
      </c>
    </row>
    <row r="1342" spans="1:13" x14ac:dyDescent="0.3">
      <c r="I1342">
        <v>9</v>
      </c>
      <c r="L1342">
        <v>9</v>
      </c>
      <c r="M1342" t="s">
        <v>7240</v>
      </c>
    </row>
    <row r="1343" spans="1:13" x14ac:dyDescent="0.3">
      <c r="B1343">
        <v>1791</v>
      </c>
      <c r="F1343" s="3">
        <v>1791</v>
      </c>
      <c r="G1343">
        <v>551</v>
      </c>
      <c r="L1343">
        <v>551</v>
      </c>
      <c r="M1343" t="s">
        <v>7244</v>
      </c>
    </row>
    <row r="1344" spans="1:13" x14ac:dyDescent="0.3">
      <c r="B1344">
        <v>119</v>
      </c>
      <c r="D1344">
        <v>10</v>
      </c>
      <c r="E1344">
        <v>15</v>
      </c>
      <c r="F1344" s="3">
        <v>144</v>
      </c>
      <c r="H1344">
        <v>296</v>
      </c>
      <c r="J1344">
        <v>7</v>
      </c>
      <c r="K1344">
        <v>55</v>
      </c>
      <c r="L1344">
        <v>358</v>
      </c>
      <c r="M1344" t="s">
        <v>7244</v>
      </c>
    </row>
    <row r="1345" spans="1:13" x14ac:dyDescent="0.3">
      <c r="A1345">
        <v>37</v>
      </c>
      <c r="F1345" s="3">
        <v>37</v>
      </c>
      <c r="G1345">
        <v>36</v>
      </c>
      <c r="H1345">
        <v>167</v>
      </c>
      <c r="I1345">
        <v>40</v>
      </c>
      <c r="J1345">
        <v>8</v>
      </c>
      <c r="L1345">
        <v>251</v>
      </c>
      <c r="M1345" t="s">
        <v>7244</v>
      </c>
    </row>
    <row r="1346" spans="1:13" x14ac:dyDescent="0.3">
      <c r="E1346">
        <v>17</v>
      </c>
      <c r="F1346" s="3">
        <v>17</v>
      </c>
      <c r="I1346">
        <v>70</v>
      </c>
      <c r="L1346">
        <v>70</v>
      </c>
      <c r="M1346" t="s">
        <v>7253</v>
      </c>
    </row>
    <row r="1347" spans="1:13" x14ac:dyDescent="0.3">
      <c r="I1347">
        <v>73</v>
      </c>
      <c r="L1347">
        <v>73</v>
      </c>
      <c r="M1347" t="s">
        <v>7253</v>
      </c>
    </row>
    <row r="1348" spans="1:13" x14ac:dyDescent="0.3">
      <c r="K1348">
        <v>13</v>
      </c>
      <c r="L1348">
        <v>13</v>
      </c>
      <c r="M1348" t="s">
        <v>7253</v>
      </c>
    </row>
    <row r="1349" spans="1:13" x14ac:dyDescent="0.3">
      <c r="G1349">
        <v>9</v>
      </c>
      <c r="J1349">
        <v>3</v>
      </c>
      <c r="L1349">
        <v>12</v>
      </c>
      <c r="M1349" t="s">
        <v>7253</v>
      </c>
    </row>
    <row r="1350" spans="1:13" x14ac:dyDescent="0.3">
      <c r="J1350">
        <v>9</v>
      </c>
      <c r="L1350">
        <v>9</v>
      </c>
      <c r="M1350" t="s">
        <v>7253</v>
      </c>
    </row>
    <row r="1351" spans="1:13" x14ac:dyDescent="0.3">
      <c r="C1351">
        <v>398</v>
      </c>
      <c r="D1351">
        <v>50</v>
      </c>
      <c r="E1351">
        <v>207</v>
      </c>
      <c r="F1351" s="3">
        <v>655</v>
      </c>
      <c r="I1351">
        <v>88</v>
      </c>
      <c r="J1351">
        <v>14</v>
      </c>
      <c r="K1351">
        <v>922</v>
      </c>
      <c r="L1351">
        <v>1024</v>
      </c>
      <c r="M1351" t="s">
        <v>7253</v>
      </c>
    </row>
    <row r="1352" spans="1:13" x14ac:dyDescent="0.3">
      <c r="C1352">
        <v>26</v>
      </c>
      <c r="D1352">
        <v>107</v>
      </c>
      <c r="F1352" s="3">
        <v>133</v>
      </c>
      <c r="I1352">
        <v>330</v>
      </c>
      <c r="J1352">
        <v>35</v>
      </c>
      <c r="L1352">
        <v>365</v>
      </c>
      <c r="M1352" t="s">
        <v>7253</v>
      </c>
    </row>
    <row r="1353" spans="1:13" x14ac:dyDescent="0.3">
      <c r="C1353">
        <v>28</v>
      </c>
      <c r="F1353" s="3">
        <v>28</v>
      </c>
      <c r="G1353">
        <v>5</v>
      </c>
      <c r="H1353">
        <v>47</v>
      </c>
      <c r="L1353">
        <v>52</v>
      </c>
      <c r="M1353" t="s">
        <v>7253</v>
      </c>
    </row>
    <row r="1354" spans="1:13" x14ac:dyDescent="0.3">
      <c r="G1354">
        <v>100</v>
      </c>
      <c r="H1354">
        <v>14</v>
      </c>
      <c r="I1354">
        <v>25</v>
      </c>
      <c r="K1354">
        <v>25</v>
      </c>
      <c r="L1354">
        <v>164</v>
      </c>
      <c r="M1354" t="s">
        <v>7253</v>
      </c>
    </row>
    <row r="1355" spans="1:13" x14ac:dyDescent="0.3">
      <c r="C1355">
        <v>178</v>
      </c>
      <c r="D1355">
        <v>57</v>
      </c>
      <c r="F1355" s="3">
        <v>235</v>
      </c>
      <c r="I1355">
        <v>10</v>
      </c>
      <c r="J1355">
        <v>5</v>
      </c>
      <c r="K1355">
        <v>32</v>
      </c>
      <c r="L1355">
        <v>47</v>
      </c>
      <c r="M1355" t="s">
        <v>7253</v>
      </c>
    </row>
    <row r="1356" spans="1:13" x14ac:dyDescent="0.3">
      <c r="I1356">
        <v>20</v>
      </c>
      <c r="L1356">
        <v>20</v>
      </c>
      <c r="M1356" t="s">
        <v>7253</v>
      </c>
    </row>
    <row r="1357" spans="1:13" x14ac:dyDescent="0.3">
      <c r="J1357">
        <v>6</v>
      </c>
      <c r="L1357">
        <v>6</v>
      </c>
      <c r="M1357" t="s">
        <v>7253</v>
      </c>
    </row>
    <row r="1358" spans="1:13" x14ac:dyDescent="0.3">
      <c r="K1358">
        <v>62</v>
      </c>
      <c r="L1358">
        <v>62</v>
      </c>
      <c r="M1358" t="s">
        <v>7253</v>
      </c>
    </row>
    <row r="1359" spans="1:13" x14ac:dyDescent="0.3">
      <c r="H1359">
        <v>37</v>
      </c>
      <c r="L1359">
        <v>37</v>
      </c>
      <c r="M1359" t="s">
        <v>7253</v>
      </c>
    </row>
    <row r="1360" spans="1:13" x14ac:dyDescent="0.3">
      <c r="D1360">
        <v>44</v>
      </c>
      <c r="F1360" s="3">
        <v>44</v>
      </c>
      <c r="M1360" t="s">
        <v>7253</v>
      </c>
    </row>
    <row r="1361" spans="2:13" x14ac:dyDescent="0.3">
      <c r="C1361">
        <v>8</v>
      </c>
      <c r="D1361">
        <v>237</v>
      </c>
      <c r="E1361">
        <v>103</v>
      </c>
      <c r="F1361" s="3">
        <v>348</v>
      </c>
      <c r="I1361">
        <v>185</v>
      </c>
      <c r="K1361">
        <v>460</v>
      </c>
      <c r="L1361">
        <v>645</v>
      </c>
      <c r="M1361" t="s">
        <v>7253</v>
      </c>
    </row>
    <row r="1362" spans="2:13" x14ac:dyDescent="0.3">
      <c r="D1362">
        <v>10</v>
      </c>
      <c r="F1362" s="3">
        <v>10</v>
      </c>
      <c r="M1362" t="s">
        <v>7253</v>
      </c>
    </row>
    <row r="1363" spans="2:13" x14ac:dyDescent="0.3">
      <c r="G1363">
        <v>748</v>
      </c>
      <c r="H1363">
        <v>35</v>
      </c>
      <c r="L1363">
        <v>783</v>
      </c>
      <c r="M1363" t="s">
        <v>7253</v>
      </c>
    </row>
    <row r="1364" spans="2:13" x14ac:dyDescent="0.3">
      <c r="E1364">
        <v>3</v>
      </c>
      <c r="F1364" s="3">
        <v>3</v>
      </c>
      <c r="M1364" t="s">
        <v>7253</v>
      </c>
    </row>
    <row r="1365" spans="2:13" x14ac:dyDescent="0.3">
      <c r="C1365">
        <v>27</v>
      </c>
      <c r="D1365">
        <v>151</v>
      </c>
      <c r="E1365">
        <v>12</v>
      </c>
      <c r="F1365" s="3">
        <v>190</v>
      </c>
      <c r="J1365">
        <v>29</v>
      </c>
      <c r="K1365">
        <v>140</v>
      </c>
      <c r="L1365">
        <v>169</v>
      </c>
      <c r="M1365" t="s">
        <v>7253</v>
      </c>
    </row>
    <row r="1366" spans="2:13" x14ac:dyDescent="0.3">
      <c r="B1366">
        <v>7</v>
      </c>
      <c r="F1366" s="3">
        <v>7</v>
      </c>
      <c r="M1366" t="s">
        <v>7253</v>
      </c>
    </row>
    <row r="1367" spans="2:13" x14ac:dyDescent="0.3">
      <c r="B1367">
        <v>3</v>
      </c>
      <c r="F1367" s="3">
        <v>3</v>
      </c>
      <c r="G1367">
        <v>5</v>
      </c>
      <c r="L1367">
        <v>5</v>
      </c>
      <c r="M1367" t="s">
        <v>7253</v>
      </c>
    </row>
    <row r="1368" spans="2:13" x14ac:dyDescent="0.3">
      <c r="I1368">
        <v>22</v>
      </c>
      <c r="L1368">
        <v>22</v>
      </c>
      <c r="M1368" t="s">
        <v>7253</v>
      </c>
    </row>
    <row r="1369" spans="2:13" x14ac:dyDescent="0.3">
      <c r="C1369">
        <v>27</v>
      </c>
      <c r="D1369">
        <v>118</v>
      </c>
      <c r="E1369">
        <v>1541</v>
      </c>
      <c r="F1369" s="3">
        <v>1686</v>
      </c>
      <c r="K1369">
        <v>3264</v>
      </c>
      <c r="L1369">
        <v>3264</v>
      </c>
      <c r="M1369" t="s">
        <v>7253</v>
      </c>
    </row>
    <row r="1370" spans="2:13" x14ac:dyDescent="0.3">
      <c r="H1370">
        <v>15</v>
      </c>
      <c r="L1370">
        <v>15</v>
      </c>
      <c r="M1370" t="s">
        <v>7253</v>
      </c>
    </row>
    <row r="1371" spans="2:13" x14ac:dyDescent="0.3">
      <c r="C1371">
        <v>14</v>
      </c>
      <c r="D1371">
        <v>228</v>
      </c>
      <c r="E1371">
        <v>758</v>
      </c>
      <c r="F1371" s="3">
        <v>1000</v>
      </c>
      <c r="H1371">
        <v>9</v>
      </c>
      <c r="I1371">
        <v>34</v>
      </c>
      <c r="J1371">
        <v>12</v>
      </c>
      <c r="K1371">
        <v>1240</v>
      </c>
      <c r="L1371">
        <v>1295</v>
      </c>
      <c r="M1371" t="s">
        <v>7253</v>
      </c>
    </row>
    <row r="1372" spans="2:13" x14ac:dyDescent="0.3">
      <c r="H1372">
        <v>54</v>
      </c>
      <c r="L1372">
        <v>54</v>
      </c>
      <c r="M1372" t="s">
        <v>7253</v>
      </c>
    </row>
    <row r="1373" spans="2:13" x14ac:dyDescent="0.3">
      <c r="I1373">
        <v>84</v>
      </c>
      <c r="L1373">
        <v>84</v>
      </c>
      <c r="M1373" t="s">
        <v>7253</v>
      </c>
    </row>
    <row r="1374" spans="2:13" x14ac:dyDescent="0.3">
      <c r="C1374">
        <v>11</v>
      </c>
      <c r="D1374">
        <v>27</v>
      </c>
      <c r="F1374" s="3">
        <v>38</v>
      </c>
      <c r="H1374">
        <v>6</v>
      </c>
      <c r="I1374">
        <v>8</v>
      </c>
      <c r="K1374">
        <v>6</v>
      </c>
      <c r="L1374">
        <v>20</v>
      </c>
      <c r="M1374" t="s">
        <v>7253</v>
      </c>
    </row>
    <row r="1375" spans="2:13" x14ac:dyDescent="0.3">
      <c r="I1375">
        <v>15</v>
      </c>
      <c r="L1375">
        <v>15</v>
      </c>
      <c r="M1375" t="s">
        <v>7253</v>
      </c>
    </row>
    <row r="1376" spans="2:13" x14ac:dyDescent="0.3">
      <c r="H1376">
        <v>6</v>
      </c>
      <c r="L1376">
        <v>6</v>
      </c>
      <c r="M1376" t="s">
        <v>7253</v>
      </c>
    </row>
    <row r="1377" spans="1:13" x14ac:dyDescent="0.3">
      <c r="C1377">
        <v>667</v>
      </c>
      <c r="D1377">
        <v>263</v>
      </c>
      <c r="F1377" s="3">
        <v>930</v>
      </c>
      <c r="I1377">
        <v>1390</v>
      </c>
      <c r="J1377">
        <v>149</v>
      </c>
      <c r="L1377">
        <v>1539</v>
      </c>
      <c r="M1377" t="s">
        <v>7253</v>
      </c>
    </row>
    <row r="1378" spans="1:13" x14ac:dyDescent="0.3">
      <c r="B1378">
        <v>14</v>
      </c>
      <c r="D1378">
        <v>33</v>
      </c>
      <c r="F1378" s="3">
        <v>47</v>
      </c>
      <c r="G1378">
        <v>101</v>
      </c>
      <c r="H1378">
        <v>266</v>
      </c>
      <c r="I1378">
        <v>62</v>
      </c>
      <c r="J1378">
        <v>19</v>
      </c>
      <c r="L1378">
        <v>448</v>
      </c>
      <c r="M1378" t="s">
        <v>7253</v>
      </c>
    </row>
    <row r="1379" spans="1:13" x14ac:dyDescent="0.3">
      <c r="J1379">
        <v>90</v>
      </c>
      <c r="L1379">
        <v>90</v>
      </c>
      <c r="M1379" t="s">
        <v>7253</v>
      </c>
    </row>
    <row r="1380" spans="1:13" x14ac:dyDescent="0.3">
      <c r="D1380">
        <v>19</v>
      </c>
      <c r="F1380" s="3">
        <v>19</v>
      </c>
      <c r="M1380" t="s">
        <v>7253</v>
      </c>
    </row>
    <row r="1381" spans="1:13" x14ac:dyDescent="0.3">
      <c r="K1381">
        <v>11</v>
      </c>
      <c r="L1381">
        <v>11</v>
      </c>
      <c r="M1381" t="s">
        <v>7253</v>
      </c>
    </row>
    <row r="1382" spans="1:13" x14ac:dyDescent="0.3">
      <c r="K1382">
        <v>35</v>
      </c>
      <c r="L1382">
        <v>35</v>
      </c>
      <c r="M1382" t="s">
        <v>7253</v>
      </c>
    </row>
    <row r="1383" spans="1:13" x14ac:dyDescent="0.3">
      <c r="E1383">
        <v>46</v>
      </c>
      <c r="F1383" s="3">
        <v>46</v>
      </c>
      <c r="K1383">
        <v>615</v>
      </c>
      <c r="L1383">
        <v>615</v>
      </c>
      <c r="M1383" t="s">
        <v>7253</v>
      </c>
    </row>
    <row r="1384" spans="1:13" x14ac:dyDescent="0.3">
      <c r="A1384">
        <v>13</v>
      </c>
      <c r="F1384" s="3">
        <v>13</v>
      </c>
      <c r="G1384">
        <v>37</v>
      </c>
      <c r="H1384">
        <v>68</v>
      </c>
      <c r="I1384">
        <v>5</v>
      </c>
      <c r="L1384">
        <v>110</v>
      </c>
      <c r="M1384" t="s">
        <v>7253</v>
      </c>
    </row>
    <row r="1385" spans="1:13" x14ac:dyDescent="0.3">
      <c r="C1385">
        <v>74</v>
      </c>
      <c r="F1385" s="3">
        <v>74</v>
      </c>
      <c r="I1385">
        <v>15</v>
      </c>
      <c r="K1385">
        <v>11</v>
      </c>
      <c r="L1385">
        <v>26</v>
      </c>
      <c r="M1385" t="s">
        <v>7253</v>
      </c>
    </row>
    <row r="1386" spans="1:13" x14ac:dyDescent="0.3">
      <c r="B1386">
        <v>7</v>
      </c>
      <c r="C1386">
        <v>54</v>
      </c>
      <c r="D1386">
        <v>19</v>
      </c>
      <c r="F1386" s="3">
        <v>80</v>
      </c>
      <c r="H1386">
        <v>4</v>
      </c>
      <c r="I1386">
        <v>121</v>
      </c>
      <c r="J1386">
        <v>6</v>
      </c>
      <c r="L1386">
        <v>131</v>
      </c>
      <c r="M1386" t="s">
        <v>7253</v>
      </c>
    </row>
    <row r="1387" spans="1:13" x14ac:dyDescent="0.3">
      <c r="H1387">
        <v>6</v>
      </c>
      <c r="L1387">
        <v>6</v>
      </c>
      <c r="M1387" t="s">
        <v>7253</v>
      </c>
    </row>
    <row r="1388" spans="1:13" x14ac:dyDescent="0.3">
      <c r="D1388">
        <v>53</v>
      </c>
      <c r="E1388">
        <v>24</v>
      </c>
      <c r="F1388" s="3">
        <v>77</v>
      </c>
      <c r="K1388">
        <v>12</v>
      </c>
      <c r="L1388">
        <v>12</v>
      </c>
      <c r="M1388" t="s">
        <v>7253</v>
      </c>
    </row>
    <row r="1389" spans="1:13" x14ac:dyDescent="0.3">
      <c r="A1389">
        <v>226</v>
      </c>
      <c r="B1389">
        <v>135</v>
      </c>
      <c r="C1389">
        <v>1345</v>
      </c>
      <c r="D1389">
        <v>256</v>
      </c>
      <c r="E1389">
        <v>250</v>
      </c>
      <c r="F1389" s="3">
        <v>2212</v>
      </c>
      <c r="G1389">
        <v>346</v>
      </c>
      <c r="H1389">
        <v>187</v>
      </c>
      <c r="I1389">
        <v>109</v>
      </c>
      <c r="J1389">
        <v>5</v>
      </c>
      <c r="K1389">
        <v>195</v>
      </c>
      <c r="L1389">
        <v>842</v>
      </c>
      <c r="M1389" t="s">
        <v>7253</v>
      </c>
    </row>
    <row r="1390" spans="1:13" x14ac:dyDescent="0.3">
      <c r="A1390">
        <v>88</v>
      </c>
      <c r="B1390">
        <v>12</v>
      </c>
      <c r="F1390" s="3">
        <v>100</v>
      </c>
      <c r="G1390">
        <v>36</v>
      </c>
      <c r="H1390">
        <v>52</v>
      </c>
      <c r="J1390">
        <v>4</v>
      </c>
      <c r="L1390">
        <v>92</v>
      </c>
      <c r="M1390" t="s">
        <v>7253</v>
      </c>
    </row>
    <row r="1391" spans="1:13" x14ac:dyDescent="0.3">
      <c r="D1391">
        <v>15</v>
      </c>
      <c r="F1391" s="3">
        <v>15</v>
      </c>
      <c r="J1391">
        <v>9</v>
      </c>
      <c r="K1391">
        <v>12</v>
      </c>
      <c r="L1391">
        <v>21</v>
      </c>
      <c r="M1391" t="s">
        <v>7253</v>
      </c>
    </row>
    <row r="1392" spans="1:13" x14ac:dyDescent="0.3">
      <c r="C1392">
        <v>425</v>
      </c>
      <c r="D1392">
        <v>716</v>
      </c>
      <c r="E1392">
        <v>49</v>
      </c>
      <c r="F1392" s="3">
        <v>1190</v>
      </c>
      <c r="I1392">
        <v>103</v>
      </c>
      <c r="J1392">
        <v>8</v>
      </c>
      <c r="K1392">
        <v>175</v>
      </c>
      <c r="L1392">
        <v>286</v>
      </c>
      <c r="M1392" t="s">
        <v>7253</v>
      </c>
    </row>
    <row r="1393" spans="1:13" x14ac:dyDescent="0.3">
      <c r="K1393">
        <v>89</v>
      </c>
      <c r="L1393">
        <v>89</v>
      </c>
      <c r="M1393" t="s">
        <v>7253</v>
      </c>
    </row>
    <row r="1394" spans="1:13" x14ac:dyDescent="0.3">
      <c r="A1394">
        <v>14</v>
      </c>
      <c r="F1394" s="3">
        <v>14</v>
      </c>
      <c r="H1394">
        <v>32</v>
      </c>
      <c r="K1394">
        <v>19</v>
      </c>
      <c r="L1394">
        <v>51</v>
      </c>
      <c r="M1394" t="s">
        <v>7253</v>
      </c>
    </row>
    <row r="1395" spans="1:13" x14ac:dyDescent="0.3">
      <c r="A1395">
        <v>16</v>
      </c>
      <c r="C1395">
        <v>279</v>
      </c>
      <c r="D1395">
        <v>205</v>
      </c>
      <c r="E1395">
        <v>78</v>
      </c>
      <c r="F1395" s="3">
        <v>578</v>
      </c>
      <c r="G1395">
        <v>168</v>
      </c>
      <c r="H1395">
        <v>191</v>
      </c>
      <c r="I1395">
        <v>85</v>
      </c>
      <c r="K1395">
        <v>43</v>
      </c>
      <c r="L1395">
        <v>487</v>
      </c>
      <c r="M1395" t="s">
        <v>7253</v>
      </c>
    </row>
    <row r="1396" spans="1:13" x14ac:dyDescent="0.3">
      <c r="I1396">
        <v>50</v>
      </c>
      <c r="K1396">
        <v>27</v>
      </c>
      <c r="L1396">
        <v>77</v>
      </c>
      <c r="M1396" t="s">
        <v>7253</v>
      </c>
    </row>
    <row r="1397" spans="1:13" x14ac:dyDescent="0.3">
      <c r="H1397">
        <v>44</v>
      </c>
      <c r="L1397">
        <v>44</v>
      </c>
      <c r="M1397" t="s">
        <v>7253</v>
      </c>
    </row>
    <row r="1398" spans="1:13" x14ac:dyDescent="0.3">
      <c r="B1398">
        <v>6</v>
      </c>
      <c r="F1398" s="3">
        <v>6</v>
      </c>
      <c r="M1398" t="s">
        <v>7253</v>
      </c>
    </row>
    <row r="1399" spans="1:13" x14ac:dyDescent="0.3">
      <c r="B1399">
        <v>6</v>
      </c>
      <c r="C1399">
        <v>125</v>
      </c>
      <c r="F1399" s="3">
        <v>131</v>
      </c>
      <c r="H1399">
        <v>41</v>
      </c>
      <c r="I1399">
        <v>34</v>
      </c>
      <c r="L1399">
        <v>75</v>
      </c>
      <c r="M1399" t="s">
        <v>7253</v>
      </c>
    </row>
    <row r="1400" spans="1:13" x14ac:dyDescent="0.3">
      <c r="D1400">
        <v>42</v>
      </c>
      <c r="E1400">
        <v>79</v>
      </c>
      <c r="F1400" s="3">
        <v>121</v>
      </c>
      <c r="I1400">
        <v>17</v>
      </c>
      <c r="J1400">
        <v>22</v>
      </c>
      <c r="L1400">
        <v>39</v>
      </c>
      <c r="M1400" t="s">
        <v>7253</v>
      </c>
    </row>
    <row r="1401" spans="1:13" x14ac:dyDescent="0.3">
      <c r="K1401">
        <v>161</v>
      </c>
      <c r="L1401">
        <v>161</v>
      </c>
      <c r="M1401" t="s">
        <v>7253</v>
      </c>
    </row>
    <row r="1402" spans="1:13" x14ac:dyDescent="0.3">
      <c r="C1402">
        <v>88</v>
      </c>
      <c r="D1402">
        <v>70</v>
      </c>
      <c r="F1402" s="3">
        <v>158</v>
      </c>
      <c r="M1402" t="s">
        <v>7253</v>
      </c>
    </row>
    <row r="1403" spans="1:13" x14ac:dyDescent="0.3">
      <c r="A1403">
        <v>6</v>
      </c>
      <c r="F1403" s="3">
        <v>6</v>
      </c>
      <c r="G1403">
        <v>4</v>
      </c>
      <c r="J1403">
        <v>12</v>
      </c>
      <c r="L1403">
        <v>16</v>
      </c>
      <c r="M1403" t="s">
        <v>7253</v>
      </c>
    </row>
    <row r="1404" spans="1:13" x14ac:dyDescent="0.3">
      <c r="A1404">
        <v>36</v>
      </c>
      <c r="B1404">
        <v>27</v>
      </c>
      <c r="F1404" s="3">
        <v>63</v>
      </c>
      <c r="G1404">
        <v>12</v>
      </c>
      <c r="H1404">
        <v>17</v>
      </c>
      <c r="I1404">
        <v>27</v>
      </c>
      <c r="L1404">
        <v>56</v>
      </c>
      <c r="M1404" t="s">
        <v>7253</v>
      </c>
    </row>
    <row r="1405" spans="1:13" x14ac:dyDescent="0.3">
      <c r="D1405">
        <v>7</v>
      </c>
      <c r="F1405" s="3">
        <v>7</v>
      </c>
      <c r="M1405" t="s">
        <v>7253</v>
      </c>
    </row>
    <row r="1406" spans="1:13" x14ac:dyDescent="0.3">
      <c r="K1406">
        <v>18</v>
      </c>
      <c r="L1406">
        <v>18</v>
      </c>
      <c r="M1406" t="s">
        <v>7253</v>
      </c>
    </row>
    <row r="1407" spans="1:13" x14ac:dyDescent="0.3">
      <c r="G1407">
        <v>8</v>
      </c>
      <c r="H1407">
        <v>6</v>
      </c>
      <c r="I1407">
        <v>12</v>
      </c>
      <c r="L1407">
        <v>26</v>
      </c>
      <c r="M1407" t="s">
        <v>7253</v>
      </c>
    </row>
    <row r="1408" spans="1:13" x14ac:dyDescent="0.3">
      <c r="A1408">
        <v>58</v>
      </c>
      <c r="F1408" s="3">
        <v>58</v>
      </c>
      <c r="M1408" t="s">
        <v>7253</v>
      </c>
    </row>
    <row r="1409" spans="1:13" x14ac:dyDescent="0.3">
      <c r="I1409">
        <v>46</v>
      </c>
      <c r="K1409">
        <v>28</v>
      </c>
      <c r="L1409">
        <v>74</v>
      </c>
      <c r="M1409" t="s">
        <v>7253</v>
      </c>
    </row>
    <row r="1410" spans="1:13" x14ac:dyDescent="0.3">
      <c r="C1410">
        <v>143</v>
      </c>
      <c r="D1410">
        <v>18</v>
      </c>
      <c r="F1410" s="3">
        <v>161</v>
      </c>
      <c r="G1410">
        <v>25</v>
      </c>
      <c r="H1410">
        <v>114</v>
      </c>
      <c r="I1410">
        <v>11</v>
      </c>
      <c r="K1410">
        <v>13</v>
      </c>
      <c r="L1410">
        <v>163</v>
      </c>
      <c r="M1410" t="s">
        <v>7253</v>
      </c>
    </row>
    <row r="1411" spans="1:13" x14ac:dyDescent="0.3">
      <c r="H1411">
        <v>41</v>
      </c>
      <c r="L1411">
        <v>41</v>
      </c>
      <c r="M1411" t="s">
        <v>7253</v>
      </c>
    </row>
    <row r="1412" spans="1:13" x14ac:dyDescent="0.3">
      <c r="A1412">
        <v>19</v>
      </c>
      <c r="F1412" s="3">
        <v>19</v>
      </c>
      <c r="M1412" t="s">
        <v>7253</v>
      </c>
    </row>
    <row r="1413" spans="1:13" x14ac:dyDescent="0.3">
      <c r="K1413">
        <v>35</v>
      </c>
      <c r="L1413">
        <v>35</v>
      </c>
      <c r="M1413" t="s">
        <v>7253</v>
      </c>
    </row>
    <row r="1414" spans="1:13" x14ac:dyDescent="0.3">
      <c r="J1414">
        <v>8</v>
      </c>
      <c r="K1414">
        <v>27</v>
      </c>
      <c r="L1414">
        <v>35</v>
      </c>
      <c r="M1414" t="s">
        <v>7253</v>
      </c>
    </row>
    <row r="1415" spans="1:13" x14ac:dyDescent="0.3">
      <c r="D1415">
        <v>127</v>
      </c>
      <c r="E1415">
        <v>655</v>
      </c>
      <c r="F1415" s="3">
        <v>782</v>
      </c>
      <c r="J1415">
        <v>16</v>
      </c>
      <c r="K1415">
        <v>593</v>
      </c>
      <c r="L1415">
        <v>609</v>
      </c>
      <c r="M1415" t="s">
        <v>7253</v>
      </c>
    </row>
    <row r="1416" spans="1:13" x14ac:dyDescent="0.3">
      <c r="H1416">
        <v>102</v>
      </c>
      <c r="L1416">
        <v>102</v>
      </c>
      <c r="M1416" t="s">
        <v>7253</v>
      </c>
    </row>
    <row r="1417" spans="1:13" x14ac:dyDescent="0.3">
      <c r="G1417">
        <v>927</v>
      </c>
      <c r="H1417">
        <v>30</v>
      </c>
      <c r="L1417">
        <v>957</v>
      </c>
      <c r="M1417" t="s">
        <v>7253</v>
      </c>
    </row>
    <row r="1418" spans="1:13" x14ac:dyDescent="0.3">
      <c r="A1418">
        <v>42</v>
      </c>
      <c r="F1418" s="3">
        <v>42</v>
      </c>
      <c r="M1418" t="s">
        <v>7253</v>
      </c>
    </row>
    <row r="1419" spans="1:13" x14ac:dyDescent="0.3">
      <c r="C1419">
        <v>27</v>
      </c>
      <c r="F1419" s="3">
        <v>27</v>
      </c>
      <c r="M1419" t="s">
        <v>7253</v>
      </c>
    </row>
    <row r="1420" spans="1:13" x14ac:dyDescent="0.3">
      <c r="G1420">
        <v>9</v>
      </c>
      <c r="I1420">
        <v>184</v>
      </c>
      <c r="L1420">
        <v>193</v>
      </c>
      <c r="M1420" t="s">
        <v>7253</v>
      </c>
    </row>
    <row r="1421" spans="1:13" x14ac:dyDescent="0.3">
      <c r="E1421">
        <v>38</v>
      </c>
      <c r="F1421" s="3">
        <v>38</v>
      </c>
      <c r="I1421">
        <v>34</v>
      </c>
      <c r="K1421">
        <v>462</v>
      </c>
      <c r="L1421">
        <v>496</v>
      </c>
      <c r="M1421" t="s">
        <v>7253</v>
      </c>
    </row>
    <row r="1422" spans="1:13" x14ac:dyDescent="0.3">
      <c r="B1422">
        <v>13</v>
      </c>
      <c r="F1422" s="3">
        <v>13</v>
      </c>
      <c r="M1422" t="s">
        <v>7253</v>
      </c>
    </row>
    <row r="1423" spans="1:13" x14ac:dyDescent="0.3">
      <c r="C1423">
        <v>43</v>
      </c>
      <c r="F1423" s="3">
        <v>43</v>
      </c>
      <c r="M1423" t="s">
        <v>7253</v>
      </c>
    </row>
    <row r="1424" spans="1:13" x14ac:dyDescent="0.3">
      <c r="E1424">
        <v>149</v>
      </c>
      <c r="F1424" s="3">
        <v>149</v>
      </c>
      <c r="M1424" t="s">
        <v>7253</v>
      </c>
    </row>
    <row r="1425" spans="1:13" x14ac:dyDescent="0.3">
      <c r="A1425">
        <v>40</v>
      </c>
      <c r="F1425" s="3">
        <v>40</v>
      </c>
      <c r="M1425" t="s">
        <v>7253</v>
      </c>
    </row>
    <row r="1426" spans="1:13" x14ac:dyDescent="0.3">
      <c r="E1426">
        <v>59</v>
      </c>
      <c r="F1426" s="3">
        <v>59</v>
      </c>
      <c r="H1426">
        <v>15</v>
      </c>
      <c r="L1426">
        <v>15</v>
      </c>
      <c r="M1426" t="s">
        <v>7253</v>
      </c>
    </row>
    <row r="1427" spans="1:13" x14ac:dyDescent="0.3">
      <c r="G1427">
        <v>89</v>
      </c>
      <c r="L1427">
        <v>89</v>
      </c>
      <c r="M1427" t="s">
        <v>7253</v>
      </c>
    </row>
    <row r="1428" spans="1:13" x14ac:dyDescent="0.3">
      <c r="G1428">
        <v>45</v>
      </c>
      <c r="H1428">
        <v>88</v>
      </c>
      <c r="L1428">
        <v>133</v>
      </c>
      <c r="M1428" t="s">
        <v>7253</v>
      </c>
    </row>
    <row r="1429" spans="1:13" x14ac:dyDescent="0.3">
      <c r="J1429">
        <v>38</v>
      </c>
      <c r="L1429">
        <v>38</v>
      </c>
      <c r="M1429" t="s">
        <v>7253</v>
      </c>
    </row>
    <row r="1430" spans="1:13" x14ac:dyDescent="0.3">
      <c r="C1430">
        <v>207</v>
      </c>
      <c r="D1430">
        <v>2</v>
      </c>
      <c r="F1430" s="3">
        <v>209</v>
      </c>
      <c r="M1430" t="s">
        <v>7253</v>
      </c>
    </row>
    <row r="1431" spans="1:13" x14ac:dyDescent="0.3">
      <c r="G1431">
        <v>5</v>
      </c>
      <c r="L1431">
        <v>5</v>
      </c>
      <c r="M1431" t="s">
        <v>7253</v>
      </c>
    </row>
    <row r="1432" spans="1:13" x14ac:dyDescent="0.3">
      <c r="J1432">
        <v>4</v>
      </c>
      <c r="L1432">
        <v>4</v>
      </c>
      <c r="M1432" t="s">
        <v>7253</v>
      </c>
    </row>
    <row r="1433" spans="1:13" x14ac:dyDescent="0.3">
      <c r="A1433">
        <v>3041</v>
      </c>
      <c r="B1433">
        <v>4085</v>
      </c>
      <c r="F1433" s="3">
        <v>7126</v>
      </c>
      <c r="M1433" t="s">
        <v>7426</v>
      </c>
    </row>
    <row r="1434" spans="1:13" x14ac:dyDescent="0.3">
      <c r="A1434">
        <v>1921</v>
      </c>
      <c r="B1434">
        <v>2088</v>
      </c>
      <c r="F1434" s="3">
        <v>4009</v>
      </c>
      <c r="M1434" t="s">
        <v>7426</v>
      </c>
    </row>
    <row r="1435" spans="1:13" x14ac:dyDescent="0.3">
      <c r="I1435">
        <v>406</v>
      </c>
      <c r="L1435">
        <v>406</v>
      </c>
      <c r="M1435" t="s">
        <v>7433</v>
      </c>
    </row>
    <row r="1436" spans="1:13" x14ac:dyDescent="0.3">
      <c r="H1436">
        <v>14</v>
      </c>
      <c r="L1436">
        <v>14</v>
      </c>
      <c r="M1436" t="s">
        <v>5562</v>
      </c>
    </row>
    <row r="1437" spans="1:13" x14ac:dyDescent="0.3">
      <c r="I1437">
        <v>491</v>
      </c>
      <c r="L1437">
        <v>491</v>
      </c>
      <c r="M1437" t="s">
        <v>5562</v>
      </c>
    </row>
    <row r="1438" spans="1:13" x14ac:dyDescent="0.3">
      <c r="H1438">
        <v>28</v>
      </c>
      <c r="L1438">
        <v>28</v>
      </c>
      <c r="M1438" t="s">
        <v>5562</v>
      </c>
    </row>
    <row r="1439" spans="1:13" x14ac:dyDescent="0.3">
      <c r="D1439">
        <v>1683</v>
      </c>
      <c r="F1439" s="3">
        <v>1683</v>
      </c>
      <c r="J1439">
        <v>73</v>
      </c>
      <c r="K1439">
        <v>1983</v>
      </c>
      <c r="L1439">
        <v>2056</v>
      </c>
      <c r="M1439" t="s">
        <v>5562</v>
      </c>
    </row>
    <row r="1440" spans="1:13" x14ac:dyDescent="0.3">
      <c r="I1440">
        <v>4</v>
      </c>
      <c r="L1440">
        <v>4</v>
      </c>
      <c r="M1440" t="s">
        <v>5562</v>
      </c>
    </row>
    <row r="1441" spans="1:13" x14ac:dyDescent="0.3">
      <c r="C1441">
        <v>4</v>
      </c>
      <c r="F1441" s="3">
        <v>4</v>
      </c>
      <c r="M1441" t="s">
        <v>5562</v>
      </c>
    </row>
    <row r="1442" spans="1:13" x14ac:dyDescent="0.3">
      <c r="A1442">
        <v>18</v>
      </c>
      <c r="F1442" s="3">
        <v>18</v>
      </c>
      <c r="H1442">
        <v>7</v>
      </c>
      <c r="L1442">
        <v>7</v>
      </c>
      <c r="M1442" t="s">
        <v>5562</v>
      </c>
    </row>
    <row r="1443" spans="1:13" x14ac:dyDescent="0.3">
      <c r="I1443">
        <v>69</v>
      </c>
      <c r="L1443">
        <v>69</v>
      </c>
      <c r="M1443" t="s">
        <v>5562</v>
      </c>
    </row>
    <row r="1444" spans="1:13" x14ac:dyDescent="0.3">
      <c r="I1444">
        <v>4</v>
      </c>
      <c r="L1444">
        <v>4</v>
      </c>
      <c r="M1444" t="s">
        <v>5562</v>
      </c>
    </row>
    <row r="1445" spans="1:13" x14ac:dyDescent="0.3">
      <c r="C1445">
        <v>17</v>
      </c>
      <c r="F1445" s="3">
        <v>17</v>
      </c>
      <c r="H1445">
        <v>738</v>
      </c>
      <c r="I1445">
        <v>32</v>
      </c>
      <c r="L1445">
        <v>770</v>
      </c>
      <c r="M1445" t="s">
        <v>5562</v>
      </c>
    </row>
    <row r="1446" spans="1:13" x14ac:dyDescent="0.3">
      <c r="A1446">
        <v>6</v>
      </c>
      <c r="B1446">
        <v>7</v>
      </c>
      <c r="C1446">
        <v>29</v>
      </c>
      <c r="F1446" s="3">
        <v>42</v>
      </c>
      <c r="G1446">
        <v>2</v>
      </c>
      <c r="H1446">
        <v>9</v>
      </c>
      <c r="I1446">
        <v>9</v>
      </c>
      <c r="L1446">
        <v>20</v>
      </c>
      <c r="M1446" t="s">
        <v>7463</v>
      </c>
    </row>
    <row r="1447" spans="1:13" x14ac:dyDescent="0.3">
      <c r="C1447">
        <v>27</v>
      </c>
      <c r="F1447" s="3">
        <v>27</v>
      </c>
      <c r="M1447" t="s">
        <v>7467</v>
      </c>
    </row>
    <row r="1448" spans="1:13" x14ac:dyDescent="0.3">
      <c r="C1448">
        <v>4</v>
      </c>
      <c r="F1448" s="3">
        <v>4</v>
      </c>
      <c r="M1448" t="s">
        <v>7467</v>
      </c>
    </row>
    <row r="1449" spans="1:13" x14ac:dyDescent="0.3">
      <c r="G1449">
        <v>4</v>
      </c>
      <c r="H1449">
        <v>11</v>
      </c>
      <c r="L1449">
        <v>15</v>
      </c>
      <c r="M1449" t="s">
        <v>7467</v>
      </c>
    </row>
    <row r="1450" spans="1:13" x14ac:dyDescent="0.3">
      <c r="D1450">
        <v>123</v>
      </c>
      <c r="F1450" s="3">
        <v>123</v>
      </c>
      <c r="M1450" t="s">
        <v>7467</v>
      </c>
    </row>
    <row r="1451" spans="1:13" x14ac:dyDescent="0.3">
      <c r="D1451">
        <v>3</v>
      </c>
      <c r="F1451" s="3">
        <v>3</v>
      </c>
      <c r="I1451">
        <v>5</v>
      </c>
      <c r="L1451">
        <v>5</v>
      </c>
      <c r="M1451" t="s">
        <v>7467</v>
      </c>
    </row>
    <row r="1452" spans="1:13" x14ac:dyDescent="0.3">
      <c r="C1452">
        <v>4</v>
      </c>
      <c r="D1452">
        <v>7</v>
      </c>
      <c r="F1452" s="3">
        <v>11</v>
      </c>
      <c r="M1452" t="s">
        <v>7467</v>
      </c>
    </row>
    <row r="1453" spans="1:13" x14ac:dyDescent="0.3">
      <c r="I1453">
        <v>5</v>
      </c>
      <c r="L1453">
        <v>5</v>
      </c>
      <c r="M1453" t="s">
        <v>7467</v>
      </c>
    </row>
    <row r="1454" spans="1:13" x14ac:dyDescent="0.3">
      <c r="J1454">
        <v>14</v>
      </c>
      <c r="L1454">
        <v>14</v>
      </c>
      <c r="M1454" t="s">
        <v>7483</v>
      </c>
    </row>
    <row r="1455" spans="1:13" x14ac:dyDescent="0.3">
      <c r="C1455">
        <v>8</v>
      </c>
      <c r="F1455" s="3">
        <v>8</v>
      </c>
      <c r="I1455">
        <v>2</v>
      </c>
      <c r="K1455">
        <v>20</v>
      </c>
      <c r="L1455">
        <v>22</v>
      </c>
      <c r="M1455" t="s">
        <v>7487</v>
      </c>
    </row>
    <row r="1456" spans="1:13" x14ac:dyDescent="0.3">
      <c r="A1456">
        <v>21</v>
      </c>
      <c r="F1456" s="3">
        <v>21</v>
      </c>
      <c r="M1456" t="s">
        <v>7487</v>
      </c>
    </row>
    <row r="1457" spans="1:13" x14ac:dyDescent="0.3">
      <c r="K1457">
        <v>7</v>
      </c>
      <c r="L1457">
        <v>7</v>
      </c>
      <c r="M1457" t="s">
        <v>7493</v>
      </c>
    </row>
    <row r="1458" spans="1:13" x14ac:dyDescent="0.3">
      <c r="C1458">
        <v>11</v>
      </c>
      <c r="F1458" s="3">
        <v>11</v>
      </c>
      <c r="M1458" t="s">
        <v>7493</v>
      </c>
    </row>
    <row r="1459" spans="1:13" x14ac:dyDescent="0.3">
      <c r="B1459">
        <v>84</v>
      </c>
      <c r="D1459">
        <v>65</v>
      </c>
      <c r="F1459" s="3">
        <v>149</v>
      </c>
      <c r="H1459">
        <v>34</v>
      </c>
      <c r="L1459">
        <v>34</v>
      </c>
      <c r="M1459" t="s">
        <v>7500</v>
      </c>
    </row>
    <row r="1460" spans="1:13" x14ac:dyDescent="0.3">
      <c r="D1460">
        <v>11418</v>
      </c>
      <c r="E1460">
        <v>1163</v>
      </c>
      <c r="F1460" s="3">
        <v>12581</v>
      </c>
      <c r="J1460">
        <v>226</v>
      </c>
      <c r="K1460">
        <v>1484</v>
      </c>
      <c r="L1460">
        <v>1710</v>
      </c>
      <c r="M1460" t="s">
        <v>7504</v>
      </c>
    </row>
    <row r="1461" spans="1:13" x14ac:dyDescent="0.3">
      <c r="C1461">
        <v>4</v>
      </c>
      <c r="F1461" s="3">
        <v>4</v>
      </c>
      <c r="M1461" t="s">
        <v>7504</v>
      </c>
    </row>
    <row r="1462" spans="1:13" x14ac:dyDescent="0.3">
      <c r="D1462">
        <v>950</v>
      </c>
      <c r="E1462">
        <v>1673</v>
      </c>
      <c r="F1462" s="3">
        <v>2623</v>
      </c>
      <c r="J1462">
        <v>67</v>
      </c>
      <c r="K1462">
        <v>859</v>
      </c>
      <c r="L1462">
        <v>926</v>
      </c>
      <c r="M1462" t="s">
        <v>7504</v>
      </c>
    </row>
    <row r="1463" spans="1:13" x14ac:dyDescent="0.3">
      <c r="D1463">
        <v>735</v>
      </c>
      <c r="F1463" s="3">
        <v>735</v>
      </c>
      <c r="I1463">
        <v>717</v>
      </c>
      <c r="J1463">
        <v>137</v>
      </c>
      <c r="L1463">
        <v>854</v>
      </c>
      <c r="M1463" t="s">
        <v>7504</v>
      </c>
    </row>
    <row r="1464" spans="1:13" x14ac:dyDescent="0.3">
      <c r="D1464">
        <v>2376</v>
      </c>
      <c r="F1464" s="3">
        <v>2376</v>
      </c>
      <c r="J1464">
        <v>486</v>
      </c>
      <c r="K1464">
        <v>2902</v>
      </c>
      <c r="L1464">
        <v>3388</v>
      </c>
      <c r="M1464" t="s">
        <v>7504</v>
      </c>
    </row>
    <row r="1465" spans="1:13" x14ac:dyDescent="0.3">
      <c r="D1465">
        <v>1221</v>
      </c>
      <c r="F1465" s="3">
        <v>1221</v>
      </c>
      <c r="J1465">
        <v>432</v>
      </c>
      <c r="K1465">
        <v>2354</v>
      </c>
      <c r="L1465">
        <v>2786</v>
      </c>
      <c r="M1465" t="s">
        <v>7504</v>
      </c>
    </row>
    <row r="1466" spans="1:13" x14ac:dyDescent="0.3">
      <c r="B1466">
        <v>9</v>
      </c>
      <c r="D1466">
        <v>48</v>
      </c>
      <c r="F1466" s="3">
        <v>57</v>
      </c>
      <c r="M1466" t="s">
        <v>7522</v>
      </c>
    </row>
    <row r="1467" spans="1:13" x14ac:dyDescent="0.3">
      <c r="C1467">
        <v>22</v>
      </c>
      <c r="F1467" s="3">
        <v>22</v>
      </c>
      <c r="I1467">
        <v>137</v>
      </c>
      <c r="J1467">
        <v>19</v>
      </c>
      <c r="L1467">
        <v>156</v>
      </c>
      <c r="M1467" t="s">
        <v>7526</v>
      </c>
    </row>
    <row r="1468" spans="1:13" x14ac:dyDescent="0.3">
      <c r="D1468">
        <v>40</v>
      </c>
      <c r="F1468" s="3">
        <v>40</v>
      </c>
      <c r="K1468">
        <v>5</v>
      </c>
      <c r="L1468">
        <v>5</v>
      </c>
      <c r="M1468" t="s">
        <v>7526</v>
      </c>
    </row>
    <row r="1469" spans="1:13" x14ac:dyDescent="0.3">
      <c r="A1469">
        <v>88</v>
      </c>
      <c r="B1469">
        <v>6</v>
      </c>
      <c r="C1469">
        <v>1506</v>
      </c>
      <c r="D1469">
        <v>1503</v>
      </c>
      <c r="E1469">
        <v>1450</v>
      </c>
      <c r="F1469" s="3">
        <v>4553</v>
      </c>
      <c r="G1469">
        <v>84</v>
      </c>
      <c r="H1469">
        <v>152</v>
      </c>
      <c r="I1469">
        <v>68</v>
      </c>
      <c r="J1469">
        <v>76</v>
      </c>
      <c r="K1469">
        <v>1243</v>
      </c>
      <c r="L1469">
        <v>1623</v>
      </c>
      <c r="M1469" t="s">
        <v>7526</v>
      </c>
    </row>
    <row r="1470" spans="1:13" x14ac:dyDescent="0.3">
      <c r="A1470">
        <v>24</v>
      </c>
      <c r="C1470">
        <v>321</v>
      </c>
      <c r="D1470">
        <v>35</v>
      </c>
      <c r="E1470">
        <v>21</v>
      </c>
      <c r="F1470" s="3">
        <v>401</v>
      </c>
      <c r="I1470">
        <v>3</v>
      </c>
      <c r="L1470">
        <v>3</v>
      </c>
      <c r="M1470" t="s">
        <v>7526</v>
      </c>
    </row>
    <row r="1471" spans="1:13" x14ac:dyDescent="0.3">
      <c r="K1471">
        <v>203</v>
      </c>
      <c r="L1471">
        <v>203</v>
      </c>
      <c r="M1471" t="s">
        <v>7526</v>
      </c>
    </row>
    <row r="1472" spans="1:13" x14ac:dyDescent="0.3">
      <c r="C1472">
        <v>212</v>
      </c>
      <c r="D1472">
        <v>144</v>
      </c>
      <c r="E1472">
        <v>84</v>
      </c>
      <c r="F1472" s="3">
        <v>440</v>
      </c>
      <c r="I1472">
        <v>49</v>
      </c>
      <c r="K1472">
        <v>404</v>
      </c>
      <c r="L1472">
        <v>453</v>
      </c>
      <c r="M1472" t="s">
        <v>7526</v>
      </c>
    </row>
    <row r="1473" spans="1:13" x14ac:dyDescent="0.3">
      <c r="C1473">
        <v>38</v>
      </c>
      <c r="D1473">
        <v>62</v>
      </c>
      <c r="E1473">
        <v>25</v>
      </c>
      <c r="F1473" s="3">
        <v>125</v>
      </c>
      <c r="K1473">
        <v>161</v>
      </c>
      <c r="L1473">
        <v>161</v>
      </c>
      <c r="M1473" t="s">
        <v>7526</v>
      </c>
    </row>
    <row r="1474" spans="1:13" x14ac:dyDescent="0.3">
      <c r="K1474">
        <v>12</v>
      </c>
      <c r="L1474">
        <v>12</v>
      </c>
      <c r="M1474" t="s">
        <v>7526</v>
      </c>
    </row>
    <row r="1475" spans="1:13" x14ac:dyDescent="0.3">
      <c r="C1475">
        <v>22</v>
      </c>
      <c r="D1475">
        <v>5</v>
      </c>
      <c r="F1475" s="3">
        <v>27</v>
      </c>
      <c r="H1475">
        <v>7</v>
      </c>
      <c r="L1475">
        <v>7</v>
      </c>
      <c r="M1475" t="s">
        <v>7526</v>
      </c>
    </row>
    <row r="1476" spans="1:13" x14ac:dyDescent="0.3">
      <c r="B1476">
        <v>24</v>
      </c>
      <c r="F1476" s="3">
        <v>24</v>
      </c>
      <c r="G1476">
        <v>3</v>
      </c>
      <c r="L1476">
        <v>3</v>
      </c>
      <c r="M1476" t="s">
        <v>7526</v>
      </c>
    </row>
    <row r="1477" spans="1:13" x14ac:dyDescent="0.3">
      <c r="B1477">
        <v>9</v>
      </c>
      <c r="F1477" s="3">
        <v>9</v>
      </c>
      <c r="G1477">
        <v>50</v>
      </c>
      <c r="H1477">
        <v>188</v>
      </c>
      <c r="L1477">
        <v>238</v>
      </c>
      <c r="M1477" t="s">
        <v>7526</v>
      </c>
    </row>
    <row r="1478" spans="1:13" x14ac:dyDescent="0.3">
      <c r="I1478">
        <v>9</v>
      </c>
      <c r="K1478">
        <v>6</v>
      </c>
      <c r="L1478">
        <v>15</v>
      </c>
      <c r="M1478" t="s">
        <v>7526</v>
      </c>
    </row>
    <row r="1479" spans="1:13" x14ac:dyDescent="0.3">
      <c r="H1479">
        <v>12</v>
      </c>
      <c r="L1479">
        <v>12</v>
      </c>
      <c r="M1479" t="s">
        <v>7554</v>
      </c>
    </row>
    <row r="1480" spans="1:13" x14ac:dyDescent="0.3">
      <c r="C1480">
        <v>10</v>
      </c>
      <c r="F1480" s="3">
        <v>10</v>
      </c>
      <c r="M1480" t="s">
        <v>7554</v>
      </c>
    </row>
    <row r="1481" spans="1:13" x14ac:dyDescent="0.3">
      <c r="B1481">
        <v>147</v>
      </c>
      <c r="C1481">
        <v>3007</v>
      </c>
      <c r="D1481">
        <v>3924</v>
      </c>
      <c r="E1481">
        <v>26</v>
      </c>
      <c r="F1481" s="3">
        <v>7104</v>
      </c>
      <c r="I1481">
        <v>1033</v>
      </c>
      <c r="J1481">
        <v>143</v>
      </c>
      <c r="K1481">
        <v>383</v>
      </c>
      <c r="L1481">
        <v>1559</v>
      </c>
      <c r="M1481" t="s">
        <v>7554</v>
      </c>
    </row>
    <row r="1482" spans="1:13" x14ac:dyDescent="0.3">
      <c r="C1482">
        <v>124</v>
      </c>
      <c r="F1482" s="3">
        <v>124</v>
      </c>
      <c r="I1482">
        <v>6</v>
      </c>
      <c r="K1482">
        <v>2</v>
      </c>
      <c r="L1482">
        <v>8</v>
      </c>
      <c r="M1482" t="s">
        <v>7563</v>
      </c>
    </row>
    <row r="1483" spans="1:13" x14ac:dyDescent="0.3">
      <c r="A1483">
        <v>1975</v>
      </c>
      <c r="B1483">
        <v>16302</v>
      </c>
      <c r="C1483">
        <v>3971</v>
      </c>
      <c r="F1483" s="3">
        <v>22248</v>
      </c>
      <c r="G1483">
        <v>1443</v>
      </c>
      <c r="H1483">
        <v>19292</v>
      </c>
      <c r="I1483">
        <v>5708</v>
      </c>
      <c r="J1483">
        <v>228</v>
      </c>
      <c r="L1483">
        <v>26671</v>
      </c>
      <c r="M1483" t="s">
        <v>7567</v>
      </c>
    </row>
    <row r="1484" spans="1:13" x14ac:dyDescent="0.3">
      <c r="H1484">
        <v>23</v>
      </c>
      <c r="L1484">
        <v>23</v>
      </c>
      <c r="M1484" t="s">
        <v>7571</v>
      </c>
    </row>
    <row r="1485" spans="1:13" x14ac:dyDescent="0.3">
      <c r="G1485">
        <v>7</v>
      </c>
      <c r="L1485">
        <v>7</v>
      </c>
      <c r="M1485" t="s">
        <v>7575</v>
      </c>
    </row>
    <row r="1486" spans="1:13" x14ac:dyDescent="0.3">
      <c r="E1486">
        <v>72</v>
      </c>
      <c r="F1486" s="3">
        <v>72</v>
      </c>
      <c r="M1486" t="s">
        <v>7575</v>
      </c>
    </row>
    <row r="1487" spans="1:13" x14ac:dyDescent="0.3">
      <c r="K1487">
        <v>136</v>
      </c>
      <c r="L1487">
        <v>136</v>
      </c>
      <c r="M1487" t="s">
        <v>7582</v>
      </c>
    </row>
    <row r="1488" spans="1:13" x14ac:dyDescent="0.3">
      <c r="E1488">
        <v>291</v>
      </c>
      <c r="F1488" s="3">
        <v>291</v>
      </c>
      <c r="H1488">
        <v>1399</v>
      </c>
      <c r="L1488">
        <v>1399</v>
      </c>
      <c r="M1488" t="s">
        <v>7586</v>
      </c>
    </row>
    <row r="1489" spans="1:13" x14ac:dyDescent="0.3">
      <c r="I1489">
        <v>256</v>
      </c>
      <c r="L1489">
        <v>256</v>
      </c>
      <c r="M1489" t="s">
        <v>7586</v>
      </c>
    </row>
    <row r="1490" spans="1:13" x14ac:dyDescent="0.3">
      <c r="C1490">
        <v>2471</v>
      </c>
      <c r="F1490" s="3">
        <v>2471</v>
      </c>
      <c r="G1490">
        <v>4</v>
      </c>
      <c r="H1490">
        <v>292</v>
      </c>
      <c r="I1490">
        <v>2315</v>
      </c>
      <c r="L1490">
        <v>2611</v>
      </c>
      <c r="M1490" t="s">
        <v>7586</v>
      </c>
    </row>
    <row r="1491" spans="1:13" x14ac:dyDescent="0.3">
      <c r="E1491">
        <v>198</v>
      </c>
      <c r="F1491" s="3">
        <v>198</v>
      </c>
      <c r="M1491" t="s">
        <v>7596</v>
      </c>
    </row>
    <row r="1492" spans="1:13" x14ac:dyDescent="0.3">
      <c r="C1492">
        <v>958</v>
      </c>
      <c r="F1492" s="3">
        <v>958</v>
      </c>
      <c r="H1492">
        <v>491</v>
      </c>
      <c r="I1492">
        <v>203</v>
      </c>
      <c r="J1492">
        <v>20</v>
      </c>
      <c r="K1492">
        <v>38</v>
      </c>
      <c r="L1492">
        <v>752</v>
      </c>
      <c r="M1492" t="s">
        <v>7596</v>
      </c>
    </row>
    <row r="1493" spans="1:13" x14ac:dyDescent="0.3">
      <c r="G1493">
        <v>20</v>
      </c>
      <c r="H1493">
        <v>212</v>
      </c>
      <c r="L1493">
        <v>232</v>
      </c>
      <c r="M1493" t="s">
        <v>7596</v>
      </c>
    </row>
    <row r="1494" spans="1:13" x14ac:dyDescent="0.3">
      <c r="A1494">
        <v>35</v>
      </c>
      <c r="B1494">
        <v>2424</v>
      </c>
      <c r="C1494">
        <v>326</v>
      </c>
      <c r="D1494">
        <v>458</v>
      </c>
      <c r="F1494" s="3">
        <v>3243</v>
      </c>
      <c r="I1494">
        <v>1607</v>
      </c>
      <c r="L1494">
        <v>1607</v>
      </c>
      <c r="M1494" t="s">
        <v>7596</v>
      </c>
    </row>
    <row r="1495" spans="1:13" x14ac:dyDescent="0.3">
      <c r="D1495">
        <v>4</v>
      </c>
      <c r="F1495" s="3">
        <v>4</v>
      </c>
      <c r="M1495" t="s">
        <v>7596</v>
      </c>
    </row>
    <row r="1496" spans="1:13" x14ac:dyDescent="0.3">
      <c r="D1496">
        <v>21</v>
      </c>
      <c r="F1496" s="3">
        <v>21</v>
      </c>
      <c r="H1496">
        <v>8</v>
      </c>
      <c r="J1496">
        <v>27</v>
      </c>
      <c r="K1496">
        <v>41</v>
      </c>
      <c r="L1496">
        <v>76</v>
      </c>
      <c r="M1496" t="s">
        <v>7596</v>
      </c>
    </row>
    <row r="1497" spans="1:13" x14ac:dyDescent="0.3">
      <c r="A1497">
        <v>84</v>
      </c>
      <c r="F1497" s="3">
        <v>84</v>
      </c>
      <c r="M1497" t="s">
        <v>7596</v>
      </c>
    </row>
    <row r="1498" spans="1:13" x14ac:dyDescent="0.3">
      <c r="H1498">
        <v>34</v>
      </c>
      <c r="L1498">
        <v>34</v>
      </c>
      <c r="M1498" t="s">
        <v>7596</v>
      </c>
    </row>
    <row r="1499" spans="1:13" x14ac:dyDescent="0.3">
      <c r="A1499">
        <v>20</v>
      </c>
      <c r="F1499" s="3">
        <v>20</v>
      </c>
      <c r="M1499" t="s">
        <v>7620</v>
      </c>
    </row>
    <row r="1500" spans="1:13" x14ac:dyDescent="0.3">
      <c r="H1500">
        <v>12</v>
      </c>
      <c r="K1500">
        <v>100</v>
      </c>
      <c r="L1500">
        <v>112</v>
      </c>
      <c r="M1500" t="s">
        <v>7624</v>
      </c>
    </row>
    <row r="1501" spans="1:13" x14ac:dyDescent="0.3">
      <c r="C1501">
        <v>9</v>
      </c>
      <c r="F1501" s="3">
        <v>9</v>
      </c>
      <c r="M1501" t="s">
        <v>7624</v>
      </c>
    </row>
    <row r="1502" spans="1:13" x14ac:dyDescent="0.3">
      <c r="D1502">
        <v>3</v>
      </c>
      <c r="F1502" s="3">
        <v>3</v>
      </c>
      <c r="M1502" t="s">
        <v>7624</v>
      </c>
    </row>
    <row r="1503" spans="1:13" x14ac:dyDescent="0.3">
      <c r="C1503">
        <v>3</v>
      </c>
      <c r="D1503">
        <v>12</v>
      </c>
      <c r="E1503">
        <v>14</v>
      </c>
      <c r="F1503" s="3">
        <v>29</v>
      </c>
      <c r="I1503">
        <v>5</v>
      </c>
      <c r="K1503">
        <v>14</v>
      </c>
      <c r="L1503">
        <v>19</v>
      </c>
      <c r="M1503" t="s">
        <v>7624</v>
      </c>
    </row>
    <row r="1504" spans="1:13" x14ac:dyDescent="0.3">
      <c r="I1504">
        <v>26</v>
      </c>
      <c r="L1504">
        <v>26</v>
      </c>
      <c r="M1504" t="s">
        <v>7624</v>
      </c>
    </row>
    <row r="1505" spans="2:13" x14ac:dyDescent="0.3">
      <c r="B1505">
        <v>24</v>
      </c>
      <c r="F1505" s="3">
        <v>24</v>
      </c>
      <c r="I1505">
        <v>13</v>
      </c>
      <c r="L1505">
        <v>13</v>
      </c>
      <c r="M1505" t="s">
        <v>7624</v>
      </c>
    </row>
    <row r="1506" spans="2:13" x14ac:dyDescent="0.3">
      <c r="D1506">
        <v>66</v>
      </c>
      <c r="E1506">
        <v>140</v>
      </c>
      <c r="F1506" s="3">
        <v>206</v>
      </c>
      <c r="K1506">
        <v>142</v>
      </c>
      <c r="L1506">
        <v>142</v>
      </c>
      <c r="M1506" t="s">
        <v>7624</v>
      </c>
    </row>
    <row r="1507" spans="2:13" x14ac:dyDescent="0.3">
      <c r="D1507">
        <v>36</v>
      </c>
      <c r="F1507" s="3">
        <v>36</v>
      </c>
      <c r="J1507">
        <v>4</v>
      </c>
      <c r="K1507">
        <v>5</v>
      </c>
      <c r="L1507">
        <v>9</v>
      </c>
      <c r="M1507" t="s">
        <v>7624</v>
      </c>
    </row>
    <row r="1508" spans="2:13" x14ac:dyDescent="0.3">
      <c r="C1508">
        <v>1871</v>
      </c>
      <c r="D1508">
        <v>8907</v>
      </c>
      <c r="E1508">
        <v>539</v>
      </c>
      <c r="F1508" s="3">
        <v>11317</v>
      </c>
      <c r="I1508">
        <v>1152</v>
      </c>
      <c r="J1508">
        <v>1056</v>
      </c>
      <c r="K1508">
        <v>2830</v>
      </c>
      <c r="L1508">
        <v>5038</v>
      </c>
      <c r="M1508" t="s">
        <v>7643</v>
      </c>
    </row>
    <row r="1509" spans="2:13" x14ac:dyDescent="0.3">
      <c r="D1509">
        <v>142</v>
      </c>
      <c r="E1509">
        <v>27</v>
      </c>
      <c r="F1509" s="3">
        <v>169</v>
      </c>
      <c r="K1509">
        <v>10</v>
      </c>
      <c r="L1509">
        <v>10</v>
      </c>
      <c r="M1509" t="s">
        <v>7643</v>
      </c>
    </row>
    <row r="1510" spans="2:13" x14ac:dyDescent="0.3">
      <c r="C1510">
        <v>6</v>
      </c>
      <c r="F1510" s="3">
        <v>6</v>
      </c>
      <c r="M1510" t="s">
        <v>7643</v>
      </c>
    </row>
    <row r="1511" spans="2:13" x14ac:dyDescent="0.3">
      <c r="G1511">
        <v>4</v>
      </c>
      <c r="L1511">
        <v>4</v>
      </c>
      <c r="M1511" t="s">
        <v>7643</v>
      </c>
    </row>
    <row r="1512" spans="2:13" x14ac:dyDescent="0.3">
      <c r="I1512">
        <v>82</v>
      </c>
      <c r="L1512">
        <v>82</v>
      </c>
      <c r="M1512" t="s">
        <v>7643</v>
      </c>
    </row>
    <row r="1513" spans="2:13" x14ac:dyDescent="0.3">
      <c r="H1513">
        <v>16</v>
      </c>
      <c r="L1513">
        <v>16</v>
      </c>
      <c r="M1513" t="s">
        <v>7643</v>
      </c>
    </row>
    <row r="1514" spans="2:13" x14ac:dyDescent="0.3">
      <c r="H1514">
        <v>27</v>
      </c>
      <c r="L1514">
        <v>27</v>
      </c>
      <c r="M1514" t="s">
        <v>7643</v>
      </c>
    </row>
    <row r="1515" spans="2:13" x14ac:dyDescent="0.3">
      <c r="H1515">
        <v>57</v>
      </c>
      <c r="L1515">
        <v>57</v>
      </c>
      <c r="M1515" t="s">
        <v>7643</v>
      </c>
    </row>
    <row r="1516" spans="2:13" x14ac:dyDescent="0.3">
      <c r="K1516">
        <v>80</v>
      </c>
      <c r="L1516">
        <v>80</v>
      </c>
      <c r="M1516" t="s">
        <v>7643</v>
      </c>
    </row>
    <row r="1517" spans="2:13" x14ac:dyDescent="0.3">
      <c r="G1517">
        <v>18</v>
      </c>
      <c r="L1517">
        <v>18</v>
      </c>
      <c r="M1517" t="s">
        <v>7643</v>
      </c>
    </row>
    <row r="1518" spans="2:13" x14ac:dyDescent="0.3">
      <c r="E1518">
        <v>1217</v>
      </c>
      <c r="F1518" s="3">
        <v>1217</v>
      </c>
      <c r="K1518">
        <v>2825</v>
      </c>
      <c r="L1518">
        <v>2825</v>
      </c>
      <c r="M1518" t="s">
        <v>7643</v>
      </c>
    </row>
    <row r="1519" spans="2:13" x14ac:dyDescent="0.3">
      <c r="C1519">
        <v>60</v>
      </c>
      <c r="D1519">
        <v>298</v>
      </c>
      <c r="E1519">
        <v>6</v>
      </c>
      <c r="F1519" s="3">
        <v>364</v>
      </c>
      <c r="G1519">
        <v>46</v>
      </c>
      <c r="I1519">
        <v>48</v>
      </c>
      <c r="J1519">
        <v>316</v>
      </c>
      <c r="K1519">
        <v>122</v>
      </c>
      <c r="L1519">
        <v>532</v>
      </c>
      <c r="M1519" t="s">
        <v>7643</v>
      </c>
    </row>
    <row r="1520" spans="2:13" x14ac:dyDescent="0.3">
      <c r="C1520">
        <v>24</v>
      </c>
      <c r="F1520" s="3">
        <v>24</v>
      </c>
      <c r="M1520" t="s">
        <v>7643</v>
      </c>
    </row>
    <row r="1521" spans="1:13" x14ac:dyDescent="0.3">
      <c r="B1521">
        <v>17</v>
      </c>
      <c r="C1521">
        <v>184</v>
      </c>
      <c r="F1521" s="3">
        <v>201</v>
      </c>
      <c r="H1521">
        <v>43</v>
      </c>
      <c r="I1521">
        <v>42</v>
      </c>
      <c r="L1521">
        <v>85</v>
      </c>
      <c r="M1521" t="s">
        <v>7643</v>
      </c>
    </row>
    <row r="1522" spans="1:13" x14ac:dyDescent="0.3">
      <c r="G1522">
        <v>202</v>
      </c>
      <c r="L1522">
        <v>202</v>
      </c>
      <c r="M1522" t="s">
        <v>7643</v>
      </c>
    </row>
    <row r="1523" spans="1:13" x14ac:dyDescent="0.3">
      <c r="G1523">
        <v>42</v>
      </c>
      <c r="H1523">
        <v>6</v>
      </c>
      <c r="L1523">
        <v>48</v>
      </c>
      <c r="M1523" t="s">
        <v>7643</v>
      </c>
    </row>
    <row r="1524" spans="1:13" x14ac:dyDescent="0.3">
      <c r="D1524">
        <v>63</v>
      </c>
      <c r="E1524">
        <v>47</v>
      </c>
      <c r="F1524" s="3">
        <v>110</v>
      </c>
      <c r="H1524">
        <v>133</v>
      </c>
      <c r="J1524">
        <v>8</v>
      </c>
      <c r="K1524">
        <v>188</v>
      </c>
      <c r="L1524">
        <v>329</v>
      </c>
      <c r="M1524" t="s">
        <v>7643</v>
      </c>
    </row>
    <row r="1525" spans="1:13" x14ac:dyDescent="0.3">
      <c r="E1525">
        <v>137</v>
      </c>
      <c r="F1525" s="3">
        <v>137</v>
      </c>
      <c r="K1525">
        <v>156</v>
      </c>
      <c r="L1525">
        <v>156</v>
      </c>
      <c r="M1525" t="s">
        <v>7643</v>
      </c>
    </row>
    <row r="1526" spans="1:13" x14ac:dyDescent="0.3">
      <c r="G1526">
        <v>25</v>
      </c>
      <c r="H1526">
        <v>71</v>
      </c>
      <c r="L1526">
        <v>96</v>
      </c>
      <c r="M1526" t="s">
        <v>7643</v>
      </c>
    </row>
    <row r="1527" spans="1:13" x14ac:dyDescent="0.3">
      <c r="A1527">
        <v>10</v>
      </c>
      <c r="F1527" s="3">
        <v>10</v>
      </c>
      <c r="G1527">
        <v>77</v>
      </c>
      <c r="L1527">
        <v>77</v>
      </c>
      <c r="M1527" t="s">
        <v>7643</v>
      </c>
    </row>
    <row r="1528" spans="1:13" x14ac:dyDescent="0.3">
      <c r="A1528">
        <v>169</v>
      </c>
      <c r="B1528">
        <v>9</v>
      </c>
      <c r="F1528" s="3">
        <v>178</v>
      </c>
      <c r="G1528">
        <v>226</v>
      </c>
      <c r="H1528">
        <v>51</v>
      </c>
      <c r="L1528">
        <v>277</v>
      </c>
      <c r="M1528" t="s">
        <v>7643</v>
      </c>
    </row>
    <row r="1529" spans="1:13" x14ac:dyDescent="0.3">
      <c r="I1529">
        <v>9</v>
      </c>
      <c r="L1529">
        <v>9</v>
      </c>
      <c r="M1529" t="s">
        <v>7643</v>
      </c>
    </row>
    <row r="1530" spans="1:13" x14ac:dyDescent="0.3">
      <c r="B1530">
        <v>26</v>
      </c>
      <c r="F1530" s="3">
        <v>26</v>
      </c>
      <c r="G1530">
        <v>92</v>
      </c>
      <c r="L1530">
        <v>92</v>
      </c>
      <c r="M1530" t="s">
        <v>7643</v>
      </c>
    </row>
    <row r="1531" spans="1:13" x14ac:dyDescent="0.3">
      <c r="G1531">
        <v>9</v>
      </c>
      <c r="H1531">
        <v>7</v>
      </c>
      <c r="L1531">
        <v>16</v>
      </c>
      <c r="M1531" t="s">
        <v>7643</v>
      </c>
    </row>
    <row r="1532" spans="1:13" x14ac:dyDescent="0.3">
      <c r="I1532">
        <v>65</v>
      </c>
      <c r="L1532">
        <v>65</v>
      </c>
      <c r="M1532" t="s">
        <v>7643</v>
      </c>
    </row>
    <row r="1533" spans="1:13" x14ac:dyDescent="0.3">
      <c r="H1533">
        <v>9</v>
      </c>
      <c r="K1533">
        <v>126</v>
      </c>
      <c r="L1533">
        <v>135</v>
      </c>
      <c r="M1533" t="s">
        <v>7643</v>
      </c>
    </row>
    <row r="1534" spans="1:13" x14ac:dyDescent="0.3">
      <c r="D1534">
        <v>50</v>
      </c>
      <c r="F1534" s="3">
        <v>50</v>
      </c>
      <c r="H1534">
        <v>11</v>
      </c>
      <c r="I1534">
        <v>71</v>
      </c>
      <c r="L1534">
        <v>82</v>
      </c>
      <c r="M1534" t="s">
        <v>7643</v>
      </c>
    </row>
    <row r="1535" spans="1:13" x14ac:dyDescent="0.3">
      <c r="D1535">
        <v>16</v>
      </c>
      <c r="E1535">
        <v>80</v>
      </c>
      <c r="F1535" s="3">
        <v>96</v>
      </c>
      <c r="J1535">
        <v>9</v>
      </c>
      <c r="K1535">
        <v>554</v>
      </c>
      <c r="L1535">
        <v>563</v>
      </c>
      <c r="M1535" t="s">
        <v>7643</v>
      </c>
    </row>
    <row r="1536" spans="1:13" x14ac:dyDescent="0.3">
      <c r="B1536">
        <v>5</v>
      </c>
      <c r="F1536" s="3">
        <v>5</v>
      </c>
      <c r="M1536" t="s">
        <v>7643</v>
      </c>
    </row>
    <row r="1537" spans="1:13" x14ac:dyDescent="0.3">
      <c r="J1537">
        <v>10</v>
      </c>
      <c r="L1537">
        <v>10</v>
      </c>
      <c r="M1537" t="s">
        <v>7643</v>
      </c>
    </row>
    <row r="1538" spans="1:13" x14ac:dyDescent="0.3">
      <c r="A1538">
        <v>133</v>
      </c>
      <c r="C1538">
        <v>9</v>
      </c>
      <c r="D1538">
        <v>86</v>
      </c>
      <c r="E1538">
        <v>166</v>
      </c>
      <c r="F1538" s="3">
        <v>394</v>
      </c>
      <c r="G1538">
        <v>34</v>
      </c>
      <c r="J1538">
        <v>4</v>
      </c>
      <c r="K1538">
        <v>197</v>
      </c>
      <c r="L1538">
        <v>235</v>
      </c>
      <c r="M1538" t="s">
        <v>7643</v>
      </c>
    </row>
    <row r="1539" spans="1:13" x14ac:dyDescent="0.3">
      <c r="B1539">
        <v>44</v>
      </c>
      <c r="F1539" s="3">
        <v>44</v>
      </c>
      <c r="M1539" t="s">
        <v>7643</v>
      </c>
    </row>
    <row r="1540" spans="1:13" x14ac:dyDescent="0.3">
      <c r="A1540">
        <v>6</v>
      </c>
      <c r="F1540" s="3">
        <v>6</v>
      </c>
      <c r="G1540">
        <v>45</v>
      </c>
      <c r="L1540">
        <v>45</v>
      </c>
      <c r="M1540" t="s">
        <v>7643</v>
      </c>
    </row>
    <row r="1541" spans="1:13" x14ac:dyDescent="0.3">
      <c r="I1541">
        <v>9</v>
      </c>
      <c r="L1541">
        <v>9</v>
      </c>
      <c r="M1541" t="s">
        <v>7643</v>
      </c>
    </row>
    <row r="1542" spans="1:13" x14ac:dyDescent="0.3">
      <c r="D1542">
        <v>45</v>
      </c>
      <c r="F1542" s="3">
        <v>45</v>
      </c>
      <c r="I1542">
        <v>7</v>
      </c>
      <c r="L1542">
        <v>7</v>
      </c>
      <c r="M1542" t="s">
        <v>7643</v>
      </c>
    </row>
    <row r="1543" spans="1:13" x14ac:dyDescent="0.3">
      <c r="I1543">
        <v>80</v>
      </c>
      <c r="J1543">
        <v>2</v>
      </c>
      <c r="L1543">
        <v>82</v>
      </c>
      <c r="M1543" t="s">
        <v>7643</v>
      </c>
    </row>
    <row r="1544" spans="1:13" x14ac:dyDescent="0.3">
      <c r="C1544">
        <v>112</v>
      </c>
      <c r="F1544" s="3">
        <v>112</v>
      </c>
      <c r="I1544">
        <v>10</v>
      </c>
      <c r="L1544">
        <v>10</v>
      </c>
      <c r="M1544" t="s">
        <v>7643</v>
      </c>
    </row>
    <row r="1545" spans="1:13" x14ac:dyDescent="0.3">
      <c r="I1545">
        <v>25</v>
      </c>
      <c r="L1545">
        <v>25</v>
      </c>
      <c r="M1545" t="s">
        <v>7643</v>
      </c>
    </row>
    <row r="1546" spans="1:13" x14ac:dyDescent="0.3">
      <c r="K1546">
        <v>40</v>
      </c>
      <c r="L1546">
        <v>40</v>
      </c>
      <c r="M1546" t="s">
        <v>7643</v>
      </c>
    </row>
    <row r="1547" spans="1:13" x14ac:dyDescent="0.3">
      <c r="B1547">
        <v>26</v>
      </c>
      <c r="F1547" s="3">
        <v>26</v>
      </c>
      <c r="H1547">
        <v>53</v>
      </c>
      <c r="I1547">
        <v>24</v>
      </c>
      <c r="L1547">
        <v>77</v>
      </c>
      <c r="M1547" t="s">
        <v>7643</v>
      </c>
    </row>
    <row r="1548" spans="1:13" x14ac:dyDescent="0.3">
      <c r="D1548">
        <v>17</v>
      </c>
      <c r="F1548" s="3">
        <v>17</v>
      </c>
      <c r="M1548" t="s">
        <v>7643</v>
      </c>
    </row>
    <row r="1549" spans="1:13" x14ac:dyDescent="0.3">
      <c r="A1549">
        <v>12</v>
      </c>
      <c r="D1549">
        <v>198</v>
      </c>
      <c r="E1549">
        <v>100</v>
      </c>
      <c r="F1549" s="3">
        <v>310</v>
      </c>
      <c r="G1549">
        <v>8</v>
      </c>
      <c r="J1549">
        <v>16</v>
      </c>
      <c r="L1549">
        <v>24</v>
      </c>
      <c r="M1549" t="s">
        <v>7643</v>
      </c>
    </row>
    <row r="1550" spans="1:13" x14ac:dyDescent="0.3">
      <c r="E1550">
        <v>8</v>
      </c>
      <c r="F1550" s="3">
        <v>8</v>
      </c>
      <c r="K1550">
        <v>72</v>
      </c>
      <c r="L1550">
        <v>72</v>
      </c>
      <c r="M1550" t="s">
        <v>7643</v>
      </c>
    </row>
    <row r="1551" spans="1:13" x14ac:dyDescent="0.3">
      <c r="H1551">
        <v>15</v>
      </c>
      <c r="L1551">
        <v>15</v>
      </c>
      <c r="M1551" t="s">
        <v>7643</v>
      </c>
    </row>
    <row r="1552" spans="1:13" x14ac:dyDescent="0.3">
      <c r="A1552">
        <v>24</v>
      </c>
      <c r="B1552">
        <v>4</v>
      </c>
      <c r="F1552" s="3">
        <v>28</v>
      </c>
      <c r="G1552">
        <v>41</v>
      </c>
      <c r="L1552">
        <v>41</v>
      </c>
      <c r="M1552" t="s">
        <v>7643</v>
      </c>
    </row>
    <row r="1553" spans="1:13" x14ac:dyDescent="0.3">
      <c r="G1553">
        <v>10</v>
      </c>
      <c r="L1553">
        <v>10</v>
      </c>
      <c r="M1553" t="s">
        <v>7643</v>
      </c>
    </row>
    <row r="1554" spans="1:13" x14ac:dyDescent="0.3">
      <c r="H1554">
        <v>6</v>
      </c>
      <c r="L1554">
        <v>6</v>
      </c>
      <c r="M1554" t="s">
        <v>7643</v>
      </c>
    </row>
    <row r="1555" spans="1:13" x14ac:dyDescent="0.3">
      <c r="E1555">
        <v>6</v>
      </c>
      <c r="F1555" s="3">
        <v>6</v>
      </c>
      <c r="K1555">
        <v>41</v>
      </c>
      <c r="L1555">
        <v>41</v>
      </c>
      <c r="M1555" t="s">
        <v>7643</v>
      </c>
    </row>
    <row r="1556" spans="1:13" x14ac:dyDescent="0.3">
      <c r="A1556">
        <v>43</v>
      </c>
      <c r="F1556" s="3">
        <v>43</v>
      </c>
      <c r="G1556">
        <v>39</v>
      </c>
      <c r="L1556">
        <v>39</v>
      </c>
      <c r="M1556" t="s">
        <v>7643</v>
      </c>
    </row>
    <row r="1557" spans="1:13" x14ac:dyDescent="0.3">
      <c r="B1557">
        <v>6</v>
      </c>
      <c r="F1557" s="3">
        <v>6</v>
      </c>
      <c r="I1557">
        <v>11</v>
      </c>
      <c r="L1557">
        <v>11</v>
      </c>
      <c r="M1557" t="s">
        <v>7643</v>
      </c>
    </row>
    <row r="1558" spans="1:13" x14ac:dyDescent="0.3">
      <c r="A1558">
        <v>47</v>
      </c>
      <c r="C1558">
        <v>46</v>
      </c>
      <c r="F1558" s="3">
        <v>93</v>
      </c>
      <c r="G1558">
        <v>456</v>
      </c>
      <c r="H1558">
        <v>133</v>
      </c>
      <c r="L1558">
        <v>589</v>
      </c>
      <c r="M1558" t="s">
        <v>7643</v>
      </c>
    </row>
    <row r="1559" spans="1:13" x14ac:dyDescent="0.3">
      <c r="C1559">
        <v>192</v>
      </c>
      <c r="D1559">
        <v>11</v>
      </c>
      <c r="F1559" s="3">
        <v>203</v>
      </c>
      <c r="I1559">
        <v>35</v>
      </c>
      <c r="J1559">
        <v>40</v>
      </c>
      <c r="L1559">
        <v>75</v>
      </c>
      <c r="M1559" t="s">
        <v>7643</v>
      </c>
    </row>
    <row r="1560" spans="1:13" x14ac:dyDescent="0.3">
      <c r="D1560">
        <v>53</v>
      </c>
      <c r="F1560" s="3">
        <v>53</v>
      </c>
      <c r="I1560">
        <v>64</v>
      </c>
      <c r="L1560">
        <v>64</v>
      </c>
      <c r="M1560" t="s">
        <v>7643</v>
      </c>
    </row>
    <row r="1561" spans="1:13" x14ac:dyDescent="0.3">
      <c r="D1561">
        <v>42</v>
      </c>
      <c r="E1561">
        <v>65</v>
      </c>
      <c r="F1561" s="3">
        <v>107</v>
      </c>
      <c r="K1561">
        <v>177</v>
      </c>
      <c r="L1561">
        <v>177</v>
      </c>
      <c r="M1561" t="s">
        <v>7643</v>
      </c>
    </row>
    <row r="1562" spans="1:13" x14ac:dyDescent="0.3">
      <c r="C1562">
        <v>115</v>
      </c>
      <c r="D1562">
        <v>17</v>
      </c>
      <c r="F1562" s="3">
        <v>132</v>
      </c>
      <c r="M1562" t="s">
        <v>7643</v>
      </c>
    </row>
    <row r="1563" spans="1:13" x14ac:dyDescent="0.3">
      <c r="A1563">
        <v>128</v>
      </c>
      <c r="B1563">
        <v>21</v>
      </c>
      <c r="F1563" s="3">
        <v>149</v>
      </c>
      <c r="G1563">
        <v>35</v>
      </c>
      <c r="H1563">
        <v>20</v>
      </c>
      <c r="L1563">
        <v>55</v>
      </c>
      <c r="M1563" t="s">
        <v>7643</v>
      </c>
    </row>
    <row r="1564" spans="1:13" x14ac:dyDescent="0.3">
      <c r="J1564">
        <v>10</v>
      </c>
      <c r="K1564">
        <v>69</v>
      </c>
      <c r="L1564">
        <v>79</v>
      </c>
      <c r="M1564" t="s">
        <v>7643</v>
      </c>
    </row>
    <row r="1565" spans="1:13" x14ac:dyDescent="0.3">
      <c r="D1565">
        <v>227</v>
      </c>
      <c r="E1565">
        <v>118</v>
      </c>
      <c r="F1565" s="3">
        <v>345</v>
      </c>
      <c r="H1565">
        <v>8</v>
      </c>
      <c r="J1565">
        <v>51</v>
      </c>
      <c r="K1565">
        <v>209</v>
      </c>
      <c r="L1565">
        <v>268</v>
      </c>
      <c r="M1565" t="s">
        <v>7643</v>
      </c>
    </row>
    <row r="1566" spans="1:13" x14ac:dyDescent="0.3">
      <c r="E1566">
        <v>11</v>
      </c>
      <c r="F1566" s="3">
        <v>11</v>
      </c>
      <c r="K1566">
        <v>10</v>
      </c>
      <c r="L1566">
        <v>10</v>
      </c>
      <c r="M1566" t="s">
        <v>7643</v>
      </c>
    </row>
    <row r="1567" spans="1:13" x14ac:dyDescent="0.3">
      <c r="A1567">
        <v>2</v>
      </c>
      <c r="C1567">
        <v>42</v>
      </c>
      <c r="D1567">
        <v>36</v>
      </c>
      <c r="E1567">
        <v>43</v>
      </c>
      <c r="F1567" s="3">
        <v>123</v>
      </c>
      <c r="M1567" t="s">
        <v>7643</v>
      </c>
    </row>
    <row r="1568" spans="1:13" x14ac:dyDescent="0.3">
      <c r="A1568">
        <v>75</v>
      </c>
      <c r="B1568">
        <v>21</v>
      </c>
      <c r="E1568">
        <v>17</v>
      </c>
      <c r="F1568" s="3">
        <v>113</v>
      </c>
      <c r="G1568">
        <v>294</v>
      </c>
      <c r="H1568">
        <v>300</v>
      </c>
      <c r="L1568">
        <v>594</v>
      </c>
      <c r="M1568" t="s">
        <v>7643</v>
      </c>
    </row>
    <row r="1569" spans="1:13" x14ac:dyDescent="0.3">
      <c r="D1569">
        <v>50</v>
      </c>
      <c r="E1569">
        <v>27</v>
      </c>
      <c r="F1569" s="3">
        <v>77</v>
      </c>
      <c r="M1569" t="s">
        <v>7643</v>
      </c>
    </row>
    <row r="1570" spans="1:13" x14ac:dyDescent="0.3">
      <c r="D1570">
        <v>13</v>
      </c>
      <c r="F1570" s="3">
        <v>13</v>
      </c>
      <c r="M1570" t="s">
        <v>7643</v>
      </c>
    </row>
    <row r="1571" spans="1:13" x14ac:dyDescent="0.3">
      <c r="A1571">
        <v>22</v>
      </c>
      <c r="F1571" s="3">
        <v>22</v>
      </c>
      <c r="H1571">
        <v>201</v>
      </c>
      <c r="L1571">
        <v>201</v>
      </c>
      <c r="M1571" t="s">
        <v>7643</v>
      </c>
    </row>
    <row r="1572" spans="1:13" x14ac:dyDescent="0.3">
      <c r="A1572">
        <v>63</v>
      </c>
      <c r="B1572">
        <v>27</v>
      </c>
      <c r="C1572">
        <v>37</v>
      </c>
      <c r="D1572">
        <v>346</v>
      </c>
      <c r="E1572">
        <v>24</v>
      </c>
      <c r="F1572" s="3">
        <v>497</v>
      </c>
      <c r="G1572">
        <v>124</v>
      </c>
      <c r="H1572">
        <v>87</v>
      </c>
      <c r="J1572">
        <v>146</v>
      </c>
      <c r="K1572">
        <v>128</v>
      </c>
      <c r="L1572">
        <v>485</v>
      </c>
      <c r="M1572" t="s">
        <v>7643</v>
      </c>
    </row>
    <row r="1573" spans="1:13" x14ac:dyDescent="0.3">
      <c r="D1573">
        <v>423</v>
      </c>
      <c r="E1573">
        <v>35</v>
      </c>
      <c r="F1573" s="3">
        <v>458</v>
      </c>
      <c r="J1573">
        <v>67</v>
      </c>
      <c r="K1573">
        <v>217</v>
      </c>
      <c r="L1573">
        <v>284</v>
      </c>
      <c r="M1573" t="s">
        <v>7643</v>
      </c>
    </row>
    <row r="1574" spans="1:13" x14ac:dyDescent="0.3">
      <c r="D1574">
        <v>183</v>
      </c>
      <c r="E1574">
        <v>82</v>
      </c>
      <c r="F1574" s="3">
        <v>265</v>
      </c>
      <c r="M1574" t="s">
        <v>7643</v>
      </c>
    </row>
    <row r="1575" spans="1:13" x14ac:dyDescent="0.3">
      <c r="H1575">
        <v>17</v>
      </c>
      <c r="L1575">
        <v>17</v>
      </c>
      <c r="M1575" t="s">
        <v>7643</v>
      </c>
    </row>
    <row r="1576" spans="1:13" x14ac:dyDescent="0.3">
      <c r="G1576">
        <v>45</v>
      </c>
      <c r="L1576">
        <v>45</v>
      </c>
      <c r="M1576" t="s">
        <v>7643</v>
      </c>
    </row>
    <row r="1577" spans="1:13" x14ac:dyDescent="0.3">
      <c r="C1577">
        <v>324</v>
      </c>
      <c r="F1577" s="3">
        <v>324</v>
      </c>
      <c r="M1577" t="s">
        <v>7643</v>
      </c>
    </row>
    <row r="1578" spans="1:13" x14ac:dyDescent="0.3">
      <c r="I1578">
        <v>47</v>
      </c>
      <c r="K1578">
        <v>12</v>
      </c>
      <c r="L1578">
        <v>59</v>
      </c>
      <c r="M1578" t="s">
        <v>7643</v>
      </c>
    </row>
    <row r="1579" spans="1:13" x14ac:dyDescent="0.3">
      <c r="H1579">
        <v>9</v>
      </c>
      <c r="L1579">
        <v>9</v>
      </c>
      <c r="M1579" t="s">
        <v>7643</v>
      </c>
    </row>
    <row r="1580" spans="1:13" x14ac:dyDescent="0.3">
      <c r="G1580">
        <v>11</v>
      </c>
      <c r="L1580">
        <v>11</v>
      </c>
      <c r="M1580" t="s">
        <v>7643</v>
      </c>
    </row>
    <row r="1581" spans="1:13" x14ac:dyDescent="0.3">
      <c r="E1581">
        <v>39</v>
      </c>
      <c r="F1581" s="3">
        <v>39</v>
      </c>
      <c r="K1581">
        <v>83</v>
      </c>
      <c r="L1581">
        <v>83</v>
      </c>
      <c r="M1581" t="s">
        <v>7643</v>
      </c>
    </row>
    <row r="1582" spans="1:13" x14ac:dyDescent="0.3">
      <c r="B1582">
        <v>112</v>
      </c>
      <c r="C1582">
        <v>21</v>
      </c>
      <c r="F1582" s="3">
        <v>133</v>
      </c>
      <c r="H1582">
        <v>32</v>
      </c>
      <c r="I1582">
        <v>74</v>
      </c>
      <c r="L1582">
        <v>106</v>
      </c>
      <c r="M1582" t="s">
        <v>7643</v>
      </c>
    </row>
    <row r="1583" spans="1:13" x14ac:dyDescent="0.3">
      <c r="A1583">
        <v>70</v>
      </c>
      <c r="D1583">
        <v>109</v>
      </c>
      <c r="E1583">
        <v>67</v>
      </c>
      <c r="F1583" s="3">
        <v>246</v>
      </c>
      <c r="G1583">
        <v>15</v>
      </c>
      <c r="I1583">
        <v>63</v>
      </c>
      <c r="J1583">
        <v>21</v>
      </c>
      <c r="K1583">
        <v>49</v>
      </c>
      <c r="L1583">
        <v>148</v>
      </c>
      <c r="M1583" t="s">
        <v>7643</v>
      </c>
    </row>
    <row r="1584" spans="1:13" x14ac:dyDescent="0.3">
      <c r="B1584">
        <v>48</v>
      </c>
      <c r="C1584">
        <v>119</v>
      </c>
      <c r="F1584" s="3">
        <v>167</v>
      </c>
      <c r="M1584" t="s">
        <v>7643</v>
      </c>
    </row>
    <row r="1585" spans="1:13" x14ac:dyDescent="0.3">
      <c r="G1585">
        <v>51</v>
      </c>
      <c r="K1585">
        <v>4</v>
      </c>
      <c r="L1585">
        <v>55</v>
      </c>
      <c r="M1585" t="s">
        <v>7643</v>
      </c>
    </row>
    <row r="1586" spans="1:13" x14ac:dyDescent="0.3">
      <c r="B1586">
        <v>4</v>
      </c>
      <c r="F1586" s="3">
        <v>4</v>
      </c>
      <c r="M1586" t="s">
        <v>7643</v>
      </c>
    </row>
    <row r="1587" spans="1:13" x14ac:dyDescent="0.3">
      <c r="K1587">
        <v>5</v>
      </c>
      <c r="L1587">
        <v>5</v>
      </c>
      <c r="M1587" t="s">
        <v>7643</v>
      </c>
    </row>
    <row r="1588" spans="1:13" x14ac:dyDescent="0.3">
      <c r="A1588">
        <v>63</v>
      </c>
      <c r="F1588" s="3">
        <v>63</v>
      </c>
      <c r="G1588">
        <v>205</v>
      </c>
      <c r="L1588">
        <v>205</v>
      </c>
      <c r="M1588" t="s">
        <v>7643</v>
      </c>
    </row>
    <row r="1589" spans="1:13" x14ac:dyDescent="0.3">
      <c r="G1589">
        <v>148</v>
      </c>
      <c r="H1589">
        <v>34</v>
      </c>
      <c r="L1589">
        <v>182</v>
      </c>
      <c r="M1589" t="s">
        <v>7643</v>
      </c>
    </row>
    <row r="1590" spans="1:13" x14ac:dyDescent="0.3">
      <c r="A1590">
        <v>16</v>
      </c>
      <c r="D1590">
        <v>130</v>
      </c>
      <c r="E1590">
        <v>56</v>
      </c>
      <c r="F1590" s="3">
        <v>202</v>
      </c>
      <c r="G1590">
        <v>20</v>
      </c>
      <c r="H1590">
        <v>8</v>
      </c>
      <c r="J1590">
        <v>28</v>
      </c>
      <c r="K1590">
        <v>100</v>
      </c>
      <c r="L1590">
        <v>156</v>
      </c>
      <c r="M1590" t="s">
        <v>7643</v>
      </c>
    </row>
    <row r="1591" spans="1:13" x14ac:dyDescent="0.3">
      <c r="J1591">
        <v>24</v>
      </c>
      <c r="L1591">
        <v>24</v>
      </c>
      <c r="M1591" t="s">
        <v>7643</v>
      </c>
    </row>
    <row r="1592" spans="1:13" x14ac:dyDescent="0.3">
      <c r="C1592">
        <v>131</v>
      </c>
      <c r="D1592">
        <v>10</v>
      </c>
      <c r="F1592" s="3">
        <v>141</v>
      </c>
      <c r="M1592" t="s">
        <v>7643</v>
      </c>
    </row>
    <row r="1593" spans="1:13" x14ac:dyDescent="0.3">
      <c r="K1593">
        <v>4</v>
      </c>
      <c r="L1593">
        <v>4</v>
      </c>
      <c r="M1593" t="s">
        <v>7643</v>
      </c>
    </row>
    <row r="1594" spans="1:13" x14ac:dyDescent="0.3">
      <c r="H1594">
        <v>4</v>
      </c>
      <c r="L1594">
        <v>4</v>
      </c>
      <c r="M1594" t="s">
        <v>7643</v>
      </c>
    </row>
    <row r="1595" spans="1:13" x14ac:dyDescent="0.3">
      <c r="I1595">
        <v>275</v>
      </c>
      <c r="K1595">
        <v>32</v>
      </c>
      <c r="L1595">
        <v>307</v>
      </c>
      <c r="M1595" t="s">
        <v>7643</v>
      </c>
    </row>
    <row r="1596" spans="1:13" x14ac:dyDescent="0.3">
      <c r="B1596">
        <v>33</v>
      </c>
      <c r="F1596" s="3">
        <v>33</v>
      </c>
      <c r="M1596" t="s">
        <v>7643</v>
      </c>
    </row>
    <row r="1597" spans="1:13" x14ac:dyDescent="0.3">
      <c r="B1597">
        <v>9</v>
      </c>
      <c r="F1597" s="3">
        <v>9</v>
      </c>
      <c r="H1597">
        <v>120</v>
      </c>
      <c r="L1597">
        <v>120</v>
      </c>
      <c r="M1597" t="s">
        <v>7643</v>
      </c>
    </row>
    <row r="1598" spans="1:13" x14ac:dyDescent="0.3">
      <c r="K1598">
        <v>119</v>
      </c>
      <c r="L1598">
        <v>119</v>
      </c>
      <c r="M1598" t="s">
        <v>7643</v>
      </c>
    </row>
    <row r="1599" spans="1:13" x14ac:dyDescent="0.3">
      <c r="H1599">
        <v>6</v>
      </c>
      <c r="K1599">
        <v>239</v>
      </c>
      <c r="L1599">
        <v>245</v>
      </c>
      <c r="M1599" t="s">
        <v>7643</v>
      </c>
    </row>
    <row r="1600" spans="1:13" x14ac:dyDescent="0.3">
      <c r="D1600">
        <v>64</v>
      </c>
      <c r="F1600" s="3">
        <v>64</v>
      </c>
      <c r="M1600" t="s">
        <v>7643</v>
      </c>
    </row>
    <row r="1601" spans="1:13" x14ac:dyDescent="0.3">
      <c r="I1601">
        <v>11</v>
      </c>
      <c r="L1601">
        <v>11</v>
      </c>
      <c r="M1601" t="s">
        <v>7643</v>
      </c>
    </row>
    <row r="1602" spans="1:13" x14ac:dyDescent="0.3">
      <c r="D1602">
        <v>22</v>
      </c>
      <c r="E1602">
        <v>121</v>
      </c>
      <c r="F1602" s="3">
        <v>143</v>
      </c>
      <c r="J1602">
        <v>24</v>
      </c>
      <c r="K1602">
        <v>154</v>
      </c>
      <c r="L1602">
        <v>178</v>
      </c>
      <c r="M1602" t="s">
        <v>7643</v>
      </c>
    </row>
    <row r="1603" spans="1:13" x14ac:dyDescent="0.3">
      <c r="A1603">
        <v>30</v>
      </c>
      <c r="E1603">
        <v>318</v>
      </c>
      <c r="F1603" s="3">
        <v>348</v>
      </c>
      <c r="K1603">
        <v>985</v>
      </c>
      <c r="L1603">
        <v>985</v>
      </c>
      <c r="M1603" t="s">
        <v>7643</v>
      </c>
    </row>
    <row r="1604" spans="1:13" x14ac:dyDescent="0.3">
      <c r="A1604">
        <v>56</v>
      </c>
      <c r="F1604" s="3">
        <v>56</v>
      </c>
      <c r="M1604" t="s">
        <v>7643</v>
      </c>
    </row>
    <row r="1605" spans="1:13" x14ac:dyDescent="0.3">
      <c r="E1605">
        <v>31</v>
      </c>
      <c r="F1605" s="3">
        <v>31</v>
      </c>
      <c r="K1605">
        <v>48</v>
      </c>
      <c r="L1605">
        <v>48</v>
      </c>
      <c r="M1605" t="s">
        <v>7643</v>
      </c>
    </row>
    <row r="1606" spans="1:13" x14ac:dyDescent="0.3">
      <c r="G1606">
        <v>35</v>
      </c>
      <c r="L1606">
        <v>35</v>
      </c>
      <c r="M1606" t="s">
        <v>7643</v>
      </c>
    </row>
    <row r="1607" spans="1:13" x14ac:dyDescent="0.3">
      <c r="E1607">
        <v>30</v>
      </c>
      <c r="F1607" s="3">
        <v>30</v>
      </c>
      <c r="K1607">
        <v>13</v>
      </c>
      <c r="L1607">
        <v>13</v>
      </c>
      <c r="M1607" t="s">
        <v>7643</v>
      </c>
    </row>
    <row r="1608" spans="1:13" x14ac:dyDescent="0.3">
      <c r="C1608">
        <v>42</v>
      </c>
      <c r="F1608" s="3">
        <v>42</v>
      </c>
      <c r="M1608" t="s">
        <v>7643</v>
      </c>
    </row>
    <row r="1609" spans="1:13" x14ac:dyDescent="0.3">
      <c r="C1609">
        <v>153</v>
      </c>
      <c r="E1609">
        <v>31</v>
      </c>
      <c r="F1609" s="3">
        <v>184</v>
      </c>
      <c r="K1609">
        <v>324</v>
      </c>
      <c r="L1609">
        <v>324</v>
      </c>
      <c r="M1609" t="s">
        <v>7643</v>
      </c>
    </row>
    <row r="1610" spans="1:13" x14ac:dyDescent="0.3">
      <c r="G1610">
        <v>6</v>
      </c>
      <c r="L1610">
        <v>6</v>
      </c>
      <c r="M1610" t="s">
        <v>7643</v>
      </c>
    </row>
    <row r="1611" spans="1:13" x14ac:dyDescent="0.3">
      <c r="D1611">
        <v>26</v>
      </c>
      <c r="F1611" s="3">
        <v>26</v>
      </c>
      <c r="M1611" t="s">
        <v>7643</v>
      </c>
    </row>
    <row r="1612" spans="1:13" x14ac:dyDescent="0.3">
      <c r="C1612">
        <v>204</v>
      </c>
      <c r="F1612" s="3">
        <v>204</v>
      </c>
      <c r="G1612">
        <v>4</v>
      </c>
      <c r="K1612">
        <v>19</v>
      </c>
      <c r="L1612">
        <v>23</v>
      </c>
      <c r="M1612" t="s">
        <v>7643</v>
      </c>
    </row>
    <row r="1613" spans="1:13" x14ac:dyDescent="0.3">
      <c r="D1613">
        <v>8</v>
      </c>
      <c r="F1613" s="3">
        <v>8</v>
      </c>
      <c r="M1613" t="s">
        <v>7643</v>
      </c>
    </row>
    <row r="1614" spans="1:13" x14ac:dyDescent="0.3">
      <c r="K1614">
        <v>7</v>
      </c>
      <c r="L1614">
        <v>7</v>
      </c>
      <c r="M1614" t="s">
        <v>7643</v>
      </c>
    </row>
    <row r="1615" spans="1:13" x14ac:dyDescent="0.3">
      <c r="B1615">
        <v>15</v>
      </c>
      <c r="F1615" s="3">
        <v>15</v>
      </c>
      <c r="G1615">
        <v>10</v>
      </c>
      <c r="L1615">
        <v>10</v>
      </c>
      <c r="M1615" t="s">
        <v>7643</v>
      </c>
    </row>
    <row r="1616" spans="1:13" x14ac:dyDescent="0.3">
      <c r="I1616">
        <v>25</v>
      </c>
      <c r="L1616">
        <v>25</v>
      </c>
      <c r="M1616" t="s">
        <v>7643</v>
      </c>
    </row>
    <row r="1617" spans="1:13" x14ac:dyDescent="0.3">
      <c r="G1617">
        <v>23</v>
      </c>
      <c r="H1617">
        <v>5</v>
      </c>
      <c r="L1617">
        <v>28</v>
      </c>
      <c r="M1617" t="s">
        <v>7643</v>
      </c>
    </row>
    <row r="1618" spans="1:13" x14ac:dyDescent="0.3">
      <c r="A1618">
        <v>4</v>
      </c>
      <c r="F1618" s="3">
        <v>4</v>
      </c>
      <c r="G1618">
        <v>16</v>
      </c>
      <c r="L1618">
        <v>16</v>
      </c>
      <c r="M1618" t="s">
        <v>7643</v>
      </c>
    </row>
    <row r="1619" spans="1:13" x14ac:dyDescent="0.3">
      <c r="K1619">
        <v>17</v>
      </c>
      <c r="L1619">
        <v>17</v>
      </c>
      <c r="M1619" t="s">
        <v>7643</v>
      </c>
    </row>
    <row r="1620" spans="1:13" x14ac:dyDescent="0.3">
      <c r="B1620">
        <v>7</v>
      </c>
      <c r="F1620" s="3">
        <v>7</v>
      </c>
      <c r="M1620" t="s">
        <v>7643</v>
      </c>
    </row>
    <row r="1621" spans="1:13" x14ac:dyDescent="0.3">
      <c r="E1621">
        <v>24</v>
      </c>
      <c r="F1621" s="3">
        <v>24</v>
      </c>
      <c r="H1621">
        <v>3</v>
      </c>
      <c r="I1621">
        <v>5</v>
      </c>
      <c r="K1621">
        <v>33</v>
      </c>
      <c r="L1621">
        <v>41</v>
      </c>
      <c r="M1621" t="s">
        <v>7643</v>
      </c>
    </row>
    <row r="1622" spans="1:13" x14ac:dyDescent="0.3">
      <c r="I1622">
        <v>6</v>
      </c>
      <c r="J1622">
        <v>5</v>
      </c>
      <c r="L1622">
        <v>11</v>
      </c>
      <c r="M1622" t="s">
        <v>7643</v>
      </c>
    </row>
    <row r="1623" spans="1:13" x14ac:dyDescent="0.3">
      <c r="D1623">
        <v>16</v>
      </c>
      <c r="F1623" s="3">
        <v>16</v>
      </c>
      <c r="M1623" t="s">
        <v>7643</v>
      </c>
    </row>
    <row r="1624" spans="1:13" x14ac:dyDescent="0.3">
      <c r="E1624">
        <v>53</v>
      </c>
      <c r="F1624" s="3">
        <v>53</v>
      </c>
      <c r="G1624">
        <v>46</v>
      </c>
      <c r="H1624">
        <v>13</v>
      </c>
      <c r="L1624">
        <v>59</v>
      </c>
      <c r="M1624" t="s">
        <v>7643</v>
      </c>
    </row>
    <row r="1625" spans="1:13" x14ac:dyDescent="0.3">
      <c r="D1625">
        <v>44</v>
      </c>
      <c r="E1625">
        <v>12</v>
      </c>
      <c r="F1625" s="3">
        <v>56</v>
      </c>
      <c r="H1625">
        <v>8</v>
      </c>
      <c r="I1625">
        <v>15</v>
      </c>
      <c r="J1625">
        <v>58</v>
      </c>
      <c r="L1625">
        <v>81</v>
      </c>
      <c r="M1625" t="s">
        <v>7643</v>
      </c>
    </row>
    <row r="1626" spans="1:13" x14ac:dyDescent="0.3">
      <c r="E1626">
        <v>36</v>
      </c>
      <c r="F1626" s="3">
        <v>36</v>
      </c>
      <c r="H1626">
        <v>9</v>
      </c>
      <c r="K1626">
        <v>453</v>
      </c>
      <c r="L1626">
        <v>462</v>
      </c>
      <c r="M1626" t="s">
        <v>7643</v>
      </c>
    </row>
    <row r="1627" spans="1:13" x14ac:dyDescent="0.3">
      <c r="A1627">
        <v>36</v>
      </c>
      <c r="B1627">
        <v>2</v>
      </c>
      <c r="D1627">
        <v>79</v>
      </c>
      <c r="E1627">
        <v>35</v>
      </c>
      <c r="F1627" s="3">
        <v>152</v>
      </c>
      <c r="G1627">
        <v>9</v>
      </c>
      <c r="J1627">
        <v>8</v>
      </c>
      <c r="K1627">
        <v>256</v>
      </c>
      <c r="L1627">
        <v>273</v>
      </c>
      <c r="M1627" t="s">
        <v>7643</v>
      </c>
    </row>
    <row r="1628" spans="1:13" x14ac:dyDescent="0.3">
      <c r="I1628">
        <v>44</v>
      </c>
      <c r="L1628">
        <v>44</v>
      </c>
      <c r="M1628" t="s">
        <v>7643</v>
      </c>
    </row>
    <row r="1629" spans="1:13" x14ac:dyDescent="0.3">
      <c r="B1629">
        <v>19</v>
      </c>
      <c r="C1629">
        <v>1009</v>
      </c>
      <c r="D1629">
        <v>32</v>
      </c>
      <c r="E1629">
        <v>8</v>
      </c>
      <c r="F1629" s="3">
        <v>1068</v>
      </c>
      <c r="H1629">
        <v>10</v>
      </c>
      <c r="I1629">
        <v>714</v>
      </c>
      <c r="J1629">
        <v>14</v>
      </c>
      <c r="K1629">
        <v>17</v>
      </c>
      <c r="L1629">
        <v>755</v>
      </c>
      <c r="M1629" t="s">
        <v>7643</v>
      </c>
    </row>
    <row r="1630" spans="1:13" x14ac:dyDescent="0.3">
      <c r="D1630">
        <v>1521</v>
      </c>
      <c r="E1630">
        <v>291</v>
      </c>
      <c r="F1630" s="3">
        <v>1812</v>
      </c>
      <c r="J1630">
        <v>1729</v>
      </c>
      <c r="K1630">
        <v>11353</v>
      </c>
      <c r="L1630">
        <v>13082</v>
      </c>
      <c r="M1630" t="s">
        <v>7643</v>
      </c>
    </row>
    <row r="1631" spans="1:13" x14ac:dyDescent="0.3">
      <c r="A1631">
        <v>428</v>
      </c>
      <c r="B1631">
        <v>1206</v>
      </c>
      <c r="C1631">
        <v>962</v>
      </c>
      <c r="E1631">
        <v>204</v>
      </c>
      <c r="F1631" s="3">
        <v>2800</v>
      </c>
      <c r="G1631">
        <v>900</v>
      </c>
      <c r="H1631">
        <v>9784</v>
      </c>
      <c r="I1631">
        <v>177</v>
      </c>
      <c r="J1631">
        <v>73</v>
      </c>
      <c r="L1631">
        <v>10934</v>
      </c>
      <c r="M1631" t="s">
        <v>7904</v>
      </c>
    </row>
    <row r="1632" spans="1:13" x14ac:dyDescent="0.3">
      <c r="C1632">
        <v>97</v>
      </c>
      <c r="F1632" s="3">
        <v>97</v>
      </c>
      <c r="M1632" t="s">
        <v>7904</v>
      </c>
    </row>
    <row r="1633" spans="1:13" x14ac:dyDescent="0.3">
      <c r="B1633">
        <v>520</v>
      </c>
      <c r="C1633">
        <v>713</v>
      </c>
      <c r="F1633" s="3">
        <v>1233</v>
      </c>
      <c r="H1633">
        <v>203</v>
      </c>
      <c r="L1633">
        <v>203</v>
      </c>
      <c r="M1633" t="s">
        <v>7904</v>
      </c>
    </row>
    <row r="1634" spans="1:13" x14ac:dyDescent="0.3">
      <c r="J1634">
        <v>984</v>
      </c>
      <c r="L1634">
        <v>984</v>
      </c>
      <c r="M1634" t="s">
        <v>7904</v>
      </c>
    </row>
    <row r="1635" spans="1:13" x14ac:dyDescent="0.3">
      <c r="D1635">
        <v>268</v>
      </c>
      <c r="F1635" s="3">
        <v>268</v>
      </c>
      <c r="M1635" t="s">
        <v>7904</v>
      </c>
    </row>
    <row r="1636" spans="1:13" x14ac:dyDescent="0.3">
      <c r="H1636">
        <v>76</v>
      </c>
      <c r="L1636">
        <v>76</v>
      </c>
      <c r="M1636" t="s">
        <v>7904</v>
      </c>
    </row>
    <row r="1637" spans="1:13" x14ac:dyDescent="0.3">
      <c r="D1637">
        <v>64</v>
      </c>
      <c r="F1637" s="3">
        <v>64</v>
      </c>
      <c r="H1637">
        <v>18</v>
      </c>
      <c r="L1637">
        <v>18</v>
      </c>
      <c r="M1637" t="s">
        <v>7904</v>
      </c>
    </row>
    <row r="1638" spans="1:13" x14ac:dyDescent="0.3">
      <c r="I1638">
        <v>14</v>
      </c>
      <c r="L1638">
        <v>14</v>
      </c>
      <c r="M1638" t="s">
        <v>7904</v>
      </c>
    </row>
    <row r="1639" spans="1:13" x14ac:dyDescent="0.3">
      <c r="D1639">
        <v>1508</v>
      </c>
      <c r="E1639">
        <v>7047</v>
      </c>
      <c r="F1639" s="3">
        <v>8555</v>
      </c>
      <c r="J1639">
        <v>231</v>
      </c>
      <c r="K1639">
        <v>10286</v>
      </c>
      <c r="L1639">
        <v>10517</v>
      </c>
      <c r="M1639" t="s">
        <v>7904</v>
      </c>
    </row>
    <row r="1640" spans="1:13" x14ac:dyDescent="0.3">
      <c r="E1640">
        <v>4</v>
      </c>
      <c r="F1640" s="3">
        <v>4</v>
      </c>
      <c r="M1640" t="s">
        <v>7928</v>
      </c>
    </row>
    <row r="1641" spans="1:13" x14ac:dyDescent="0.3">
      <c r="B1641">
        <v>336</v>
      </c>
      <c r="F1641" s="3">
        <v>336</v>
      </c>
      <c r="H1641">
        <v>58</v>
      </c>
      <c r="I1641">
        <v>224</v>
      </c>
      <c r="L1641">
        <v>282</v>
      </c>
      <c r="M1641" t="s">
        <v>7928</v>
      </c>
    </row>
    <row r="1642" spans="1:13" x14ac:dyDescent="0.3">
      <c r="A1642">
        <v>16220</v>
      </c>
      <c r="B1642">
        <v>5463</v>
      </c>
      <c r="E1642">
        <v>9985</v>
      </c>
      <c r="F1642" s="3">
        <v>31668</v>
      </c>
      <c r="G1642">
        <v>2762</v>
      </c>
      <c r="H1642">
        <v>1217</v>
      </c>
      <c r="K1642">
        <v>5717</v>
      </c>
      <c r="L1642">
        <v>9696</v>
      </c>
      <c r="M1642" t="s">
        <v>7928</v>
      </c>
    </row>
    <row r="1643" spans="1:13" x14ac:dyDescent="0.3">
      <c r="A1643">
        <v>9513</v>
      </c>
      <c r="B1643">
        <v>1378</v>
      </c>
      <c r="C1643">
        <v>19</v>
      </c>
      <c r="D1643">
        <v>398</v>
      </c>
      <c r="E1643">
        <v>10628</v>
      </c>
      <c r="F1643" s="3">
        <v>21936</v>
      </c>
      <c r="G1643">
        <v>3987</v>
      </c>
      <c r="H1643">
        <v>312</v>
      </c>
      <c r="I1643">
        <v>18</v>
      </c>
      <c r="J1643">
        <v>32</v>
      </c>
      <c r="K1643">
        <v>17816</v>
      </c>
      <c r="L1643">
        <v>22165</v>
      </c>
      <c r="M1643" t="s">
        <v>7928</v>
      </c>
    </row>
    <row r="1644" spans="1:13" x14ac:dyDescent="0.3">
      <c r="A1644">
        <v>9</v>
      </c>
      <c r="E1644">
        <v>1914</v>
      </c>
      <c r="F1644" s="3">
        <v>1923</v>
      </c>
      <c r="G1644">
        <v>12</v>
      </c>
      <c r="J1644">
        <v>660</v>
      </c>
      <c r="K1644">
        <v>25918</v>
      </c>
      <c r="L1644">
        <v>26590</v>
      </c>
      <c r="M1644" t="s">
        <v>7928</v>
      </c>
    </row>
    <row r="1645" spans="1:13" x14ac:dyDescent="0.3">
      <c r="C1645">
        <v>12038</v>
      </c>
      <c r="D1645">
        <v>49396</v>
      </c>
      <c r="E1645">
        <v>12268</v>
      </c>
      <c r="F1645" s="3">
        <v>73702</v>
      </c>
      <c r="I1645">
        <v>9917</v>
      </c>
      <c r="J1645">
        <v>10777</v>
      </c>
      <c r="K1645">
        <v>16226</v>
      </c>
      <c r="L1645">
        <v>36920</v>
      </c>
      <c r="M1645" t="s">
        <v>7928</v>
      </c>
    </row>
    <row r="1646" spans="1:13" x14ac:dyDescent="0.3">
      <c r="H1646">
        <v>180</v>
      </c>
      <c r="I1646">
        <v>1516</v>
      </c>
      <c r="J1646">
        <v>270</v>
      </c>
      <c r="L1646">
        <v>1966</v>
      </c>
      <c r="M1646" t="s">
        <v>7943</v>
      </c>
    </row>
    <row r="1647" spans="1:13" x14ac:dyDescent="0.3">
      <c r="I1647">
        <v>20</v>
      </c>
      <c r="L1647">
        <v>20</v>
      </c>
      <c r="M1647" t="s">
        <v>7947</v>
      </c>
    </row>
    <row r="1648" spans="1:13" x14ac:dyDescent="0.3">
      <c r="D1648">
        <v>147</v>
      </c>
      <c r="F1648" s="3">
        <v>147</v>
      </c>
      <c r="M1648" t="s">
        <v>7947</v>
      </c>
    </row>
    <row r="1649" spans="1:13" x14ac:dyDescent="0.3">
      <c r="A1649">
        <v>3544</v>
      </c>
      <c r="B1649">
        <v>3204</v>
      </c>
      <c r="F1649" s="3">
        <v>6748</v>
      </c>
      <c r="G1649">
        <v>844</v>
      </c>
      <c r="H1649">
        <v>880</v>
      </c>
      <c r="L1649">
        <v>1724</v>
      </c>
      <c r="M1649" t="s">
        <v>7955</v>
      </c>
    </row>
    <row r="1650" spans="1:13" x14ac:dyDescent="0.3">
      <c r="B1650">
        <v>659</v>
      </c>
      <c r="C1650">
        <v>1742</v>
      </c>
      <c r="F1650" s="3">
        <v>2401</v>
      </c>
      <c r="M1650" t="s">
        <v>7959</v>
      </c>
    </row>
    <row r="1651" spans="1:13" x14ac:dyDescent="0.3">
      <c r="A1651">
        <v>5777</v>
      </c>
      <c r="B1651">
        <v>14451</v>
      </c>
      <c r="F1651" s="3">
        <v>20228</v>
      </c>
      <c r="H1651">
        <v>2727</v>
      </c>
      <c r="I1651">
        <v>38</v>
      </c>
      <c r="L1651">
        <v>2765</v>
      </c>
      <c r="M1651" t="s">
        <v>7959</v>
      </c>
    </row>
    <row r="1652" spans="1:13" x14ac:dyDescent="0.3">
      <c r="A1652">
        <v>1888</v>
      </c>
      <c r="F1652" s="3">
        <v>1888</v>
      </c>
      <c r="G1652">
        <v>1632</v>
      </c>
      <c r="L1652">
        <v>1632</v>
      </c>
      <c r="M1652" t="s">
        <v>7959</v>
      </c>
    </row>
    <row r="1653" spans="1:13" x14ac:dyDescent="0.3">
      <c r="A1653">
        <v>10437</v>
      </c>
      <c r="E1653">
        <v>2313</v>
      </c>
      <c r="F1653" s="3">
        <v>12750</v>
      </c>
      <c r="G1653">
        <v>8617</v>
      </c>
      <c r="L1653">
        <v>8617</v>
      </c>
      <c r="M1653" t="s">
        <v>7959</v>
      </c>
    </row>
    <row r="1654" spans="1:13" x14ac:dyDescent="0.3">
      <c r="A1654">
        <v>3051</v>
      </c>
      <c r="F1654" s="3">
        <v>3051</v>
      </c>
      <c r="G1654">
        <v>2870</v>
      </c>
      <c r="L1654">
        <v>2870</v>
      </c>
      <c r="M1654" t="s">
        <v>7959</v>
      </c>
    </row>
    <row r="1655" spans="1:13" x14ac:dyDescent="0.3">
      <c r="D1655">
        <v>588</v>
      </c>
      <c r="E1655">
        <v>158</v>
      </c>
      <c r="F1655" s="3">
        <v>746</v>
      </c>
      <c r="M1655" t="s">
        <v>7959</v>
      </c>
    </row>
    <row r="1656" spans="1:13" x14ac:dyDescent="0.3">
      <c r="C1656">
        <v>621</v>
      </c>
      <c r="F1656" s="3">
        <v>621</v>
      </c>
      <c r="M1656" t="s">
        <v>7959</v>
      </c>
    </row>
    <row r="1657" spans="1:13" x14ac:dyDescent="0.3">
      <c r="C1657">
        <v>1277</v>
      </c>
      <c r="F1657" s="3">
        <v>1277</v>
      </c>
      <c r="M1657" t="s">
        <v>7959</v>
      </c>
    </row>
    <row r="1658" spans="1:13" x14ac:dyDescent="0.3">
      <c r="D1658">
        <v>89</v>
      </c>
      <c r="E1658">
        <v>262</v>
      </c>
      <c r="F1658" s="3">
        <v>351</v>
      </c>
      <c r="M1658" t="s">
        <v>7959</v>
      </c>
    </row>
    <row r="1659" spans="1:13" x14ac:dyDescent="0.3">
      <c r="G1659">
        <v>214</v>
      </c>
      <c r="L1659">
        <v>214</v>
      </c>
      <c r="M1659" t="s">
        <v>7959</v>
      </c>
    </row>
    <row r="1660" spans="1:13" x14ac:dyDescent="0.3">
      <c r="I1660">
        <v>59</v>
      </c>
      <c r="L1660">
        <v>59</v>
      </c>
      <c r="M1660" t="s">
        <v>7959</v>
      </c>
    </row>
    <row r="1661" spans="1:13" x14ac:dyDescent="0.3">
      <c r="B1661">
        <v>2627</v>
      </c>
      <c r="C1661">
        <v>890</v>
      </c>
      <c r="F1661" s="3">
        <v>3517</v>
      </c>
      <c r="H1661">
        <v>5713</v>
      </c>
      <c r="L1661">
        <v>5713</v>
      </c>
      <c r="M1661" t="s">
        <v>7959</v>
      </c>
    </row>
    <row r="1662" spans="1:13" x14ac:dyDescent="0.3">
      <c r="C1662">
        <v>16882</v>
      </c>
      <c r="D1662">
        <v>2960</v>
      </c>
      <c r="E1662">
        <v>440</v>
      </c>
      <c r="F1662" s="3">
        <v>20282</v>
      </c>
      <c r="J1662">
        <v>347</v>
      </c>
      <c r="K1662">
        <v>7346</v>
      </c>
      <c r="L1662">
        <v>7693</v>
      </c>
      <c r="M1662" t="s">
        <v>7959</v>
      </c>
    </row>
    <row r="1663" spans="1:13" x14ac:dyDescent="0.3">
      <c r="A1663">
        <v>10315</v>
      </c>
      <c r="B1663">
        <v>17524</v>
      </c>
      <c r="C1663">
        <v>1487</v>
      </c>
      <c r="F1663" s="3">
        <v>29326</v>
      </c>
      <c r="G1663">
        <v>11230</v>
      </c>
      <c r="H1663">
        <v>14256</v>
      </c>
      <c r="I1663">
        <v>869</v>
      </c>
      <c r="L1663">
        <v>26355</v>
      </c>
      <c r="M1663" t="s">
        <v>7959</v>
      </c>
    </row>
    <row r="1664" spans="1:13" x14ac:dyDescent="0.3">
      <c r="H1664">
        <v>1341</v>
      </c>
      <c r="L1664">
        <v>1341</v>
      </c>
      <c r="M1664" t="s">
        <v>7959</v>
      </c>
    </row>
    <row r="1665" spans="1:13" x14ac:dyDescent="0.3">
      <c r="A1665">
        <v>22302</v>
      </c>
      <c r="F1665" s="3">
        <v>22302</v>
      </c>
      <c r="G1665">
        <v>8256</v>
      </c>
      <c r="L1665">
        <v>8256</v>
      </c>
      <c r="M1665" t="s">
        <v>7959</v>
      </c>
    </row>
    <row r="1666" spans="1:13" x14ac:dyDescent="0.3">
      <c r="A1666">
        <v>1210</v>
      </c>
      <c r="B1666">
        <v>251</v>
      </c>
      <c r="F1666" s="3">
        <v>1461</v>
      </c>
      <c r="G1666">
        <v>21147</v>
      </c>
      <c r="L1666">
        <v>21147</v>
      </c>
      <c r="M1666" t="s">
        <v>7959</v>
      </c>
    </row>
    <row r="1667" spans="1:13" x14ac:dyDescent="0.3">
      <c r="B1667">
        <v>9</v>
      </c>
      <c r="D1667">
        <v>8</v>
      </c>
      <c r="F1667" s="3">
        <v>17</v>
      </c>
      <c r="K1667">
        <v>3</v>
      </c>
      <c r="L1667">
        <v>3</v>
      </c>
      <c r="M1667" t="s">
        <v>7998</v>
      </c>
    </row>
    <row r="1668" spans="1:13" x14ac:dyDescent="0.3">
      <c r="E1668">
        <v>239</v>
      </c>
      <c r="F1668" s="3">
        <v>239</v>
      </c>
      <c r="J1668">
        <v>72</v>
      </c>
      <c r="K1668">
        <v>937</v>
      </c>
      <c r="L1668">
        <v>1009</v>
      </c>
      <c r="M1668" t="s">
        <v>8002</v>
      </c>
    </row>
    <row r="1669" spans="1:13" x14ac:dyDescent="0.3">
      <c r="I1669">
        <v>15</v>
      </c>
      <c r="L1669">
        <v>15</v>
      </c>
      <c r="M1669" t="s">
        <v>8002</v>
      </c>
    </row>
    <row r="1670" spans="1:13" x14ac:dyDescent="0.3">
      <c r="G1670">
        <v>6</v>
      </c>
      <c r="L1670">
        <v>6</v>
      </c>
      <c r="M1670" t="s">
        <v>8002</v>
      </c>
    </row>
    <row r="1671" spans="1:13" x14ac:dyDescent="0.3">
      <c r="C1671">
        <v>123</v>
      </c>
      <c r="F1671" s="3">
        <v>123</v>
      </c>
      <c r="M1671" t="s">
        <v>8002</v>
      </c>
    </row>
    <row r="1672" spans="1:13" x14ac:dyDescent="0.3">
      <c r="E1672">
        <v>9</v>
      </c>
      <c r="F1672" s="3">
        <v>9</v>
      </c>
      <c r="M1672" t="s">
        <v>8002</v>
      </c>
    </row>
    <row r="1673" spans="1:13" x14ac:dyDescent="0.3">
      <c r="J1673">
        <v>8</v>
      </c>
      <c r="K1673">
        <v>59</v>
      </c>
      <c r="L1673">
        <v>67</v>
      </c>
      <c r="M1673" t="s">
        <v>8002</v>
      </c>
    </row>
    <row r="1674" spans="1:13" x14ac:dyDescent="0.3">
      <c r="E1674">
        <v>14</v>
      </c>
      <c r="F1674" s="3">
        <v>14</v>
      </c>
      <c r="M1674" t="s">
        <v>8002</v>
      </c>
    </row>
    <row r="1675" spans="1:13" x14ac:dyDescent="0.3">
      <c r="C1675">
        <v>56</v>
      </c>
      <c r="F1675" s="3">
        <v>56</v>
      </c>
      <c r="I1675">
        <v>15</v>
      </c>
      <c r="L1675">
        <v>15</v>
      </c>
      <c r="M1675" t="s">
        <v>8002</v>
      </c>
    </row>
    <row r="1676" spans="1:13" x14ac:dyDescent="0.3">
      <c r="D1676">
        <v>31</v>
      </c>
      <c r="F1676" s="3">
        <v>31</v>
      </c>
      <c r="M1676" t="s">
        <v>8002</v>
      </c>
    </row>
    <row r="1677" spans="1:13" x14ac:dyDescent="0.3">
      <c r="H1677">
        <v>10</v>
      </c>
      <c r="I1677">
        <v>3</v>
      </c>
      <c r="L1677">
        <v>13</v>
      </c>
      <c r="M1677" t="s">
        <v>8002</v>
      </c>
    </row>
    <row r="1678" spans="1:13" x14ac:dyDescent="0.3">
      <c r="A1678">
        <v>4</v>
      </c>
      <c r="F1678" s="3">
        <v>4</v>
      </c>
      <c r="M1678" t="s">
        <v>8028</v>
      </c>
    </row>
    <row r="1679" spans="1:13" x14ac:dyDescent="0.3">
      <c r="E1679">
        <v>13</v>
      </c>
      <c r="F1679" s="3">
        <v>13</v>
      </c>
      <c r="M1679" t="s">
        <v>8028</v>
      </c>
    </row>
    <row r="1680" spans="1:13" x14ac:dyDescent="0.3">
      <c r="H1680">
        <v>9</v>
      </c>
      <c r="L1680">
        <v>9</v>
      </c>
      <c r="M1680" t="s">
        <v>8028</v>
      </c>
    </row>
    <row r="1681" spans="1:13" x14ac:dyDescent="0.3">
      <c r="A1681">
        <v>4</v>
      </c>
      <c r="F1681" s="3">
        <v>4</v>
      </c>
      <c r="M1681" t="s">
        <v>8028</v>
      </c>
    </row>
    <row r="1682" spans="1:13" x14ac:dyDescent="0.3">
      <c r="D1682">
        <v>173</v>
      </c>
      <c r="F1682" s="3">
        <v>173</v>
      </c>
      <c r="M1682" t="s">
        <v>8028</v>
      </c>
    </row>
    <row r="1683" spans="1:13" x14ac:dyDescent="0.3">
      <c r="G1683">
        <v>501</v>
      </c>
      <c r="L1683">
        <v>501</v>
      </c>
      <c r="M1683" t="s">
        <v>8028</v>
      </c>
    </row>
    <row r="1684" spans="1:13" x14ac:dyDescent="0.3">
      <c r="D1684">
        <v>151</v>
      </c>
      <c r="F1684" s="3">
        <v>151</v>
      </c>
      <c r="H1684">
        <v>24</v>
      </c>
      <c r="J1684">
        <v>48</v>
      </c>
      <c r="L1684">
        <v>72</v>
      </c>
      <c r="M1684" t="s">
        <v>8028</v>
      </c>
    </row>
    <row r="1685" spans="1:13" x14ac:dyDescent="0.3">
      <c r="H1685">
        <v>6</v>
      </c>
      <c r="L1685">
        <v>6</v>
      </c>
      <c r="M1685" t="s">
        <v>8028</v>
      </c>
    </row>
    <row r="1686" spans="1:13" x14ac:dyDescent="0.3">
      <c r="I1686">
        <v>137</v>
      </c>
      <c r="L1686">
        <v>137</v>
      </c>
      <c r="M1686" t="s">
        <v>8028</v>
      </c>
    </row>
    <row r="1687" spans="1:13" x14ac:dyDescent="0.3">
      <c r="K1687">
        <v>221</v>
      </c>
      <c r="L1687">
        <v>221</v>
      </c>
      <c r="M1687" t="s">
        <v>8028</v>
      </c>
    </row>
    <row r="1688" spans="1:13" x14ac:dyDescent="0.3">
      <c r="B1688">
        <v>22</v>
      </c>
      <c r="D1688">
        <v>826</v>
      </c>
      <c r="E1688">
        <v>99</v>
      </c>
      <c r="F1688" s="3">
        <v>947</v>
      </c>
      <c r="J1688">
        <v>143</v>
      </c>
      <c r="K1688">
        <v>383</v>
      </c>
      <c r="L1688">
        <v>526</v>
      </c>
      <c r="M1688" t="s">
        <v>8059</v>
      </c>
    </row>
    <row r="1689" spans="1:13" x14ac:dyDescent="0.3">
      <c r="J1689">
        <v>64</v>
      </c>
      <c r="L1689">
        <v>64</v>
      </c>
      <c r="M1689" t="s">
        <v>8059</v>
      </c>
    </row>
    <row r="1690" spans="1:13" x14ac:dyDescent="0.3">
      <c r="E1690">
        <v>86</v>
      </c>
      <c r="F1690" s="3">
        <v>86</v>
      </c>
      <c r="K1690">
        <v>307</v>
      </c>
      <c r="L1690">
        <v>307</v>
      </c>
      <c r="M1690" t="s">
        <v>8066</v>
      </c>
    </row>
    <row r="1691" spans="1:13" x14ac:dyDescent="0.3">
      <c r="E1691">
        <v>35</v>
      </c>
      <c r="F1691" s="3">
        <v>35</v>
      </c>
      <c r="K1691">
        <v>55</v>
      </c>
      <c r="L1691">
        <v>55</v>
      </c>
      <c r="M1691" t="s">
        <v>8066</v>
      </c>
    </row>
    <row r="1692" spans="1:13" x14ac:dyDescent="0.3">
      <c r="E1692">
        <v>5</v>
      </c>
      <c r="F1692" s="3">
        <v>5</v>
      </c>
      <c r="J1692">
        <v>4</v>
      </c>
      <c r="L1692">
        <v>4</v>
      </c>
      <c r="M1692" t="s">
        <v>8071</v>
      </c>
    </row>
    <row r="1693" spans="1:13" x14ac:dyDescent="0.3">
      <c r="H1693">
        <v>38</v>
      </c>
      <c r="L1693">
        <v>38</v>
      </c>
      <c r="M1693" t="s">
        <v>8075</v>
      </c>
    </row>
    <row r="1694" spans="1:13" x14ac:dyDescent="0.3">
      <c r="D1694">
        <v>6</v>
      </c>
      <c r="F1694" s="3">
        <v>6</v>
      </c>
      <c r="M1694" t="s">
        <v>8075</v>
      </c>
    </row>
    <row r="1695" spans="1:13" x14ac:dyDescent="0.3">
      <c r="A1695">
        <v>3</v>
      </c>
      <c r="F1695" s="3">
        <v>3</v>
      </c>
      <c r="M1695" t="s">
        <v>8075</v>
      </c>
    </row>
    <row r="1696" spans="1:13" x14ac:dyDescent="0.3">
      <c r="A1696">
        <v>105</v>
      </c>
      <c r="B1696">
        <v>7</v>
      </c>
      <c r="F1696" s="3">
        <v>112</v>
      </c>
      <c r="H1696">
        <v>36</v>
      </c>
      <c r="J1696">
        <v>3</v>
      </c>
      <c r="L1696">
        <v>39</v>
      </c>
      <c r="M1696" t="s">
        <v>8075</v>
      </c>
    </row>
    <row r="1697" spans="1:13" x14ac:dyDescent="0.3">
      <c r="G1697">
        <v>132</v>
      </c>
      <c r="L1697">
        <v>132</v>
      </c>
      <c r="M1697" t="s">
        <v>8075</v>
      </c>
    </row>
    <row r="1698" spans="1:13" x14ac:dyDescent="0.3">
      <c r="B1698">
        <v>38</v>
      </c>
      <c r="F1698" s="3">
        <v>38</v>
      </c>
      <c r="M1698" t="s">
        <v>8075</v>
      </c>
    </row>
    <row r="1699" spans="1:13" x14ac:dyDescent="0.3">
      <c r="A1699">
        <v>2777</v>
      </c>
      <c r="B1699">
        <v>5729</v>
      </c>
      <c r="E1699">
        <v>98</v>
      </c>
      <c r="F1699" s="3">
        <v>8604</v>
      </c>
      <c r="G1699">
        <v>8775</v>
      </c>
      <c r="H1699">
        <v>10381</v>
      </c>
      <c r="I1699">
        <v>891</v>
      </c>
      <c r="L1699">
        <v>20047</v>
      </c>
      <c r="M1699" t="s">
        <v>8075</v>
      </c>
    </row>
    <row r="1700" spans="1:13" x14ac:dyDescent="0.3">
      <c r="A1700">
        <v>95</v>
      </c>
      <c r="F1700" s="3">
        <v>95</v>
      </c>
      <c r="M1700" t="s">
        <v>8075</v>
      </c>
    </row>
    <row r="1701" spans="1:13" x14ac:dyDescent="0.3">
      <c r="H1701">
        <v>54</v>
      </c>
      <c r="L1701">
        <v>54</v>
      </c>
      <c r="M1701" t="s">
        <v>8075</v>
      </c>
    </row>
    <row r="1702" spans="1:13" x14ac:dyDescent="0.3">
      <c r="C1702">
        <v>111</v>
      </c>
      <c r="D1702">
        <v>492</v>
      </c>
      <c r="F1702" s="3">
        <v>603</v>
      </c>
      <c r="M1702" t="s">
        <v>8075</v>
      </c>
    </row>
    <row r="1703" spans="1:13" x14ac:dyDescent="0.3">
      <c r="B1703">
        <v>1368</v>
      </c>
      <c r="F1703" s="3">
        <v>1368</v>
      </c>
      <c r="M1703" t="s">
        <v>8075</v>
      </c>
    </row>
    <row r="1704" spans="1:13" x14ac:dyDescent="0.3">
      <c r="A1704">
        <v>784</v>
      </c>
      <c r="B1704">
        <v>211</v>
      </c>
      <c r="C1704">
        <v>284</v>
      </c>
      <c r="F1704" s="3">
        <v>1279</v>
      </c>
      <c r="H1704">
        <v>901</v>
      </c>
      <c r="I1704">
        <v>191</v>
      </c>
      <c r="L1704">
        <v>1092</v>
      </c>
      <c r="M1704" t="s">
        <v>8075</v>
      </c>
    </row>
    <row r="1705" spans="1:13" x14ac:dyDescent="0.3">
      <c r="C1705">
        <v>769</v>
      </c>
      <c r="D1705">
        <v>223</v>
      </c>
      <c r="E1705">
        <v>216</v>
      </c>
      <c r="F1705" s="3">
        <v>1208</v>
      </c>
      <c r="G1705">
        <v>62</v>
      </c>
      <c r="H1705">
        <v>517</v>
      </c>
      <c r="L1705">
        <v>579</v>
      </c>
      <c r="M1705" t="s">
        <v>8075</v>
      </c>
    </row>
    <row r="1706" spans="1:13" x14ac:dyDescent="0.3">
      <c r="A1706">
        <v>22</v>
      </c>
      <c r="C1706">
        <v>277</v>
      </c>
      <c r="D1706">
        <v>1696</v>
      </c>
      <c r="F1706" s="3">
        <v>1995</v>
      </c>
      <c r="H1706">
        <v>44</v>
      </c>
      <c r="L1706">
        <v>44</v>
      </c>
      <c r="M1706" t="s">
        <v>8075</v>
      </c>
    </row>
    <row r="1707" spans="1:13" x14ac:dyDescent="0.3">
      <c r="A1707">
        <v>1010</v>
      </c>
      <c r="B1707">
        <v>5247</v>
      </c>
      <c r="C1707">
        <v>749</v>
      </c>
      <c r="D1707">
        <v>265</v>
      </c>
      <c r="F1707" s="3">
        <v>7271</v>
      </c>
      <c r="G1707">
        <v>906</v>
      </c>
      <c r="H1707">
        <v>3181</v>
      </c>
      <c r="I1707">
        <v>326</v>
      </c>
      <c r="L1707">
        <v>4413</v>
      </c>
      <c r="M1707" t="s">
        <v>8075</v>
      </c>
    </row>
    <row r="1708" spans="1:13" x14ac:dyDescent="0.3">
      <c r="H1708">
        <v>14</v>
      </c>
      <c r="L1708">
        <v>14</v>
      </c>
      <c r="M1708" t="s">
        <v>8075</v>
      </c>
    </row>
    <row r="1709" spans="1:13" x14ac:dyDescent="0.3">
      <c r="B1709">
        <v>55</v>
      </c>
      <c r="F1709" s="3">
        <v>55</v>
      </c>
      <c r="H1709">
        <v>12</v>
      </c>
      <c r="L1709">
        <v>12</v>
      </c>
      <c r="M1709" t="s">
        <v>8075</v>
      </c>
    </row>
    <row r="1710" spans="1:13" x14ac:dyDescent="0.3">
      <c r="C1710">
        <v>514</v>
      </c>
      <c r="F1710" s="3">
        <v>514</v>
      </c>
      <c r="I1710">
        <v>3135</v>
      </c>
      <c r="K1710">
        <v>9171</v>
      </c>
      <c r="L1710">
        <v>12306</v>
      </c>
      <c r="M1710" t="s">
        <v>8075</v>
      </c>
    </row>
    <row r="1711" spans="1:13" x14ac:dyDescent="0.3">
      <c r="B1711">
        <v>158</v>
      </c>
      <c r="D1711">
        <v>928</v>
      </c>
      <c r="F1711" s="3">
        <v>1086</v>
      </c>
      <c r="H1711">
        <v>618</v>
      </c>
      <c r="L1711">
        <v>618</v>
      </c>
      <c r="M1711" t="s">
        <v>8075</v>
      </c>
    </row>
    <row r="1712" spans="1:13" x14ac:dyDescent="0.3">
      <c r="A1712">
        <v>199</v>
      </c>
      <c r="F1712" s="3">
        <v>199</v>
      </c>
      <c r="M1712" t="s">
        <v>8075</v>
      </c>
    </row>
    <row r="1713" spans="1:13" x14ac:dyDescent="0.3">
      <c r="A1713">
        <v>15</v>
      </c>
      <c r="F1713" s="3">
        <v>15</v>
      </c>
      <c r="G1713">
        <v>1334</v>
      </c>
      <c r="H1713">
        <v>1339</v>
      </c>
      <c r="I1713">
        <v>868</v>
      </c>
      <c r="K1713">
        <v>54</v>
      </c>
      <c r="L1713">
        <v>3595</v>
      </c>
      <c r="M1713" t="s">
        <v>8075</v>
      </c>
    </row>
    <row r="1714" spans="1:13" x14ac:dyDescent="0.3">
      <c r="B1714">
        <v>15</v>
      </c>
      <c r="C1714">
        <v>450</v>
      </c>
      <c r="F1714" s="3">
        <v>465</v>
      </c>
      <c r="M1714" t="s">
        <v>8075</v>
      </c>
    </row>
    <row r="1715" spans="1:13" x14ac:dyDescent="0.3">
      <c r="A1715">
        <v>18957</v>
      </c>
      <c r="B1715">
        <v>3303</v>
      </c>
      <c r="F1715" s="3">
        <v>22260</v>
      </c>
      <c r="G1715">
        <v>14818</v>
      </c>
      <c r="H1715">
        <v>16946</v>
      </c>
      <c r="L1715">
        <v>31764</v>
      </c>
      <c r="M1715" t="s">
        <v>8075</v>
      </c>
    </row>
    <row r="1716" spans="1:13" x14ac:dyDescent="0.3">
      <c r="A1716">
        <v>372</v>
      </c>
      <c r="C1716">
        <v>55</v>
      </c>
      <c r="F1716" s="3">
        <v>427</v>
      </c>
      <c r="M1716" t="s">
        <v>8075</v>
      </c>
    </row>
    <row r="1717" spans="1:13" x14ac:dyDescent="0.3">
      <c r="B1717">
        <v>14</v>
      </c>
      <c r="F1717" s="3">
        <v>14</v>
      </c>
      <c r="M1717" t="s">
        <v>8075</v>
      </c>
    </row>
    <row r="1718" spans="1:13" x14ac:dyDescent="0.3">
      <c r="B1718">
        <v>143</v>
      </c>
      <c r="F1718" s="3">
        <v>143</v>
      </c>
      <c r="G1718">
        <v>254</v>
      </c>
      <c r="H1718">
        <v>1884</v>
      </c>
      <c r="L1718">
        <v>2138</v>
      </c>
      <c r="M1718" t="s">
        <v>8075</v>
      </c>
    </row>
    <row r="1719" spans="1:13" x14ac:dyDescent="0.3">
      <c r="H1719">
        <v>22</v>
      </c>
      <c r="L1719">
        <v>22</v>
      </c>
      <c r="M1719" t="s">
        <v>8075</v>
      </c>
    </row>
    <row r="1720" spans="1:13" x14ac:dyDescent="0.3">
      <c r="A1720">
        <v>131</v>
      </c>
      <c r="F1720" s="3">
        <v>131</v>
      </c>
      <c r="H1720">
        <v>13</v>
      </c>
      <c r="I1720">
        <v>24</v>
      </c>
      <c r="L1720">
        <v>37</v>
      </c>
      <c r="M1720" t="s">
        <v>8075</v>
      </c>
    </row>
    <row r="1721" spans="1:13" x14ac:dyDescent="0.3">
      <c r="I1721">
        <v>12</v>
      </c>
      <c r="L1721">
        <v>12</v>
      </c>
      <c r="M1721" t="s">
        <v>8075</v>
      </c>
    </row>
    <row r="1722" spans="1:13" x14ac:dyDescent="0.3">
      <c r="B1722">
        <v>340</v>
      </c>
      <c r="C1722">
        <v>4</v>
      </c>
      <c r="F1722" s="3">
        <v>344</v>
      </c>
      <c r="M1722" t="s">
        <v>8075</v>
      </c>
    </row>
    <row r="1723" spans="1:13" x14ac:dyDescent="0.3">
      <c r="B1723">
        <v>5662</v>
      </c>
      <c r="C1723">
        <v>8559</v>
      </c>
      <c r="F1723" s="3">
        <v>14221</v>
      </c>
      <c r="H1723">
        <v>8180</v>
      </c>
      <c r="I1723">
        <v>2202</v>
      </c>
      <c r="L1723">
        <v>10382</v>
      </c>
      <c r="M1723" t="s">
        <v>5554</v>
      </c>
    </row>
    <row r="1724" spans="1:13" x14ac:dyDescent="0.3">
      <c r="C1724">
        <v>6799</v>
      </c>
      <c r="F1724" s="3">
        <v>6799</v>
      </c>
      <c r="H1724">
        <v>68</v>
      </c>
      <c r="I1724">
        <v>3615</v>
      </c>
      <c r="L1724">
        <v>3683</v>
      </c>
      <c r="M1724" t="s">
        <v>5554</v>
      </c>
    </row>
    <row r="1725" spans="1:13" x14ac:dyDescent="0.3">
      <c r="C1725">
        <v>434</v>
      </c>
      <c r="D1725">
        <v>23</v>
      </c>
      <c r="F1725" s="3">
        <v>457</v>
      </c>
      <c r="I1725">
        <v>34</v>
      </c>
      <c r="J1725">
        <v>23</v>
      </c>
      <c r="L1725">
        <v>57</v>
      </c>
      <c r="M1725" t="s">
        <v>5554</v>
      </c>
    </row>
    <row r="1726" spans="1:13" x14ac:dyDescent="0.3">
      <c r="C1726">
        <v>165</v>
      </c>
      <c r="F1726" s="3">
        <v>165</v>
      </c>
      <c r="M1726" t="s">
        <v>5554</v>
      </c>
    </row>
    <row r="1727" spans="1:13" x14ac:dyDescent="0.3">
      <c r="B1727">
        <v>16</v>
      </c>
      <c r="C1727">
        <v>109</v>
      </c>
      <c r="F1727" s="3">
        <v>125</v>
      </c>
      <c r="G1727">
        <v>91</v>
      </c>
      <c r="H1727">
        <v>139</v>
      </c>
      <c r="L1727">
        <v>230</v>
      </c>
      <c r="M1727" t="s">
        <v>5554</v>
      </c>
    </row>
    <row r="1728" spans="1:13" x14ac:dyDescent="0.3">
      <c r="B1728">
        <v>24543</v>
      </c>
      <c r="C1728">
        <v>18534</v>
      </c>
      <c r="D1728">
        <v>6124</v>
      </c>
      <c r="F1728" s="3">
        <v>49201</v>
      </c>
      <c r="H1728">
        <v>14672</v>
      </c>
      <c r="I1728">
        <v>11954</v>
      </c>
      <c r="L1728">
        <v>26626</v>
      </c>
      <c r="M1728" t="s">
        <v>5554</v>
      </c>
    </row>
    <row r="1729" spans="1:13" x14ac:dyDescent="0.3">
      <c r="B1729">
        <v>53</v>
      </c>
      <c r="C1729">
        <v>30183</v>
      </c>
      <c r="D1729">
        <v>3985</v>
      </c>
      <c r="F1729" s="3">
        <v>34221</v>
      </c>
      <c r="H1729">
        <v>455</v>
      </c>
      <c r="I1729">
        <v>3521</v>
      </c>
      <c r="J1729">
        <v>286</v>
      </c>
      <c r="L1729">
        <v>4262</v>
      </c>
      <c r="M1729" t="s">
        <v>5554</v>
      </c>
    </row>
    <row r="1730" spans="1:13" x14ac:dyDescent="0.3">
      <c r="B1730">
        <v>429</v>
      </c>
      <c r="C1730">
        <v>138</v>
      </c>
      <c r="F1730" s="3">
        <v>567</v>
      </c>
      <c r="H1730">
        <v>237</v>
      </c>
      <c r="L1730">
        <v>237</v>
      </c>
      <c r="M1730" t="s">
        <v>5554</v>
      </c>
    </row>
    <row r="1731" spans="1:13" x14ac:dyDescent="0.3">
      <c r="B1731">
        <v>1444</v>
      </c>
      <c r="C1731">
        <v>9896</v>
      </c>
      <c r="F1731" s="3">
        <v>11340</v>
      </c>
      <c r="H1731">
        <v>1724</v>
      </c>
      <c r="I1731">
        <v>7894</v>
      </c>
      <c r="J1731">
        <v>5</v>
      </c>
      <c r="L1731">
        <v>9623</v>
      </c>
      <c r="M1731" t="s">
        <v>5554</v>
      </c>
    </row>
    <row r="1732" spans="1:13" x14ac:dyDescent="0.3">
      <c r="H1732">
        <v>258</v>
      </c>
      <c r="L1732">
        <v>258</v>
      </c>
      <c r="M1732" t="s">
        <v>8178</v>
      </c>
    </row>
    <row r="1733" spans="1:13" x14ac:dyDescent="0.3">
      <c r="A1733">
        <v>5</v>
      </c>
      <c r="F1733" s="3">
        <v>5</v>
      </c>
      <c r="M1733" t="s">
        <v>8178</v>
      </c>
    </row>
    <row r="1734" spans="1:13" x14ac:dyDescent="0.3">
      <c r="C1734">
        <v>36</v>
      </c>
      <c r="F1734" s="3">
        <v>36</v>
      </c>
      <c r="I1734">
        <v>5</v>
      </c>
      <c r="L1734">
        <v>5</v>
      </c>
      <c r="M1734" t="s">
        <v>8178</v>
      </c>
    </row>
    <row r="1735" spans="1:13" x14ac:dyDescent="0.3">
      <c r="C1735">
        <v>209</v>
      </c>
      <c r="F1735" s="3">
        <v>209</v>
      </c>
      <c r="H1735">
        <v>34</v>
      </c>
      <c r="L1735">
        <v>34</v>
      </c>
      <c r="M1735" t="s">
        <v>8178</v>
      </c>
    </row>
    <row r="1736" spans="1:13" x14ac:dyDescent="0.3">
      <c r="B1736">
        <v>12</v>
      </c>
      <c r="C1736">
        <v>59</v>
      </c>
      <c r="F1736" s="3">
        <v>71</v>
      </c>
      <c r="H1736">
        <v>14</v>
      </c>
      <c r="I1736">
        <v>58</v>
      </c>
      <c r="L1736">
        <v>72</v>
      </c>
      <c r="M1736" t="s">
        <v>8178</v>
      </c>
    </row>
    <row r="1737" spans="1:13" x14ac:dyDescent="0.3">
      <c r="I1737">
        <v>16</v>
      </c>
      <c r="L1737">
        <v>16</v>
      </c>
      <c r="M1737" t="s">
        <v>8178</v>
      </c>
    </row>
    <row r="1738" spans="1:13" x14ac:dyDescent="0.3">
      <c r="A1738">
        <v>14</v>
      </c>
      <c r="F1738" s="3">
        <v>14</v>
      </c>
      <c r="H1738">
        <v>14</v>
      </c>
      <c r="L1738">
        <v>14</v>
      </c>
      <c r="M1738" t="s">
        <v>8178</v>
      </c>
    </row>
    <row r="1739" spans="1:13" x14ac:dyDescent="0.3">
      <c r="H1739">
        <v>238</v>
      </c>
      <c r="I1739">
        <v>15</v>
      </c>
      <c r="L1739">
        <v>253</v>
      </c>
      <c r="M1739" t="s">
        <v>8178</v>
      </c>
    </row>
    <row r="1740" spans="1:13" x14ac:dyDescent="0.3">
      <c r="H1740">
        <v>12</v>
      </c>
      <c r="L1740">
        <v>12</v>
      </c>
      <c r="M1740" t="s">
        <v>8178</v>
      </c>
    </row>
    <row r="1741" spans="1:13" x14ac:dyDescent="0.3">
      <c r="C1741">
        <v>544</v>
      </c>
      <c r="D1741">
        <v>32</v>
      </c>
      <c r="F1741" s="3">
        <v>576</v>
      </c>
      <c r="I1741">
        <v>14</v>
      </c>
      <c r="L1741">
        <v>14</v>
      </c>
      <c r="M1741" t="s">
        <v>8178</v>
      </c>
    </row>
    <row r="1742" spans="1:13" x14ac:dyDescent="0.3">
      <c r="H1742">
        <v>67</v>
      </c>
      <c r="L1742">
        <v>67</v>
      </c>
      <c r="M1742" t="s">
        <v>8178</v>
      </c>
    </row>
    <row r="1743" spans="1:13" x14ac:dyDescent="0.3">
      <c r="C1743">
        <v>835</v>
      </c>
      <c r="F1743" s="3">
        <v>835</v>
      </c>
      <c r="M1743" t="s">
        <v>8210</v>
      </c>
    </row>
    <row r="1744" spans="1:13" x14ac:dyDescent="0.3">
      <c r="D1744">
        <v>29</v>
      </c>
      <c r="F1744" s="3">
        <v>29</v>
      </c>
      <c r="M1744" t="s">
        <v>8214</v>
      </c>
    </row>
    <row r="1745" spans="2:13" x14ac:dyDescent="0.3">
      <c r="B1745">
        <v>4</v>
      </c>
      <c r="F1745" s="3">
        <v>4</v>
      </c>
      <c r="M1745" t="s">
        <v>8214</v>
      </c>
    </row>
    <row r="1746" spans="2:13" x14ac:dyDescent="0.3">
      <c r="B1746">
        <v>34</v>
      </c>
      <c r="F1746" s="3">
        <v>34</v>
      </c>
      <c r="M1746" t="s">
        <v>8214</v>
      </c>
    </row>
    <row r="1747" spans="2:13" x14ac:dyDescent="0.3">
      <c r="G1747">
        <v>969</v>
      </c>
      <c r="L1747">
        <v>969</v>
      </c>
      <c r="M1747" t="s">
        <v>8214</v>
      </c>
    </row>
    <row r="1748" spans="2:13" x14ac:dyDescent="0.3">
      <c r="B1748">
        <v>70</v>
      </c>
      <c r="F1748" s="3">
        <v>70</v>
      </c>
      <c r="H1748">
        <v>55</v>
      </c>
      <c r="I1748">
        <v>59</v>
      </c>
      <c r="L1748">
        <v>114</v>
      </c>
      <c r="M1748" t="s">
        <v>8214</v>
      </c>
    </row>
    <row r="1749" spans="2:13" x14ac:dyDescent="0.3">
      <c r="B1749">
        <v>8</v>
      </c>
      <c r="F1749" s="3">
        <v>8</v>
      </c>
      <c r="M1749" t="s">
        <v>8214</v>
      </c>
    </row>
    <row r="1750" spans="2:13" x14ac:dyDescent="0.3">
      <c r="B1750">
        <v>38</v>
      </c>
      <c r="F1750" s="3">
        <v>38</v>
      </c>
      <c r="H1750">
        <v>47</v>
      </c>
      <c r="L1750">
        <v>47</v>
      </c>
      <c r="M1750" t="s">
        <v>8214</v>
      </c>
    </row>
    <row r="1751" spans="2:13" x14ac:dyDescent="0.3">
      <c r="C1751">
        <v>15</v>
      </c>
      <c r="F1751" s="3">
        <v>15</v>
      </c>
      <c r="H1751">
        <v>14</v>
      </c>
      <c r="L1751">
        <v>14</v>
      </c>
      <c r="M1751" t="s">
        <v>8214</v>
      </c>
    </row>
    <row r="1752" spans="2:13" x14ac:dyDescent="0.3">
      <c r="B1752">
        <v>184</v>
      </c>
      <c r="F1752" s="3">
        <v>184</v>
      </c>
      <c r="M1752" t="s">
        <v>8214</v>
      </c>
    </row>
    <row r="1753" spans="2:13" x14ac:dyDescent="0.3">
      <c r="C1753">
        <v>51</v>
      </c>
      <c r="F1753" s="3">
        <v>51</v>
      </c>
      <c r="M1753" t="s">
        <v>8214</v>
      </c>
    </row>
    <row r="1754" spans="2:13" x14ac:dyDescent="0.3">
      <c r="H1754">
        <v>41</v>
      </c>
      <c r="L1754">
        <v>41</v>
      </c>
      <c r="M1754" t="s">
        <v>8214</v>
      </c>
    </row>
    <row r="1755" spans="2:13" x14ac:dyDescent="0.3">
      <c r="C1755">
        <v>146</v>
      </c>
      <c r="F1755" s="3">
        <v>146</v>
      </c>
      <c r="M1755" t="s">
        <v>8214</v>
      </c>
    </row>
    <row r="1756" spans="2:13" x14ac:dyDescent="0.3">
      <c r="C1756">
        <v>3207</v>
      </c>
      <c r="F1756" s="3">
        <v>3207</v>
      </c>
      <c r="M1756" t="s">
        <v>8214</v>
      </c>
    </row>
    <row r="1757" spans="2:13" x14ac:dyDescent="0.3">
      <c r="H1757">
        <v>10</v>
      </c>
      <c r="L1757">
        <v>10</v>
      </c>
      <c r="M1757" t="s">
        <v>8214</v>
      </c>
    </row>
    <row r="1758" spans="2:13" x14ac:dyDescent="0.3">
      <c r="H1758">
        <v>45</v>
      </c>
      <c r="L1758">
        <v>45</v>
      </c>
      <c r="M1758" t="s">
        <v>8214</v>
      </c>
    </row>
    <row r="1759" spans="2:13" x14ac:dyDescent="0.3">
      <c r="C1759">
        <v>153</v>
      </c>
      <c r="D1759">
        <v>6</v>
      </c>
      <c r="F1759" s="3">
        <v>159</v>
      </c>
      <c r="M1759" t="s">
        <v>8214</v>
      </c>
    </row>
    <row r="1760" spans="2:13" x14ac:dyDescent="0.3">
      <c r="B1760">
        <v>87</v>
      </c>
      <c r="F1760" s="3">
        <v>87</v>
      </c>
      <c r="M1760" t="s">
        <v>8256</v>
      </c>
    </row>
    <row r="1761" spans="1:13" x14ac:dyDescent="0.3">
      <c r="A1761">
        <v>10</v>
      </c>
      <c r="F1761" s="3">
        <v>10</v>
      </c>
      <c r="M1761" t="s">
        <v>8260</v>
      </c>
    </row>
    <row r="1762" spans="1:13" x14ac:dyDescent="0.3">
      <c r="I1762">
        <v>6</v>
      </c>
      <c r="L1762">
        <v>6</v>
      </c>
      <c r="M1762" t="s">
        <v>8264</v>
      </c>
    </row>
    <row r="1763" spans="1:13" x14ac:dyDescent="0.3">
      <c r="A1763">
        <v>115</v>
      </c>
      <c r="B1763">
        <v>25</v>
      </c>
      <c r="F1763" s="3">
        <v>140</v>
      </c>
      <c r="G1763">
        <v>72</v>
      </c>
      <c r="L1763">
        <v>72</v>
      </c>
      <c r="M1763" t="s">
        <v>8268</v>
      </c>
    </row>
    <row r="1764" spans="1:13" x14ac:dyDescent="0.3">
      <c r="B1764">
        <v>1958</v>
      </c>
      <c r="F1764" s="3">
        <v>1958</v>
      </c>
      <c r="M1764" t="s">
        <v>8272</v>
      </c>
    </row>
    <row r="1765" spans="1:13" x14ac:dyDescent="0.3">
      <c r="B1765">
        <v>109</v>
      </c>
      <c r="F1765" s="3">
        <v>109</v>
      </c>
      <c r="M1765" t="s">
        <v>8272</v>
      </c>
    </row>
    <row r="1766" spans="1:13" x14ac:dyDescent="0.3">
      <c r="D1766">
        <v>39</v>
      </c>
      <c r="F1766" s="3">
        <v>39</v>
      </c>
      <c r="J1766">
        <v>2</v>
      </c>
      <c r="L1766">
        <v>2</v>
      </c>
      <c r="M1766" t="s">
        <v>8279</v>
      </c>
    </row>
    <row r="1767" spans="1:13" x14ac:dyDescent="0.3">
      <c r="A1767">
        <v>8</v>
      </c>
      <c r="B1767">
        <v>7</v>
      </c>
      <c r="E1767">
        <v>8</v>
      </c>
      <c r="F1767" s="3">
        <v>23</v>
      </c>
      <c r="M1767" t="s">
        <v>8283</v>
      </c>
    </row>
    <row r="1768" spans="1:13" x14ac:dyDescent="0.3">
      <c r="E1768">
        <v>677</v>
      </c>
      <c r="F1768" s="3">
        <v>677</v>
      </c>
      <c r="M1768" t="s">
        <v>8283</v>
      </c>
    </row>
    <row r="1769" spans="1:13" x14ac:dyDescent="0.3">
      <c r="A1769">
        <v>7</v>
      </c>
      <c r="F1769" s="3">
        <v>7</v>
      </c>
      <c r="M1769" t="s">
        <v>8283</v>
      </c>
    </row>
    <row r="1770" spans="1:13" x14ac:dyDescent="0.3">
      <c r="A1770">
        <v>646</v>
      </c>
      <c r="B1770">
        <v>661</v>
      </c>
      <c r="C1770">
        <v>1924</v>
      </c>
      <c r="F1770" s="3">
        <v>3231</v>
      </c>
      <c r="G1770">
        <v>57</v>
      </c>
      <c r="H1770">
        <v>7070</v>
      </c>
      <c r="I1770">
        <v>1522</v>
      </c>
      <c r="L1770">
        <v>8649</v>
      </c>
      <c r="M1770" t="s">
        <v>8283</v>
      </c>
    </row>
    <row r="1771" spans="1:13" x14ac:dyDescent="0.3">
      <c r="E1771">
        <v>795</v>
      </c>
      <c r="F1771" s="3">
        <v>795</v>
      </c>
      <c r="K1771">
        <v>2474</v>
      </c>
      <c r="L1771">
        <v>2474</v>
      </c>
      <c r="M1771" t="s">
        <v>8283</v>
      </c>
    </row>
    <row r="1772" spans="1:13" x14ac:dyDescent="0.3">
      <c r="I1772">
        <v>6</v>
      </c>
      <c r="L1772">
        <v>6</v>
      </c>
      <c r="M1772" t="s">
        <v>8283</v>
      </c>
    </row>
    <row r="1773" spans="1:13" x14ac:dyDescent="0.3">
      <c r="G1773">
        <v>1854</v>
      </c>
      <c r="L1773">
        <v>1854</v>
      </c>
      <c r="M1773" t="s">
        <v>8283</v>
      </c>
    </row>
    <row r="1774" spans="1:13" x14ac:dyDescent="0.3">
      <c r="A1774">
        <v>1327</v>
      </c>
      <c r="F1774" s="3">
        <v>1327</v>
      </c>
      <c r="G1774">
        <v>696</v>
      </c>
      <c r="H1774">
        <v>1043</v>
      </c>
      <c r="L1774">
        <v>1739</v>
      </c>
      <c r="M1774" t="s">
        <v>8283</v>
      </c>
    </row>
    <row r="1775" spans="1:13" x14ac:dyDescent="0.3">
      <c r="C1775">
        <v>939</v>
      </c>
      <c r="F1775" s="3">
        <v>939</v>
      </c>
      <c r="M1775" t="s">
        <v>8283</v>
      </c>
    </row>
    <row r="1776" spans="1:13" x14ac:dyDescent="0.3">
      <c r="E1776">
        <v>457</v>
      </c>
      <c r="F1776" s="3">
        <v>457</v>
      </c>
      <c r="M1776" t="s">
        <v>8283</v>
      </c>
    </row>
    <row r="1777" spans="1:13" x14ac:dyDescent="0.3">
      <c r="D1777">
        <v>53504</v>
      </c>
      <c r="E1777">
        <v>103027</v>
      </c>
      <c r="F1777" s="3">
        <v>156531</v>
      </c>
      <c r="J1777">
        <v>3931</v>
      </c>
      <c r="K1777">
        <v>115780</v>
      </c>
      <c r="L1777">
        <v>119711</v>
      </c>
      <c r="M1777" t="s">
        <v>8309</v>
      </c>
    </row>
    <row r="1778" spans="1:13" x14ac:dyDescent="0.3">
      <c r="A1778">
        <v>5065</v>
      </c>
      <c r="B1778">
        <v>10402</v>
      </c>
      <c r="F1778" s="3">
        <v>15467</v>
      </c>
      <c r="G1778">
        <v>636</v>
      </c>
      <c r="L1778">
        <v>636</v>
      </c>
      <c r="M1778" t="s">
        <v>8309</v>
      </c>
    </row>
    <row r="1779" spans="1:13" x14ac:dyDescent="0.3">
      <c r="I1779">
        <v>3</v>
      </c>
      <c r="L1779">
        <v>3</v>
      </c>
      <c r="M1779" t="s">
        <v>8309</v>
      </c>
    </row>
    <row r="1780" spans="1:13" x14ac:dyDescent="0.3">
      <c r="A1780">
        <v>278</v>
      </c>
      <c r="F1780" s="3">
        <v>278</v>
      </c>
      <c r="M1780" t="s">
        <v>8309</v>
      </c>
    </row>
    <row r="1781" spans="1:13" x14ac:dyDescent="0.3">
      <c r="B1781">
        <v>464</v>
      </c>
      <c r="F1781" s="3">
        <v>464</v>
      </c>
      <c r="M1781" t="s">
        <v>8309</v>
      </c>
    </row>
    <row r="1782" spans="1:13" x14ac:dyDescent="0.3">
      <c r="D1782">
        <v>3958</v>
      </c>
      <c r="F1782" s="3">
        <v>3958</v>
      </c>
      <c r="M1782" t="s">
        <v>8309</v>
      </c>
    </row>
    <row r="1783" spans="1:13" x14ac:dyDescent="0.3">
      <c r="A1783">
        <v>99</v>
      </c>
      <c r="B1783">
        <v>85</v>
      </c>
      <c r="F1783" s="3">
        <v>184</v>
      </c>
      <c r="G1783">
        <v>192</v>
      </c>
      <c r="L1783">
        <v>192</v>
      </c>
      <c r="M1783" t="s">
        <v>8309</v>
      </c>
    </row>
    <row r="1784" spans="1:13" x14ac:dyDescent="0.3">
      <c r="A1784">
        <v>1537</v>
      </c>
      <c r="F1784" s="3">
        <v>1537</v>
      </c>
      <c r="G1784">
        <v>600</v>
      </c>
      <c r="L1784">
        <v>600</v>
      </c>
      <c r="M1784" t="s">
        <v>8309</v>
      </c>
    </row>
    <row r="1785" spans="1:13" x14ac:dyDescent="0.3">
      <c r="B1785">
        <v>193</v>
      </c>
      <c r="F1785" s="3">
        <v>193</v>
      </c>
      <c r="M1785" t="s">
        <v>8309</v>
      </c>
    </row>
    <row r="1786" spans="1:13" x14ac:dyDescent="0.3">
      <c r="H1786">
        <v>64</v>
      </c>
      <c r="L1786">
        <v>64</v>
      </c>
      <c r="M1786" t="s">
        <v>8309</v>
      </c>
    </row>
    <row r="1787" spans="1:13" x14ac:dyDescent="0.3">
      <c r="B1787">
        <v>52</v>
      </c>
      <c r="F1787" s="3">
        <v>52</v>
      </c>
      <c r="M1787" t="s">
        <v>8309</v>
      </c>
    </row>
    <row r="1788" spans="1:13" x14ac:dyDescent="0.3">
      <c r="B1788">
        <v>97</v>
      </c>
      <c r="F1788" s="3">
        <v>97</v>
      </c>
      <c r="M1788" t="s">
        <v>8309</v>
      </c>
    </row>
    <row r="1789" spans="1:13" x14ac:dyDescent="0.3">
      <c r="E1789">
        <v>659</v>
      </c>
      <c r="F1789" s="3">
        <v>659</v>
      </c>
      <c r="K1789">
        <v>202</v>
      </c>
      <c r="L1789">
        <v>202</v>
      </c>
      <c r="M1789" t="s">
        <v>8309</v>
      </c>
    </row>
    <row r="1790" spans="1:13" x14ac:dyDescent="0.3">
      <c r="C1790">
        <v>1349</v>
      </c>
      <c r="D1790">
        <v>343</v>
      </c>
      <c r="F1790" s="3">
        <v>1692</v>
      </c>
      <c r="I1790">
        <v>1369</v>
      </c>
      <c r="L1790">
        <v>1369</v>
      </c>
      <c r="M1790" t="s">
        <v>8309</v>
      </c>
    </row>
    <row r="1791" spans="1:13" x14ac:dyDescent="0.3">
      <c r="B1791">
        <v>389</v>
      </c>
      <c r="C1791">
        <v>393</v>
      </c>
      <c r="F1791" s="3">
        <v>782</v>
      </c>
      <c r="H1791">
        <v>727</v>
      </c>
      <c r="L1791">
        <v>727</v>
      </c>
      <c r="M1791" t="s">
        <v>8309</v>
      </c>
    </row>
    <row r="1792" spans="1:13" x14ac:dyDescent="0.3">
      <c r="A1792">
        <v>467</v>
      </c>
      <c r="B1792">
        <v>2788</v>
      </c>
      <c r="C1792">
        <v>1733</v>
      </c>
      <c r="F1792" s="3">
        <v>4988</v>
      </c>
      <c r="H1792">
        <v>16061</v>
      </c>
      <c r="I1792">
        <v>370</v>
      </c>
      <c r="L1792">
        <v>16431</v>
      </c>
      <c r="M1792" t="s">
        <v>8309</v>
      </c>
    </row>
    <row r="1793" spans="1:13" x14ac:dyDescent="0.3">
      <c r="B1793">
        <v>224</v>
      </c>
      <c r="F1793" s="3">
        <v>224</v>
      </c>
      <c r="H1793">
        <v>278</v>
      </c>
      <c r="L1793">
        <v>278</v>
      </c>
      <c r="M1793" t="s">
        <v>8309</v>
      </c>
    </row>
    <row r="1794" spans="1:13" x14ac:dyDescent="0.3">
      <c r="C1794">
        <v>252</v>
      </c>
      <c r="F1794" s="3">
        <v>252</v>
      </c>
      <c r="I1794">
        <v>19</v>
      </c>
      <c r="L1794">
        <v>19</v>
      </c>
      <c r="M1794" t="s">
        <v>8309</v>
      </c>
    </row>
    <row r="1795" spans="1:13" x14ac:dyDescent="0.3">
      <c r="A1795">
        <v>7141</v>
      </c>
      <c r="F1795" s="3">
        <v>7141</v>
      </c>
      <c r="G1795">
        <v>12585</v>
      </c>
      <c r="H1795">
        <v>1219</v>
      </c>
      <c r="L1795">
        <v>13804</v>
      </c>
      <c r="M1795" t="s">
        <v>8309</v>
      </c>
    </row>
    <row r="1796" spans="1:13" x14ac:dyDescent="0.3">
      <c r="A1796">
        <v>420</v>
      </c>
      <c r="F1796" s="3">
        <v>420</v>
      </c>
      <c r="M1796" t="s">
        <v>8309</v>
      </c>
    </row>
    <row r="1797" spans="1:13" x14ac:dyDescent="0.3">
      <c r="B1797">
        <v>736</v>
      </c>
      <c r="F1797" s="3">
        <v>736</v>
      </c>
      <c r="H1797">
        <v>1573</v>
      </c>
      <c r="L1797">
        <v>1573</v>
      </c>
      <c r="M1797" t="s">
        <v>8309</v>
      </c>
    </row>
    <row r="1798" spans="1:13" x14ac:dyDescent="0.3">
      <c r="I1798">
        <v>257</v>
      </c>
      <c r="L1798">
        <v>257</v>
      </c>
      <c r="M1798" t="s">
        <v>8309</v>
      </c>
    </row>
    <row r="1799" spans="1:13" x14ac:dyDescent="0.3">
      <c r="H1799">
        <v>4</v>
      </c>
      <c r="L1799">
        <v>4</v>
      </c>
      <c r="M1799" t="s">
        <v>8309</v>
      </c>
    </row>
    <row r="1800" spans="1:13" x14ac:dyDescent="0.3">
      <c r="B1800">
        <v>8</v>
      </c>
      <c r="F1800" s="3">
        <v>8</v>
      </c>
      <c r="M1800" t="s">
        <v>8309</v>
      </c>
    </row>
    <row r="1801" spans="1:13" x14ac:dyDescent="0.3">
      <c r="C1801">
        <v>3381</v>
      </c>
      <c r="F1801" s="3">
        <v>3381</v>
      </c>
      <c r="M1801" t="s">
        <v>8309</v>
      </c>
    </row>
    <row r="1802" spans="1:13" x14ac:dyDescent="0.3">
      <c r="E1802">
        <v>105</v>
      </c>
      <c r="F1802" s="3">
        <v>105</v>
      </c>
      <c r="M1802" t="s">
        <v>8309</v>
      </c>
    </row>
    <row r="1803" spans="1:13" x14ac:dyDescent="0.3">
      <c r="I1803">
        <v>3</v>
      </c>
      <c r="L1803">
        <v>3</v>
      </c>
      <c r="M1803" t="s">
        <v>8380</v>
      </c>
    </row>
    <row r="1804" spans="1:13" x14ac:dyDescent="0.3">
      <c r="A1804">
        <v>9</v>
      </c>
      <c r="B1804">
        <v>38</v>
      </c>
      <c r="C1804">
        <v>39</v>
      </c>
      <c r="E1804">
        <v>1617</v>
      </c>
      <c r="F1804" s="3">
        <v>1703</v>
      </c>
      <c r="K1804">
        <v>69</v>
      </c>
      <c r="L1804">
        <v>69</v>
      </c>
      <c r="M1804" t="s">
        <v>8384</v>
      </c>
    </row>
    <row r="1805" spans="1:13" x14ac:dyDescent="0.3">
      <c r="G1805">
        <v>22</v>
      </c>
      <c r="L1805">
        <v>22</v>
      </c>
      <c r="M1805" t="s">
        <v>8388</v>
      </c>
    </row>
    <row r="1806" spans="1:13" x14ac:dyDescent="0.3">
      <c r="C1806">
        <v>1674</v>
      </c>
      <c r="D1806">
        <v>4338</v>
      </c>
      <c r="E1806">
        <v>1290</v>
      </c>
      <c r="F1806" s="3">
        <v>7302</v>
      </c>
      <c r="H1806">
        <v>115</v>
      </c>
      <c r="I1806">
        <v>4636</v>
      </c>
      <c r="J1806">
        <v>1347</v>
      </c>
      <c r="K1806">
        <v>4827</v>
      </c>
      <c r="L1806">
        <v>10925</v>
      </c>
      <c r="M1806" t="s">
        <v>6743</v>
      </c>
    </row>
    <row r="1807" spans="1:13" x14ac:dyDescent="0.3">
      <c r="B1807">
        <v>3</v>
      </c>
      <c r="F1807" s="3">
        <v>3</v>
      </c>
      <c r="M1807" t="s">
        <v>4361</v>
      </c>
    </row>
    <row r="1808" spans="1:13" x14ac:dyDescent="0.3">
      <c r="B1808">
        <v>42</v>
      </c>
      <c r="F1808" s="3">
        <v>42</v>
      </c>
      <c r="H1808">
        <v>19</v>
      </c>
      <c r="L1808">
        <v>19</v>
      </c>
      <c r="M1808" t="s">
        <v>4607</v>
      </c>
    </row>
    <row r="1809" spans="1:13" x14ac:dyDescent="0.3">
      <c r="E1809">
        <v>19</v>
      </c>
      <c r="F1809" s="3">
        <v>19</v>
      </c>
      <c r="M1809" t="s">
        <v>6858</v>
      </c>
    </row>
    <row r="1810" spans="1:13" x14ac:dyDescent="0.3">
      <c r="D1810">
        <v>60</v>
      </c>
      <c r="F1810" s="3">
        <v>60</v>
      </c>
      <c r="J1810">
        <v>6</v>
      </c>
      <c r="L1810">
        <v>6</v>
      </c>
      <c r="M1810" t="s">
        <v>7947</v>
      </c>
    </row>
    <row r="1811" spans="1:13" x14ac:dyDescent="0.3">
      <c r="B1811">
        <v>6</v>
      </c>
      <c r="D1811">
        <v>2</v>
      </c>
      <c r="F1811" s="3">
        <v>8</v>
      </c>
      <c r="M1811" t="s">
        <v>4361</v>
      </c>
    </row>
    <row r="1812" spans="1:13" x14ac:dyDescent="0.3">
      <c r="H1812">
        <v>12</v>
      </c>
      <c r="L1812">
        <v>12</v>
      </c>
      <c r="M1812" t="s">
        <v>8403</v>
      </c>
    </row>
    <row r="1813" spans="1:13" x14ac:dyDescent="0.3">
      <c r="K1813">
        <v>6</v>
      </c>
      <c r="L1813">
        <v>6</v>
      </c>
      <c r="M1813" t="s">
        <v>4738</v>
      </c>
    </row>
    <row r="1814" spans="1:13" x14ac:dyDescent="0.3">
      <c r="C1814">
        <v>31</v>
      </c>
      <c r="F1814" s="3">
        <v>31</v>
      </c>
      <c r="H1814">
        <v>22</v>
      </c>
      <c r="L1814">
        <v>22</v>
      </c>
      <c r="M1814" t="s">
        <v>7253</v>
      </c>
    </row>
    <row r="1815" spans="1:13" x14ac:dyDescent="0.3">
      <c r="C1815">
        <v>52</v>
      </c>
      <c r="F1815" s="3">
        <v>52</v>
      </c>
      <c r="M1815" t="s">
        <v>8403</v>
      </c>
    </row>
    <row r="1816" spans="1:13" x14ac:dyDescent="0.3">
      <c r="A1816">
        <v>51</v>
      </c>
      <c r="F1816" s="3">
        <v>51</v>
      </c>
      <c r="M1816" t="s">
        <v>8403</v>
      </c>
    </row>
    <row r="1817" spans="1:13" x14ac:dyDescent="0.3">
      <c r="A1817">
        <v>3112</v>
      </c>
      <c r="B1817">
        <v>53</v>
      </c>
      <c r="E1817">
        <v>1522</v>
      </c>
      <c r="F1817" s="3">
        <v>4687</v>
      </c>
      <c r="G1817">
        <v>207</v>
      </c>
      <c r="H1817">
        <v>3</v>
      </c>
      <c r="K1817">
        <v>499</v>
      </c>
      <c r="L1817">
        <v>709</v>
      </c>
      <c r="M1817" t="s">
        <v>8403</v>
      </c>
    </row>
    <row r="1818" spans="1:13" x14ac:dyDescent="0.3">
      <c r="E1818">
        <v>46</v>
      </c>
      <c r="F1818" s="3">
        <v>46</v>
      </c>
      <c r="M1818" t="s">
        <v>6858</v>
      </c>
    </row>
    <row r="1819" spans="1:13" x14ac:dyDescent="0.3">
      <c r="B1819">
        <v>12</v>
      </c>
      <c r="F1819" s="3">
        <v>12</v>
      </c>
      <c r="M1819" t="s">
        <v>3975</v>
      </c>
    </row>
    <row r="1820" spans="1:13" x14ac:dyDescent="0.3">
      <c r="G1820">
        <v>206</v>
      </c>
      <c r="L1820">
        <v>206</v>
      </c>
      <c r="M1820" t="s">
        <v>3899</v>
      </c>
    </row>
    <row r="1821" spans="1:13" x14ac:dyDescent="0.3">
      <c r="H1821">
        <v>20</v>
      </c>
      <c r="I1821">
        <v>23</v>
      </c>
      <c r="L1821">
        <v>43</v>
      </c>
      <c r="M1821" t="s">
        <v>4357</v>
      </c>
    </row>
    <row r="1822" spans="1:13" x14ac:dyDescent="0.3">
      <c r="A1822">
        <v>1470</v>
      </c>
      <c r="B1822">
        <v>786</v>
      </c>
      <c r="C1822">
        <v>142</v>
      </c>
      <c r="F1822" s="3">
        <v>2398</v>
      </c>
      <c r="G1822">
        <v>1761</v>
      </c>
      <c r="H1822">
        <v>1388</v>
      </c>
      <c r="I1822">
        <v>166</v>
      </c>
      <c r="L1822">
        <v>3315</v>
      </c>
      <c r="M1822" t="s">
        <v>7643</v>
      </c>
    </row>
    <row r="1823" spans="1:13" x14ac:dyDescent="0.3">
      <c r="B1823">
        <v>21</v>
      </c>
      <c r="F1823" s="3">
        <v>21</v>
      </c>
      <c r="G1823">
        <v>16</v>
      </c>
      <c r="H1823">
        <v>4</v>
      </c>
      <c r="L1823">
        <v>20</v>
      </c>
      <c r="M1823" t="s">
        <v>8403</v>
      </c>
    </row>
    <row r="1824" spans="1:13" x14ac:dyDescent="0.3">
      <c r="B1824">
        <v>531</v>
      </c>
      <c r="F1824" s="3">
        <v>531</v>
      </c>
      <c r="H1824">
        <v>541</v>
      </c>
      <c r="L1824">
        <v>541</v>
      </c>
      <c r="M1824" t="s">
        <v>3899</v>
      </c>
    </row>
    <row r="1825" spans="1:13" x14ac:dyDescent="0.3">
      <c r="D1825">
        <v>34</v>
      </c>
      <c r="F1825" s="3">
        <v>34</v>
      </c>
      <c r="K1825">
        <v>3</v>
      </c>
      <c r="L1825">
        <v>3</v>
      </c>
      <c r="M1825" t="s">
        <v>8403</v>
      </c>
    </row>
    <row r="1826" spans="1:13" x14ac:dyDescent="0.3">
      <c r="H1826">
        <v>31</v>
      </c>
      <c r="L1826">
        <v>31</v>
      </c>
      <c r="M1826" t="s">
        <v>4607</v>
      </c>
    </row>
    <row r="1827" spans="1:13" x14ac:dyDescent="0.3">
      <c r="B1827">
        <v>13</v>
      </c>
      <c r="F1827" s="3">
        <v>13</v>
      </c>
      <c r="I1827">
        <v>17</v>
      </c>
      <c r="L1827">
        <v>17</v>
      </c>
      <c r="M1827" t="s">
        <v>4607</v>
      </c>
    </row>
    <row r="1828" spans="1:13" x14ac:dyDescent="0.3">
      <c r="A1828">
        <v>29</v>
      </c>
      <c r="F1828" s="3">
        <v>29</v>
      </c>
      <c r="M1828" t="s">
        <v>3899</v>
      </c>
    </row>
    <row r="1829" spans="1:13" x14ac:dyDescent="0.3">
      <c r="G1829">
        <v>27</v>
      </c>
      <c r="L1829">
        <v>27</v>
      </c>
      <c r="M1829" t="s">
        <v>4361</v>
      </c>
    </row>
    <row r="1830" spans="1:13" x14ac:dyDescent="0.3">
      <c r="H1830">
        <v>26</v>
      </c>
      <c r="L1830">
        <v>26</v>
      </c>
      <c r="M1830" t="s">
        <v>8403</v>
      </c>
    </row>
    <row r="1831" spans="1:13" x14ac:dyDescent="0.3">
      <c r="A1831">
        <v>1266</v>
      </c>
      <c r="B1831">
        <v>188</v>
      </c>
      <c r="F1831" s="3">
        <v>1454</v>
      </c>
      <c r="G1831">
        <v>1231</v>
      </c>
      <c r="H1831">
        <v>1566</v>
      </c>
      <c r="J1831">
        <v>5</v>
      </c>
      <c r="L1831">
        <v>2802</v>
      </c>
      <c r="M1831" t="s">
        <v>8403</v>
      </c>
    </row>
    <row r="1832" spans="1:13" x14ac:dyDescent="0.3">
      <c r="B1832">
        <v>3</v>
      </c>
      <c r="F1832" s="3">
        <v>3</v>
      </c>
      <c r="H1832">
        <v>17</v>
      </c>
      <c r="I1832">
        <v>3</v>
      </c>
      <c r="L1832">
        <v>20</v>
      </c>
      <c r="M1832" t="s">
        <v>4361</v>
      </c>
    </row>
    <row r="1833" spans="1:13" x14ac:dyDescent="0.3">
      <c r="B1833">
        <v>4419</v>
      </c>
      <c r="F1833" s="3">
        <v>4419</v>
      </c>
      <c r="H1833">
        <v>46</v>
      </c>
      <c r="K1833">
        <v>142</v>
      </c>
      <c r="L1833">
        <v>188</v>
      </c>
      <c r="M1833" t="s">
        <v>5477</v>
      </c>
    </row>
    <row r="1834" spans="1:13" x14ac:dyDescent="0.3">
      <c r="A1834">
        <v>5</v>
      </c>
      <c r="D1834">
        <v>8</v>
      </c>
      <c r="F1834" s="3">
        <v>13</v>
      </c>
      <c r="I1834">
        <v>10</v>
      </c>
      <c r="L1834">
        <v>10</v>
      </c>
      <c r="M1834" t="s">
        <v>3975</v>
      </c>
    </row>
    <row r="1835" spans="1:13" x14ac:dyDescent="0.3">
      <c r="D1835">
        <v>518</v>
      </c>
      <c r="E1835">
        <v>374</v>
      </c>
      <c r="F1835" s="3">
        <v>892</v>
      </c>
      <c r="J1835">
        <v>129</v>
      </c>
      <c r="K1835">
        <v>4684</v>
      </c>
      <c r="L1835">
        <v>4813</v>
      </c>
      <c r="M1835" t="s">
        <v>6858</v>
      </c>
    </row>
    <row r="1836" spans="1:13" x14ac:dyDescent="0.3">
      <c r="B1836">
        <v>288</v>
      </c>
      <c r="C1836">
        <v>3725</v>
      </c>
      <c r="F1836" s="3">
        <v>4013</v>
      </c>
      <c r="H1836">
        <v>88</v>
      </c>
      <c r="I1836">
        <v>420</v>
      </c>
      <c r="L1836">
        <v>508</v>
      </c>
      <c r="M1836" t="s">
        <v>4607</v>
      </c>
    </row>
    <row r="1837" spans="1:13" x14ac:dyDescent="0.3">
      <c r="H1837">
        <v>17</v>
      </c>
      <c r="L1837">
        <v>17</v>
      </c>
      <c r="M1837" t="s">
        <v>8403</v>
      </c>
    </row>
    <row r="1838" spans="1:13" x14ac:dyDescent="0.3">
      <c r="D1838">
        <v>68</v>
      </c>
      <c r="E1838">
        <v>9</v>
      </c>
      <c r="F1838" s="3">
        <v>77</v>
      </c>
      <c r="J1838">
        <v>20</v>
      </c>
      <c r="L1838">
        <v>20</v>
      </c>
      <c r="M1838" t="s">
        <v>7643</v>
      </c>
    </row>
    <row r="1839" spans="1:13" x14ac:dyDescent="0.3">
      <c r="I1839">
        <v>15</v>
      </c>
      <c r="L1839">
        <v>15</v>
      </c>
      <c r="M1839" t="s">
        <v>4033</v>
      </c>
    </row>
    <row r="1840" spans="1:13" x14ac:dyDescent="0.3">
      <c r="C1840">
        <v>11</v>
      </c>
      <c r="F1840" s="3">
        <v>11</v>
      </c>
      <c r="I1840">
        <v>21</v>
      </c>
      <c r="L1840">
        <v>21</v>
      </c>
      <c r="M1840" t="s">
        <v>4607</v>
      </c>
    </row>
    <row r="1841" spans="1:13" x14ac:dyDescent="0.3">
      <c r="C1841">
        <v>13</v>
      </c>
      <c r="D1841">
        <v>9</v>
      </c>
      <c r="F1841" s="3">
        <v>22</v>
      </c>
      <c r="M1841" t="s">
        <v>3975</v>
      </c>
    </row>
    <row r="1842" spans="1:13" x14ac:dyDescent="0.3">
      <c r="G1842">
        <v>11</v>
      </c>
      <c r="L1842">
        <v>11</v>
      </c>
      <c r="M1842" t="s">
        <v>8403</v>
      </c>
    </row>
    <row r="1843" spans="1:13" x14ac:dyDescent="0.3">
      <c r="C1843">
        <v>834</v>
      </c>
      <c r="D1843">
        <v>495</v>
      </c>
      <c r="F1843" s="3">
        <v>1329</v>
      </c>
      <c r="I1843">
        <v>254</v>
      </c>
      <c r="J1843">
        <v>502</v>
      </c>
      <c r="K1843">
        <v>18</v>
      </c>
      <c r="L1843">
        <v>774</v>
      </c>
      <c r="M1843" t="s">
        <v>8403</v>
      </c>
    </row>
    <row r="1844" spans="1:13" x14ac:dyDescent="0.3">
      <c r="H1844">
        <v>10</v>
      </c>
      <c r="L1844">
        <v>10</v>
      </c>
      <c r="M1844" t="s">
        <v>7620</v>
      </c>
    </row>
    <row r="1845" spans="1:13" x14ac:dyDescent="0.3">
      <c r="J1845">
        <v>9</v>
      </c>
      <c r="L1845">
        <v>9</v>
      </c>
      <c r="M1845" t="s">
        <v>3899</v>
      </c>
    </row>
    <row r="1846" spans="1:13" x14ac:dyDescent="0.3">
      <c r="I1846">
        <v>14</v>
      </c>
      <c r="L1846">
        <v>14</v>
      </c>
      <c r="M1846" t="s">
        <v>8403</v>
      </c>
    </row>
    <row r="1847" spans="1:13" x14ac:dyDescent="0.3">
      <c r="J1847">
        <v>6</v>
      </c>
      <c r="L1847">
        <v>6</v>
      </c>
      <c r="M1847" t="s">
        <v>8403</v>
      </c>
    </row>
    <row r="1848" spans="1:13" x14ac:dyDescent="0.3">
      <c r="I1848">
        <v>414</v>
      </c>
      <c r="L1848">
        <v>414</v>
      </c>
      <c r="M1848" t="s">
        <v>8403</v>
      </c>
    </row>
    <row r="1849" spans="1:13" x14ac:dyDescent="0.3">
      <c r="H1849">
        <v>4</v>
      </c>
      <c r="L1849">
        <v>4</v>
      </c>
      <c r="M1849" t="s">
        <v>7643</v>
      </c>
    </row>
    <row r="1850" spans="1:13" x14ac:dyDescent="0.3">
      <c r="H1850">
        <v>4</v>
      </c>
      <c r="L1850">
        <v>4</v>
      </c>
      <c r="M1850" t="s">
        <v>8403</v>
      </c>
    </row>
    <row r="1851" spans="1:13" x14ac:dyDescent="0.3">
      <c r="J1851">
        <v>4</v>
      </c>
      <c r="L1851">
        <v>4</v>
      </c>
      <c r="M1851" t="s">
        <v>8403</v>
      </c>
    </row>
    <row r="1852" spans="1:13" x14ac:dyDescent="0.3">
      <c r="A1852">
        <v>4</v>
      </c>
      <c r="F1852" s="3">
        <v>4</v>
      </c>
      <c r="M1852" t="s">
        <v>3899</v>
      </c>
    </row>
    <row r="1853" spans="1:13" x14ac:dyDescent="0.3">
      <c r="H1853">
        <v>3</v>
      </c>
      <c r="L1853">
        <v>3</v>
      </c>
      <c r="M1853" t="s">
        <v>7253</v>
      </c>
    </row>
    <row r="1854" spans="1:13" x14ac:dyDescent="0.3">
      <c r="C1854">
        <v>2167</v>
      </c>
      <c r="F1854" s="3">
        <v>2167</v>
      </c>
      <c r="H1854">
        <v>17</v>
      </c>
      <c r="I1854">
        <v>13</v>
      </c>
      <c r="J1854">
        <v>21</v>
      </c>
      <c r="L1854">
        <v>51</v>
      </c>
      <c r="M1854" t="s">
        <v>3975</v>
      </c>
    </row>
    <row r="1855" spans="1:13" x14ac:dyDescent="0.3">
      <c r="C1855">
        <v>670</v>
      </c>
      <c r="F1855" s="3">
        <v>670</v>
      </c>
      <c r="H1855">
        <v>3417</v>
      </c>
      <c r="I1855">
        <v>699</v>
      </c>
      <c r="L1855">
        <v>4116</v>
      </c>
      <c r="M1855" t="s">
        <v>8403</v>
      </c>
    </row>
    <row r="1856" spans="1:13" x14ac:dyDescent="0.3">
      <c r="B1856">
        <v>44</v>
      </c>
      <c r="F1856" s="3">
        <v>44</v>
      </c>
      <c r="M1856" t="s">
        <v>7526</v>
      </c>
    </row>
    <row r="1857" spans="1:13" x14ac:dyDescent="0.3">
      <c r="K1857">
        <v>99</v>
      </c>
      <c r="L1857">
        <v>99</v>
      </c>
      <c r="M1857" t="s">
        <v>5580</v>
      </c>
    </row>
    <row r="1858" spans="1:13" x14ac:dyDescent="0.3">
      <c r="H1858">
        <v>1982</v>
      </c>
      <c r="L1858">
        <v>1982</v>
      </c>
      <c r="M1858" t="s">
        <v>8460</v>
      </c>
    </row>
    <row r="1859" spans="1:13" x14ac:dyDescent="0.3">
      <c r="B1859">
        <v>1964</v>
      </c>
      <c r="F1859" s="3">
        <v>1964</v>
      </c>
      <c r="M1859" t="s">
        <v>8403</v>
      </c>
    </row>
    <row r="1860" spans="1:13" x14ac:dyDescent="0.3">
      <c r="A1860">
        <v>1727</v>
      </c>
      <c r="B1860">
        <v>610</v>
      </c>
      <c r="C1860">
        <v>10670</v>
      </c>
      <c r="D1860">
        <v>465</v>
      </c>
      <c r="F1860" s="3">
        <v>13472</v>
      </c>
      <c r="G1860">
        <v>3766</v>
      </c>
      <c r="H1860">
        <v>6250</v>
      </c>
      <c r="I1860">
        <v>8209</v>
      </c>
      <c r="J1860">
        <v>113</v>
      </c>
      <c r="L1860">
        <v>18338</v>
      </c>
      <c r="M1860" t="s">
        <v>3899</v>
      </c>
    </row>
    <row r="1861" spans="1:13" x14ac:dyDescent="0.3">
      <c r="B1861">
        <v>388</v>
      </c>
      <c r="C1861">
        <v>4847</v>
      </c>
      <c r="F1861" s="3">
        <v>5235</v>
      </c>
      <c r="H1861">
        <v>100</v>
      </c>
      <c r="I1861">
        <v>1065</v>
      </c>
      <c r="L1861">
        <v>1165</v>
      </c>
      <c r="M1861" t="s">
        <v>6546</v>
      </c>
    </row>
    <row r="1862" spans="1:13" x14ac:dyDescent="0.3">
      <c r="B1862">
        <v>96</v>
      </c>
      <c r="C1862">
        <v>17763</v>
      </c>
      <c r="D1862">
        <v>831</v>
      </c>
      <c r="F1862" s="3">
        <v>18690</v>
      </c>
      <c r="H1862">
        <v>4</v>
      </c>
      <c r="I1862">
        <v>10530</v>
      </c>
      <c r="J1862">
        <v>547</v>
      </c>
      <c r="L1862">
        <v>11081</v>
      </c>
      <c r="M1862" t="s">
        <v>8403</v>
      </c>
    </row>
    <row r="1863" spans="1:13" x14ac:dyDescent="0.3">
      <c r="K1863">
        <v>1593</v>
      </c>
      <c r="L1863">
        <v>1593</v>
      </c>
      <c r="M1863" t="s">
        <v>8403</v>
      </c>
    </row>
    <row r="1864" spans="1:13" x14ac:dyDescent="0.3">
      <c r="I1864">
        <v>13</v>
      </c>
      <c r="L1864">
        <v>13</v>
      </c>
      <c r="M1864" t="s">
        <v>7253</v>
      </c>
    </row>
    <row r="1865" spans="1:13" x14ac:dyDescent="0.3">
      <c r="G1865">
        <v>183</v>
      </c>
      <c r="L1865">
        <v>183</v>
      </c>
      <c r="M1865" t="s">
        <v>3899</v>
      </c>
    </row>
    <row r="1866" spans="1:13" x14ac:dyDescent="0.3">
      <c r="A1866">
        <v>11</v>
      </c>
      <c r="E1866">
        <v>33</v>
      </c>
      <c r="F1866" s="3">
        <v>44</v>
      </c>
      <c r="H1866">
        <v>3</v>
      </c>
      <c r="L1866">
        <v>3</v>
      </c>
      <c r="M1866" t="s">
        <v>7643</v>
      </c>
    </row>
    <row r="1867" spans="1:13" x14ac:dyDescent="0.3">
      <c r="B1867">
        <v>23</v>
      </c>
      <c r="C1867">
        <v>16</v>
      </c>
      <c r="F1867" s="3">
        <v>39</v>
      </c>
      <c r="I1867">
        <v>8</v>
      </c>
      <c r="L1867">
        <v>8</v>
      </c>
      <c r="M1867" t="s">
        <v>3899</v>
      </c>
    </row>
    <row r="1868" spans="1:13" x14ac:dyDescent="0.3">
      <c r="G1868">
        <v>12</v>
      </c>
      <c r="L1868">
        <v>12</v>
      </c>
      <c r="M1868" t="s">
        <v>5678</v>
      </c>
    </row>
    <row r="1869" spans="1:13" x14ac:dyDescent="0.3">
      <c r="B1869">
        <v>209</v>
      </c>
      <c r="C1869">
        <v>822</v>
      </c>
      <c r="F1869" s="3">
        <v>1031</v>
      </c>
      <c r="M1869" t="s">
        <v>8403</v>
      </c>
    </row>
    <row r="1870" spans="1:13" x14ac:dyDescent="0.3">
      <c r="A1870">
        <v>68</v>
      </c>
      <c r="F1870" s="3">
        <v>68</v>
      </c>
      <c r="H1870">
        <v>41</v>
      </c>
      <c r="L1870">
        <v>41</v>
      </c>
      <c r="M1870" t="s">
        <v>3899</v>
      </c>
    </row>
    <row r="1871" spans="1:13" x14ac:dyDescent="0.3">
      <c r="C1871">
        <v>720</v>
      </c>
      <c r="F1871" s="3">
        <v>720</v>
      </c>
      <c r="I1871">
        <v>16</v>
      </c>
      <c r="J1871">
        <v>139</v>
      </c>
      <c r="L1871">
        <v>155</v>
      </c>
      <c r="M1871" t="s">
        <v>8403</v>
      </c>
    </row>
    <row r="1872" spans="1:13" x14ac:dyDescent="0.3">
      <c r="B1872">
        <v>24</v>
      </c>
      <c r="C1872">
        <v>729</v>
      </c>
      <c r="F1872" s="3">
        <v>753</v>
      </c>
      <c r="H1872">
        <v>173</v>
      </c>
      <c r="I1872">
        <v>39</v>
      </c>
      <c r="J1872">
        <v>13</v>
      </c>
      <c r="L1872">
        <v>225</v>
      </c>
      <c r="M1872" t="s">
        <v>4607</v>
      </c>
    </row>
    <row r="1873" spans="1:13" x14ac:dyDescent="0.3">
      <c r="B1873">
        <v>17</v>
      </c>
      <c r="D1873">
        <v>5</v>
      </c>
      <c r="E1873">
        <v>13</v>
      </c>
      <c r="F1873" s="3">
        <v>35</v>
      </c>
      <c r="K1873">
        <v>5</v>
      </c>
      <c r="L1873">
        <v>5</v>
      </c>
      <c r="M1873" t="s">
        <v>6858</v>
      </c>
    </row>
    <row r="1874" spans="1:13" x14ac:dyDescent="0.3">
      <c r="D1874">
        <v>835</v>
      </c>
      <c r="F1874" s="3">
        <v>835</v>
      </c>
      <c r="J1874">
        <v>84</v>
      </c>
      <c r="L1874">
        <v>84</v>
      </c>
      <c r="M1874" t="s">
        <v>8403</v>
      </c>
    </row>
    <row r="1875" spans="1:13" x14ac:dyDescent="0.3">
      <c r="C1875">
        <v>63</v>
      </c>
      <c r="F1875" s="3">
        <v>63</v>
      </c>
      <c r="M1875" t="s">
        <v>3899</v>
      </c>
    </row>
    <row r="1876" spans="1:13" x14ac:dyDescent="0.3">
      <c r="A1876">
        <v>43</v>
      </c>
      <c r="F1876" s="3">
        <v>43</v>
      </c>
      <c r="M1876" t="s">
        <v>3899</v>
      </c>
    </row>
    <row r="1877" spans="1:13" x14ac:dyDescent="0.3">
      <c r="K1877">
        <v>32</v>
      </c>
      <c r="L1877">
        <v>32</v>
      </c>
      <c r="M1877" t="s">
        <v>6499</v>
      </c>
    </row>
    <row r="1878" spans="1:13" x14ac:dyDescent="0.3">
      <c r="C1878">
        <v>1515</v>
      </c>
      <c r="F1878" s="3">
        <v>1515</v>
      </c>
      <c r="M1878" t="s">
        <v>5678</v>
      </c>
    </row>
    <row r="1879" spans="1:13" x14ac:dyDescent="0.3">
      <c r="C1879">
        <v>1212</v>
      </c>
      <c r="F1879" s="3">
        <v>1212</v>
      </c>
      <c r="M1879" t="s">
        <v>3899</v>
      </c>
    </row>
    <row r="1880" spans="1:13" x14ac:dyDescent="0.3">
      <c r="I1880">
        <v>7</v>
      </c>
      <c r="J1880">
        <v>4</v>
      </c>
      <c r="L1880">
        <v>11</v>
      </c>
      <c r="M1880" t="s">
        <v>4361</v>
      </c>
    </row>
    <row r="1881" spans="1:13" x14ac:dyDescent="0.3">
      <c r="A1881">
        <v>86</v>
      </c>
      <c r="B1881">
        <v>168</v>
      </c>
      <c r="C1881">
        <v>204</v>
      </c>
      <c r="D1881">
        <v>112</v>
      </c>
      <c r="F1881" s="3">
        <v>570</v>
      </c>
      <c r="H1881">
        <v>30</v>
      </c>
      <c r="I1881">
        <v>270</v>
      </c>
      <c r="L1881">
        <v>300</v>
      </c>
      <c r="M1881" t="s">
        <v>3975</v>
      </c>
    </row>
    <row r="1882" spans="1:13" x14ac:dyDescent="0.3">
      <c r="A1882">
        <v>6122</v>
      </c>
      <c r="B1882">
        <v>758</v>
      </c>
      <c r="F1882" s="3">
        <v>6880</v>
      </c>
      <c r="H1882">
        <v>411</v>
      </c>
      <c r="I1882">
        <v>52</v>
      </c>
      <c r="L1882">
        <v>463</v>
      </c>
      <c r="M1882" t="s">
        <v>8403</v>
      </c>
    </row>
    <row r="1883" spans="1:13" x14ac:dyDescent="0.3">
      <c r="G1883">
        <v>78</v>
      </c>
      <c r="L1883">
        <v>78</v>
      </c>
      <c r="M1883" t="s">
        <v>7253</v>
      </c>
    </row>
    <row r="1884" spans="1:13" x14ac:dyDescent="0.3">
      <c r="A1884">
        <v>650</v>
      </c>
      <c r="B1884">
        <v>88</v>
      </c>
      <c r="F1884" s="3">
        <v>738</v>
      </c>
      <c r="M1884" t="s">
        <v>4607</v>
      </c>
    </row>
    <row r="1885" spans="1:13" x14ac:dyDescent="0.3">
      <c r="B1885">
        <v>7</v>
      </c>
      <c r="F1885" s="3">
        <v>7</v>
      </c>
      <c r="M1885" t="s">
        <v>7253</v>
      </c>
    </row>
    <row r="1886" spans="1:13" x14ac:dyDescent="0.3">
      <c r="G1886">
        <v>121</v>
      </c>
      <c r="L1886">
        <v>121</v>
      </c>
      <c r="M1886" t="s">
        <v>7253</v>
      </c>
    </row>
    <row r="1887" spans="1:13" x14ac:dyDescent="0.3">
      <c r="A1887">
        <v>518</v>
      </c>
      <c r="F1887" s="3">
        <v>518</v>
      </c>
      <c r="M1887" t="s">
        <v>8403</v>
      </c>
    </row>
    <row r="1888" spans="1:13" x14ac:dyDescent="0.3">
      <c r="I1888">
        <v>1461</v>
      </c>
      <c r="L1888">
        <v>1461</v>
      </c>
      <c r="M1888" t="s">
        <v>5580</v>
      </c>
    </row>
    <row r="1889" spans="1:13" x14ac:dyDescent="0.3">
      <c r="A1889">
        <v>9</v>
      </c>
      <c r="F1889" s="3">
        <v>9</v>
      </c>
      <c r="M1889" t="s">
        <v>3899</v>
      </c>
    </row>
    <row r="1890" spans="1:13" x14ac:dyDescent="0.3">
      <c r="H1890">
        <v>439</v>
      </c>
      <c r="L1890">
        <v>439</v>
      </c>
      <c r="M1890" t="s">
        <v>3899</v>
      </c>
    </row>
    <row r="1891" spans="1:13" x14ac:dyDescent="0.3">
      <c r="D1891">
        <v>17</v>
      </c>
      <c r="F1891" s="3">
        <v>17</v>
      </c>
      <c r="M1891" t="s">
        <v>4361</v>
      </c>
    </row>
    <row r="1892" spans="1:13" x14ac:dyDescent="0.3">
      <c r="B1892">
        <v>52</v>
      </c>
      <c r="F1892" s="3">
        <v>52</v>
      </c>
      <c r="G1892">
        <v>59</v>
      </c>
      <c r="H1892">
        <v>449</v>
      </c>
      <c r="I1892">
        <v>93</v>
      </c>
      <c r="J1892">
        <v>6</v>
      </c>
      <c r="L1892">
        <v>607</v>
      </c>
      <c r="M1892" t="s">
        <v>8403</v>
      </c>
    </row>
    <row r="1893" spans="1:13" x14ac:dyDescent="0.3">
      <c r="I1893">
        <v>6</v>
      </c>
      <c r="L1893">
        <v>6</v>
      </c>
      <c r="M1893" t="s">
        <v>8403</v>
      </c>
    </row>
    <row r="1894" spans="1:13" x14ac:dyDescent="0.3">
      <c r="I1894">
        <v>490</v>
      </c>
      <c r="J1894">
        <v>62</v>
      </c>
      <c r="L1894">
        <v>552</v>
      </c>
      <c r="M1894" t="s">
        <v>3899</v>
      </c>
    </row>
    <row r="1895" spans="1:13" x14ac:dyDescent="0.3">
      <c r="C1895">
        <v>68</v>
      </c>
      <c r="F1895" s="3">
        <v>68</v>
      </c>
      <c r="M1895" t="s">
        <v>7253</v>
      </c>
    </row>
    <row r="1896" spans="1:13" x14ac:dyDescent="0.3">
      <c r="A1896">
        <v>6113</v>
      </c>
      <c r="B1896">
        <v>406</v>
      </c>
      <c r="C1896">
        <v>231</v>
      </c>
      <c r="F1896" s="3">
        <v>6750</v>
      </c>
      <c r="G1896">
        <v>7900</v>
      </c>
      <c r="H1896">
        <v>499</v>
      </c>
      <c r="L1896">
        <v>8399</v>
      </c>
      <c r="M1896" t="s">
        <v>3899</v>
      </c>
    </row>
    <row r="1897" spans="1:13" x14ac:dyDescent="0.3">
      <c r="B1897">
        <v>44</v>
      </c>
      <c r="C1897">
        <v>158</v>
      </c>
      <c r="F1897" s="3">
        <v>202</v>
      </c>
      <c r="I1897">
        <v>166</v>
      </c>
      <c r="L1897">
        <v>166</v>
      </c>
      <c r="M1897" t="s">
        <v>8403</v>
      </c>
    </row>
    <row r="1898" spans="1:13" x14ac:dyDescent="0.3">
      <c r="C1898">
        <v>4</v>
      </c>
      <c r="F1898" s="3">
        <v>4</v>
      </c>
      <c r="M1898" t="s">
        <v>4361</v>
      </c>
    </row>
    <row r="1899" spans="1:13" x14ac:dyDescent="0.3">
      <c r="C1899">
        <v>18</v>
      </c>
      <c r="D1899">
        <v>35</v>
      </c>
      <c r="F1899" s="3">
        <v>53</v>
      </c>
      <c r="M1899" t="s">
        <v>8403</v>
      </c>
    </row>
    <row r="1900" spans="1:13" x14ac:dyDescent="0.3">
      <c r="G1900">
        <v>258</v>
      </c>
      <c r="L1900">
        <v>258</v>
      </c>
      <c r="M1900" t="s">
        <v>8403</v>
      </c>
    </row>
    <row r="1901" spans="1:13" x14ac:dyDescent="0.3">
      <c r="H1901">
        <v>76</v>
      </c>
      <c r="I1901">
        <v>257</v>
      </c>
      <c r="L1901">
        <v>333</v>
      </c>
      <c r="M1901" t="s">
        <v>8403</v>
      </c>
    </row>
    <row r="1902" spans="1:13" x14ac:dyDescent="0.3">
      <c r="A1902">
        <v>1246</v>
      </c>
      <c r="B1902">
        <v>280</v>
      </c>
      <c r="C1902">
        <v>2121</v>
      </c>
      <c r="F1902" s="3">
        <v>3647</v>
      </c>
      <c r="G1902">
        <v>993</v>
      </c>
      <c r="H1902">
        <v>1005</v>
      </c>
      <c r="I1902">
        <v>138</v>
      </c>
      <c r="L1902">
        <v>2136</v>
      </c>
      <c r="M1902" t="s">
        <v>3899</v>
      </c>
    </row>
    <row r="1903" spans="1:13" x14ac:dyDescent="0.3">
      <c r="G1903">
        <v>248</v>
      </c>
      <c r="L1903">
        <v>248</v>
      </c>
      <c r="M1903" t="s">
        <v>7526</v>
      </c>
    </row>
    <row r="1904" spans="1:13" x14ac:dyDescent="0.3">
      <c r="B1904">
        <v>42</v>
      </c>
      <c r="C1904">
        <v>8668</v>
      </c>
      <c r="D1904">
        <v>4</v>
      </c>
      <c r="F1904" s="3">
        <v>8714</v>
      </c>
      <c r="H1904">
        <v>293</v>
      </c>
      <c r="I1904">
        <v>1594</v>
      </c>
      <c r="J1904">
        <v>17</v>
      </c>
      <c r="L1904">
        <v>1904</v>
      </c>
      <c r="M1904" t="s">
        <v>3899</v>
      </c>
    </row>
    <row r="1905" spans="1:13" x14ac:dyDescent="0.3">
      <c r="G1905">
        <v>26</v>
      </c>
      <c r="L1905">
        <v>26</v>
      </c>
      <c r="M1905" t="s">
        <v>4361</v>
      </c>
    </row>
    <row r="1906" spans="1:13" x14ac:dyDescent="0.3">
      <c r="B1906">
        <v>7</v>
      </c>
      <c r="C1906">
        <v>152</v>
      </c>
      <c r="E1906">
        <v>7</v>
      </c>
      <c r="F1906" s="3">
        <v>166</v>
      </c>
      <c r="H1906">
        <v>22</v>
      </c>
      <c r="I1906">
        <v>50</v>
      </c>
      <c r="L1906">
        <v>72</v>
      </c>
      <c r="M1906" t="s">
        <v>4607</v>
      </c>
    </row>
    <row r="1907" spans="1:13" x14ac:dyDescent="0.3">
      <c r="C1907">
        <v>331</v>
      </c>
      <c r="F1907" s="3">
        <v>331</v>
      </c>
      <c r="H1907">
        <v>42</v>
      </c>
      <c r="L1907">
        <v>42</v>
      </c>
      <c r="M1907" t="s">
        <v>7643</v>
      </c>
    </row>
    <row r="1908" spans="1:13" x14ac:dyDescent="0.3">
      <c r="A1908">
        <v>111</v>
      </c>
      <c r="F1908" s="3">
        <v>111</v>
      </c>
      <c r="M1908" t="s">
        <v>7253</v>
      </c>
    </row>
    <row r="1909" spans="1:13" x14ac:dyDescent="0.3">
      <c r="B1909">
        <v>13</v>
      </c>
      <c r="C1909">
        <v>41</v>
      </c>
      <c r="D1909">
        <v>107</v>
      </c>
      <c r="E1909">
        <v>21</v>
      </c>
      <c r="F1909" s="3">
        <v>182</v>
      </c>
      <c r="H1909">
        <v>11</v>
      </c>
      <c r="J1909">
        <v>8</v>
      </c>
      <c r="K1909">
        <v>68</v>
      </c>
      <c r="L1909">
        <v>87</v>
      </c>
      <c r="M1909" t="s">
        <v>7643</v>
      </c>
    </row>
    <row r="1910" spans="1:13" x14ac:dyDescent="0.3">
      <c r="C1910">
        <v>84</v>
      </c>
      <c r="D1910">
        <v>18</v>
      </c>
      <c r="E1910">
        <v>61</v>
      </c>
      <c r="F1910" s="3">
        <v>163</v>
      </c>
      <c r="G1910">
        <v>12</v>
      </c>
      <c r="L1910">
        <v>12</v>
      </c>
      <c r="M1910" t="s">
        <v>4361</v>
      </c>
    </row>
    <row r="1911" spans="1:13" x14ac:dyDescent="0.3">
      <c r="A1911">
        <v>2388</v>
      </c>
      <c r="B1911">
        <v>271</v>
      </c>
      <c r="F1911" s="3">
        <v>2659</v>
      </c>
      <c r="G1911">
        <v>3269</v>
      </c>
      <c r="L1911">
        <v>3269</v>
      </c>
      <c r="M1911" t="s">
        <v>8403</v>
      </c>
    </row>
    <row r="1912" spans="1:13" x14ac:dyDescent="0.3">
      <c r="A1912">
        <v>5529</v>
      </c>
      <c r="B1912">
        <v>390</v>
      </c>
      <c r="C1912">
        <v>244</v>
      </c>
      <c r="E1912">
        <v>31</v>
      </c>
      <c r="F1912" s="3">
        <v>6194</v>
      </c>
      <c r="G1912">
        <v>2981</v>
      </c>
      <c r="H1912">
        <v>1019</v>
      </c>
      <c r="I1912">
        <v>36</v>
      </c>
      <c r="L1912">
        <v>4036</v>
      </c>
      <c r="M1912" t="s">
        <v>3899</v>
      </c>
    </row>
    <row r="1913" spans="1:13" x14ac:dyDescent="0.3">
      <c r="A1913">
        <v>229</v>
      </c>
      <c r="B1913">
        <v>10</v>
      </c>
      <c r="F1913" s="3">
        <v>239</v>
      </c>
      <c r="M1913" t="s">
        <v>8403</v>
      </c>
    </row>
    <row r="1914" spans="1:13" x14ac:dyDescent="0.3">
      <c r="H1914">
        <v>787</v>
      </c>
      <c r="I1914">
        <v>266</v>
      </c>
      <c r="J1914">
        <v>55</v>
      </c>
      <c r="L1914">
        <v>1108</v>
      </c>
      <c r="M1914" t="s">
        <v>3899</v>
      </c>
    </row>
    <row r="1915" spans="1:13" x14ac:dyDescent="0.3">
      <c r="D1915">
        <v>19</v>
      </c>
      <c r="E1915">
        <v>33</v>
      </c>
      <c r="F1915" s="3">
        <v>52</v>
      </c>
      <c r="M1915" t="s">
        <v>7643</v>
      </c>
    </row>
    <row r="1916" spans="1:13" x14ac:dyDescent="0.3">
      <c r="C1916">
        <v>54</v>
      </c>
      <c r="F1916" s="3">
        <v>54</v>
      </c>
      <c r="M1916" t="s">
        <v>4361</v>
      </c>
    </row>
    <row r="1917" spans="1:13" x14ac:dyDescent="0.3">
      <c r="B1917">
        <v>44</v>
      </c>
      <c r="C1917">
        <v>517</v>
      </c>
      <c r="F1917" s="3">
        <v>561</v>
      </c>
      <c r="H1917">
        <v>34</v>
      </c>
      <c r="L1917">
        <v>34</v>
      </c>
      <c r="M1917" t="s">
        <v>8403</v>
      </c>
    </row>
    <row r="1918" spans="1:13" x14ac:dyDescent="0.3">
      <c r="H1918">
        <v>14</v>
      </c>
      <c r="L1918">
        <v>14</v>
      </c>
      <c r="M1918" t="s">
        <v>8403</v>
      </c>
    </row>
    <row r="1919" spans="1:13" x14ac:dyDescent="0.3">
      <c r="J1919">
        <v>5</v>
      </c>
      <c r="L1919">
        <v>5</v>
      </c>
      <c r="M1919" t="s">
        <v>4361</v>
      </c>
    </row>
    <row r="1920" spans="1:13" x14ac:dyDescent="0.3">
      <c r="I1920">
        <v>90</v>
      </c>
      <c r="L1920">
        <v>90</v>
      </c>
      <c r="M1920" t="s">
        <v>8403</v>
      </c>
    </row>
    <row r="1921" spans="1:13" x14ac:dyDescent="0.3">
      <c r="G1921">
        <v>21</v>
      </c>
      <c r="L1921">
        <v>21</v>
      </c>
      <c r="M1921" t="s">
        <v>8541</v>
      </c>
    </row>
    <row r="1922" spans="1:13" x14ac:dyDescent="0.3">
      <c r="D1922">
        <v>2</v>
      </c>
      <c r="F1922" s="3">
        <v>2</v>
      </c>
      <c r="M1922" t="s">
        <v>8542</v>
      </c>
    </row>
    <row r="1923" spans="1:13" x14ac:dyDescent="0.3">
      <c r="H1923">
        <v>26</v>
      </c>
      <c r="L1923">
        <v>26</v>
      </c>
      <c r="M1923" t="s">
        <v>8541</v>
      </c>
    </row>
    <row r="1924" spans="1:13" x14ac:dyDescent="0.3">
      <c r="C1924">
        <v>75</v>
      </c>
      <c r="F1924" s="3">
        <v>75</v>
      </c>
      <c r="M1924" t="s">
        <v>8541</v>
      </c>
    </row>
    <row r="1925" spans="1:13" x14ac:dyDescent="0.3">
      <c r="G1925">
        <v>12</v>
      </c>
      <c r="I1925">
        <v>12</v>
      </c>
      <c r="L1925">
        <v>24</v>
      </c>
      <c r="M1925" t="s">
        <v>4361</v>
      </c>
    </row>
    <row r="1926" spans="1:13" x14ac:dyDescent="0.3">
      <c r="C1926">
        <v>292</v>
      </c>
      <c r="D1926">
        <v>717</v>
      </c>
      <c r="F1926" s="3">
        <v>1009</v>
      </c>
      <c r="M1926" t="s">
        <v>7643</v>
      </c>
    </row>
    <row r="1927" spans="1:13" x14ac:dyDescent="0.3">
      <c r="A1927">
        <v>6</v>
      </c>
      <c r="F1927" s="3">
        <v>6</v>
      </c>
      <c r="K1927">
        <v>1357</v>
      </c>
      <c r="L1927">
        <v>1357</v>
      </c>
      <c r="M1927" t="s">
        <v>8541</v>
      </c>
    </row>
    <row r="1928" spans="1:13" x14ac:dyDescent="0.3">
      <c r="I1928">
        <v>6</v>
      </c>
      <c r="L1928">
        <v>6</v>
      </c>
      <c r="M1928" t="s">
        <v>4223</v>
      </c>
    </row>
    <row r="1929" spans="1:13" x14ac:dyDescent="0.3">
      <c r="K1929">
        <v>6</v>
      </c>
      <c r="L1929">
        <v>6</v>
      </c>
      <c r="M1929" t="s">
        <v>5520</v>
      </c>
    </row>
    <row r="1930" spans="1:13" x14ac:dyDescent="0.3">
      <c r="I1930">
        <v>7</v>
      </c>
      <c r="L1930">
        <v>7</v>
      </c>
      <c r="M1930" t="s">
        <v>7624</v>
      </c>
    </row>
    <row r="1931" spans="1:13" x14ac:dyDescent="0.3">
      <c r="E1931">
        <v>4</v>
      </c>
      <c r="F1931" s="3">
        <v>4</v>
      </c>
      <c r="M1931" t="s">
        <v>8552</v>
      </c>
    </row>
    <row r="1932" spans="1:13" x14ac:dyDescent="0.3">
      <c r="C1932">
        <v>10</v>
      </c>
      <c r="F1932" s="3">
        <v>10</v>
      </c>
      <c r="M1932" t="s">
        <v>4223</v>
      </c>
    </row>
    <row r="1933" spans="1:13" x14ac:dyDescent="0.3">
      <c r="E1933">
        <v>67</v>
      </c>
      <c r="F1933" s="3">
        <v>67</v>
      </c>
      <c r="K1933">
        <v>19</v>
      </c>
      <c r="L1933">
        <v>19</v>
      </c>
      <c r="M1933" t="s">
        <v>6043</v>
      </c>
    </row>
    <row r="1934" spans="1:13" x14ac:dyDescent="0.3">
      <c r="I1934">
        <v>7</v>
      </c>
      <c r="L1934">
        <v>7</v>
      </c>
      <c r="M1934" t="s">
        <v>8552</v>
      </c>
    </row>
    <row r="1935" spans="1:13" x14ac:dyDescent="0.3">
      <c r="D1935">
        <v>6</v>
      </c>
      <c r="F1935" s="3">
        <v>6</v>
      </c>
      <c r="M1935" t="s">
        <v>8552</v>
      </c>
    </row>
    <row r="1936" spans="1:13" x14ac:dyDescent="0.3">
      <c r="A1936">
        <v>23</v>
      </c>
      <c r="D1936">
        <v>168</v>
      </c>
      <c r="F1936" s="3">
        <v>191</v>
      </c>
      <c r="M1936" t="s">
        <v>4223</v>
      </c>
    </row>
    <row r="1937" spans="3:13" x14ac:dyDescent="0.3">
      <c r="I1937">
        <v>17</v>
      </c>
      <c r="L1937">
        <v>17</v>
      </c>
      <c r="M1937" t="s">
        <v>8554</v>
      </c>
    </row>
    <row r="1938" spans="3:13" x14ac:dyDescent="0.3">
      <c r="H1938">
        <v>6</v>
      </c>
      <c r="L1938">
        <v>6</v>
      </c>
      <c r="M1938" t="s">
        <v>5520</v>
      </c>
    </row>
    <row r="1939" spans="3:13" x14ac:dyDescent="0.3">
      <c r="C1939">
        <v>8</v>
      </c>
      <c r="F1939" s="3">
        <v>8</v>
      </c>
      <c r="M1939" t="s">
        <v>4592</v>
      </c>
    </row>
    <row r="1940" spans="3:13" x14ac:dyDescent="0.3">
      <c r="K1940">
        <v>10</v>
      </c>
      <c r="L1940">
        <v>10</v>
      </c>
      <c r="M1940" t="s">
        <v>6659</v>
      </c>
    </row>
    <row r="1941" spans="3:13" x14ac:dyDescent="0.3">
      <c r="E1941">
        <v>37</v>
      </c>
      <c r="F1941" s="3">
        <v>37</v>
      </c>
      <c r="M1941" t="s">
        <v>7563</v>
      </c>
    </row>
    <row r="1942" spans="3:13" x14ac:dyDescent="0.3">
      <c r="C1942">
        <v>9</v>
      </c>
      <c r="D1942">
        <v>18</v>
      </c>
      <c r="F1942" s="3">
        <v>27</v>
      </c>
      <c r="I1942">
        <v>8</v>
      </c>
      <c r="L1942">
        <v>8</v>
      </c>
      <c r="M1942" t="s">
        <v>8552</v>
      </c>
    </row>
    <row r="1943" spans="3:13" x14ac:dyDescent="0.3">
      <c r="D1943">
        <v>15</v>
      </c>
      <c r="F1943" s="3">
        <v>15</v>
      </c>
      <c r="M1943" t="s">
        <v>8552</v>
      </c>
    </row>
    <row r="1944" spans="3:13" x14ac:dyDescent="0.3">
      <c r="K1944">
        <v>15</v>
      </c>
      <c r="L1944">
        <v>15</v>
      </c>
      <c r="M1944" t="s">
        <v>8552</v>
      </c>
    </row>
    <row r="1945" spans="3:13" x14ac:dyDescent="0.3">
      <c r="C1945">
        <v>2</v>
      </c>
      <c r="F1945" s="3">
        <v>2</v>
      </c>
      <c r="M1945" t="s">
        <v>6659</v>
      </c>
    </row>
    <row r="1946" spans="3:13" x14ac:dyDescent="0.3">
      <c r="C1946">
        <v>65</v>
      </c>
      <c r="F1946" s="3">
        <v>65</v>
      </c>
      <c r="M1946" t="s">
        <v>4361</v>
      </c>
    </row>
    <row r="1947" spans="3:13" x14ac:dyDescent="0.3">
      <c r="G1947">
        <v>108</v>
      </c>
      <c r="L1947">
        <v>108</v>
      </c>
      <c r="M1947" t="s">
        <v>5446</v>
      </c>
    </row>
    <row r="1948" spans="3:13" x14ac:dyDescent="0.3">
      <c r="H1948">
        <v>10</v>
      </c>
      <c r="L1948">
        <v>10</v>
      </c>
      <c r="M1948" t="s">
        <v>8568</v>
      </c>
    </row>
    <row r="1949" spans="3:13" x14ac:dyDescent="0.3">
      <c r="D1949">
        <v>427</v>
      </c>
      <c r="E1949">
        <v>40</v>
      </c>
      <c r="F1949" s="3">
        <v>467</v>
      </c>
      <c r="J1949">
        <v>67</v>
      </c>
      <c r="K1949">
        <v>463</v>
      </c>
      <c r="L1949">
        <v>530</v>
      </c>
      <c r="M1949" t="s">
        <v>8570</v>
      </c>
    </row>
    <row r="1950" spans="3:13" x14ac:dyDescent="0.3">
      <c r="E1950">
        <v>14</v>
      </c>
      <c r="F1950" s="3">
        <v>14</v>
      </c>
      <c r="M1950" t="s">
        <v>7504</v>
      </c>
    </row>
    <row r="1951" spans="3:13" x14ac:dyDescent="0.3">
      <c r="D1951">
        <v>16813</v>
      </c>
      <c r="E1951">
        <v>309</v>
      </c>
      <c r="F1951" s="3">
        <v>17122</v>
      </c>
      <c r="J1951">
        <v>4876</v>
      </c>
      <c r="K1951">
        <v>1127</v>
      </c>
      <c r="L1951">
        <v>6003</v>
      </c>
      <c r="M1951" t="s">
        <v>8570</v>
      </c>
    </row>
    <row r="1952" spans="3:13" x14ac:dyDescent="0.3">
      <c r="H1952">
        <v>2</v>
      </c>
      <c r="L1952">
        <v>2</v>
      </c>
      <c r="M1952" t="s">
        <v>8572</v>
      </c>
    </row>
    <row r="1953" spans="1:13" x14ac:dyDescent="0.3">
      <c r="J1953">
        <v>12</v>
      </c>
      <c r="L1953">
        <v>12</v>
      </c>
      <c r="M1953" t="s">
        <v>8573</v>
      </c>
    </row>
    <row r="1954" spans="1:13" x14ac:dyDescent="0.3">
      <c r="H1954">
        <v>32</v>
      </c>
      <c r="L1954">
        <v>32</v>
      </c>
      <c r="M1954" t="s">
        <v>8575</v>
      </c>
    </row>
    <row r="1955" spans="1:13" x14ac:dyDescent="0.3">
      <c r="B1955">
        <v>21</v>
      </c>
      <c r="E1955">
        <v>8</v>
      </c>
      <c r="F1955" s="3">
        <v>29</v>
      </c>
      <c r="I1955">
        <v>10</v>
      </c>
      <c r="L1955">
        <v>10</v>
      </c>
      <c r="M1955" t="s">
        <v>8575</v>
      </c>
    </row>
    <row r="1956" spans="1:13" x14ac:dyDescent="0.3">
      <c r="C1956">
        <v>5</v>
      </c>
      <c r="F1956" s="3">
        <v>5</v>
      </c>
      <c r="I1956">
        <v>16</v>
      </c>
      <c r="L1956">
        <v>16</v>
      </c>
      <c r="M1956" t="s">
        <v>8575</v>
      </c>
    </row>
    <row r="1957" spans="1:13" x14ac:dyDescent="0.3">
      <c r="C1957">
        <v>17</v>
      </c>
      <c r="F1957" s="3">
        <v>17</v>
      </c>
      <c r="M1957" t="s">
        <v>8575</v>
      </c>
    </row>
    <row r="1958" spans="1:13" x14ac:dyDescent="0.3">
      <c r="G1958">
        <v>110</v>
      </c>
      <c r="H1958">
        <v>296</v>
      </c>
      <c r="L1958">
        <v>406</v>
      </c>
      <c r="M1958" t="s">
        <v>8587</v>
      </c>
    </row>
    <row r="1959" spans="1:13" x14ac:dyDescent="0.3">
      <c r="A1959">
        <v>140</v>
      </c>
      <c r="F1959" s="3">
        <v>140</v>
      </c>
      <c r="M1959" t="s">
        <v>8591</v>
      </c>
    </row>
    <row r="1960" spans="1:13" x14ac:dyDescent="0.3">
      <c r="A1960">
        <v>208</v>
      </c>
      <c r="F1960" s="3">
        <v>208</v>
      </c>
      <c r="M1960" t="s">
        <v>8591</v>
      </c>
    </row>
    <row r="1961" spans="1:13" x14ac:dyDescent="0.3">
      <c r="C1961">
        <v>6583</v>
      </c>
      <c r="F1961" s="3">
        <v>6583</v>
      </c>
      <c r="I1961">
        <v>1956</v>
      </c>
      <c r="L1961">
        <v>1956</v>
      </c>
      <c r="M1961" t="s">
        <v>8591</v>
      </c>
    </row>
    <row r="1962" spans="1:13" x14ac:dyDescent="0.3">
      <c r="D1962">
        <v>298</v>
      </c>
      <c r="F1962" s="3">
        <v>298</v>
      </c>
      <c r="I1962">
        <v>63</v>
      </c>
      <c r="J1962">
        <v>14</v>
      </c>
      <c r="L1962">
        <v>77</v>
      </c>
      <c r="M1962" t="s">
        <v>8591</v>
      </c>
    </row>
    <row r="1963" spans="1:13" x14ac:dyDescent="0.3">
      <c r="H1963">
        <v>21</v>
      </c>
      <c r="J1963">
        <v>51</v>
      </c>
      <c r="L1963">
        <v>72</v>
      </c>
      <c r="M1963" t="s">
        <v>8591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03952-1170-4FEF-B6C0-3C3A44759FB7}">
  <dimension ref="A1:B4026"/>
  <sheetViews>
    <sheetView workbookViewId="0">
      <selection activeCell="J20" sqref="J20"/>
    </sheetView>
  </sheetViews>
  <sheetFormatPr defaultRowHeight="14.4" x14ac:dyDescent="0.3"/>
  <sheetData>
    <row r="1" spans="1:1" x14ac:dyDescent="0.3">
      <c r="A1" t="s">
        <v>9511</v>
      </c>
    </row>
    <row r="2" spans="1:1" x14ac:dyDescent="0.3">
      <c r="A2" t="s">
        <v>9512</v>
      </c>
    </row>
    <row r="3" spans="1:1" x14ac:dyDescent="0.3">
      <c r="A3" t="s">
        <v>9513</v>
      </c>
    </row>
    <row r="4" spans="1:1" x14ac:dyDescent="0.3">
      <c r="A4" t="s">
        <v>9514</v>
      </c>
    </row>
    <row r="5" spans="1:1" x14ac:dyDescent="0.3">
      <c r="A5" t="s">
        <v>9515</v>
      </c>
    </row>
    <row r="6" spans="1:1" x14ac:dyDescent="0.3">
      <c r="A6" t="s">
        <v>9516</v>
      </c>
    </row>
    <row r="7" spans="1:1" x14ac:dyDescent="0.3">
      <c r="A7" t="s">
        <v>9517</v>
      </c>
    </row>
    <row r="8" spans="1:1" x14ac:dyDescent="0.3">
      <c r="A8" t="s">
        <v>9518</v>
      </c>
    </row>
    <row r="9" spans="1:1" x14ac:dyDescent="0.3">
      <c r="A9" t="s">
        <v>9519</v>
      </c>
    </row>
    <row r="10" spans="1:1" x14ac:dyDescent="0.3">
      <c r="A10" t="s">
        <v>9520</v>
      </c>
    </row>
    <row r="11" spans="1:1" x14ac:dyDescent="0.3">
      <c r="A11" t="s">
        <v>9521</v>
      </c>
    </row>
    <row r="12" spans="1:1" x14ac:dyDescent="0.3">
      <c r="A12" t="s">
        <v>9522</v>
      </c>
    </row>
    <row r="13" spans="1:1" x14ac:dyDescent="0.3">
      <c r="A13" t="s">
        <v>9523</v>
      </c>
    </row>
    <row r="14" spans="1:1" x14ac:dyDescent="0.3">
      <c r="A14" t="s">
        <v>9524</v>
      </c>
    </row>
    <row r="15" spans="1:1" x14ac:dyDescent="0.3">
      <c r="A15" t="s">
        <v>9525</v>
      </c>
    </row>
    <row r="16" spans="1:1" x14ac:dyDescent="0.3">
      <c r="A16" t="s">
        <v>9526</v>
      </c>
    </row>
    <row r="17" spans="1:1" x14ac:dyDescent="0.3">
      <c r="A17" t="s">
        <v>9527</v>
      </c>
    </row>
    <row r="18" spans="1:1" x14ac:dyDescent="0.3">
      <c r="A18" t="s">
        <v>9528</v>
      </c>
    </row>
    <row r="19" spans="1:1" x14ac:dyDescent="0.3">
      <c r="A19" t="s">
        <v>9529</v>
      </c>
    </row>
    <row r="20" spans="1:1" x14ac:dyDescent="0.3">
      <c r="A20" t="s">
        <v>9530</v>
      </c>
    </row>
    <row r="21" spans="1:1" x14ac:dyDescent="0.3">
      <c r="A21" t="s">
        <v>9531</v>
      </c>
    </row>
    <row r="22" spans="1:1" x14ac:dyDescent="0.3">
      <c r="A22" t="s">
        <v>9532</v>
      </c>
    </row>
    <row r="23" spans="1:1" x14ac:dyDescent="0.3">
      <c r="A23" t="s">
        <v>9533</v>
      </c>
    </row>
    <row r="24" spans="1:1" x14ac:dyDescent="0.3">
      <c r="A24" t="s">
        <v>9534</v>
      </c>
    </row>
    <row r="25" spans="1:1" x14ac:dyDescent="0.3">
      <c r="A25" t="s">
        <v>9535</v>
      </c>
    </row>
    <row r="26" spans="1:1" x14ac:dyDescent="0.3">
      <c r="A26" t="s">
        <v>9536</v>
      </c>
    </row>
    <row r="27" spans="1:1" x14ac:dyDescent="0.3">
      <c r="A27" t="s">
        <v>9537</v>
      </c>
    </row>
    <row r="28" spans="1:1" x14ac:dyDescent="0.3">
      <c r="A28" t="s">
        <v>9538</v>
      </c>
    </row>
    <row r="29" spans="1:1" x14ac:dyDescent="0.3">
      <c r="A29" t="s">
        <v>9539</v>
      </c>
    </row>
    <row r="30" spans="1:1" x14ac:dyDescent="0.3">
      <c r="A30" t="s">
        <v>9540</v>
      </c>
    </row>
    <row r="31" spans="1:1" x14ac:dyDescent="0.3">
      <c r="A31" t="s">
        <v>9541</v>
      </c>
    </row>
    <row r="32" spans="1:1" x14ac:dyDescent="0.3">
      <c r="A32" t="s">
        <v>9542</v>
      </c>
    </row>
    <row r="33" spans="1:1" x14ac:dyDescent="0.3">
      <c r="A33" t="s">
        <v>9543</v>
      </c>
    </row>
    <row r="34" spans="1:1" x14ac:dyDescent="0.3">
      <c r="A34" t="s">
        <v>9544</v>
      </c>
    </row>
    <row r="35" spans="1:1" x14ac:dyDescent="0.3">
      <c r="A35" t="s">
        <v>9545</v>
      </c>
    </row>
    <row r="36" spans="1:1" x14ac:dyDescent="0.3">
      <c r="A36" t="s">
        <v>9546</v>
      </c>
    </row>
    <row r="37" spans="1:1" x14ac:dyDescent="0.3">
      <c r="A37" t="s">
        <v>9547</v>
      </c>
    </row>
    <row r="38" spans="1:1" x14ac:dyDescent="0.3">
      <c r="A38" t="s">
        <v>9548</v>
      </c>
    </row>
    <row r="39" spans="1:1" x14ac:dyDescent="0.3">
      <c r="A39" t="s">
        <v>9549</v>
      </c>
    </row>
    <row r="40" spans="1:1" x14ac:dyDescent="0.3">
      <c r="A40" t="s">
        <v>9550</v>
      </c>
    </row>
    <row r="41" spans="1:1" x14ac:dyDescent="0.3">
      <c r="A41" t="s">
        <v>9551</v>
      </c>
    </row>
    <row r="42" spans="1:1" x14ac:dyDescent="0.3">
      <c r="A42" t="s">
        <v>9552</v>
      </c>
    </row>
    <row r="43" spans="1:1" x14ac:dyDescent="0.3">
      <c r="A43" t="s">
        <v>9553</v>
      </c>
    </row>
    <row r="44" spans="1:1" x14ac:dyDescent="0.3">
      <c r="A44" t="s">
        <v>9554</v>
      </c>
    </row>
    <row r="45" spans="1:1" x14ac:dyDescent="0.3">
      <c r="A45" t="s">
        <v>9555</v>
      </c>
    </row>
    <row r="46" spans="1:1" x14ac:dyDescent="0.3">
      <c r="A46" t="s">
        <v>9556</v>
      </c>
    </row>
    <row r="47" spans="1:1" x14ac:dyDescent="0.3">
      <c r="A47" t="s">
        <v>9557</v>
      </c>
    </row>
    <row r="48" spans="1:1" x14ac:dyDescent="0.3">
      <c r="A48" t="s">
        <v>9558</v>
      </c>
    </row>
    <row r="49" spans="1:1" x14ac:dyDescent="0.3">
      <c r="A49" t="s">
        <v>9559</v>
      </c>
    </row>
    <row r="50" spans="1:1" x14ac:dyDescent="0.3">
      <c r="A50" t="s">
        <v>9560</v>
      </c>
    </row>
    <row r="51" spans="1:1" x14ac:dyDescent="0.3">
      <c r="A51" t="s">
        <v>9561</v>
      </c>
    </row>
    <row r="52" spans="1:1" x14ac:dyDescent="0.3">
      <c r="A52" t="s">
        <v>9562</v>
      </c>
    </row>
    <row r="53" spans="1:1" x14ac:dyDescent="0.3">
      <c r="A53" t="s">
        <v>9563</v>
      </c>
    </row>
    <row r="54" spans="1:1" x14ac:dyDescent="0.3">
      <c r="A54" t="s">
        <v>9564</v>
      </c>
    </row>
    <row r="55" spans="1:1" x14ac:dyDescent="0.3">
      <c r="A55" t="s">
        <v>9565</v>
      </c>
    </row>
    <row r="56" spans="1:1" x14ac:dyDescent="0.3">
      <c r="A56" t="s">
        <v>9566</v>
      </c>
    </row>
    <row r="57" spans="1:1" x14ac:dyDescent="0.3">
      <c r="A57" t="s">
        <v>9567</v>
      </c>
    </row>
    <row r="58" spans="1:1" x14ac:dyDescent="0.3">
      <c r="A58" t="s">
        <v>9568</v>
      </c>
    </row>
    <row r="59" spans="1:1" x14ac:dyDescent="0.3">
      <c r="A59" t="s">
        <v>9569</v>
      </c>
    </row>
    <row r="60" spans="1:1" x14ac:dyDescent="0.3">
      <c r="A60" t="s">
        <v>9570</v>
      </c>
    </row>
    <row r="61" spans="1:1" x14ac:dyDescent="0.3">
      <c r="A61" t="s">
        <v>9571</v>
      </c>
    </row>
    <row r="62" spans="1:1" x14ac:dyDescent="0.3">
      <c r="A62" t="s">
        <v>9572</v>
      </c>
    </row>
    <row r="63" spans="1:1" x14ac:dyDescent="0.3">
      <c r="A63" t="s">
        <v>9573</v>
      </c>
    </row>
    <row r="64" spans="1:1" x14ac:dyDescent="0.3">
      <c r="A64" t="s">
        <v>9574</v>
      </c>
    </row>
    <row r="65" spans="1:1" x14ac:dyDescent="0.3">
      <c r="A65" t="s">
        <v>9575</v>
      </c>
    </row>
    <row r="66" spans="1:1" x14ac:dyDescent="0.3">
      <c r="A66" t="s">
        <v>9576</v>
      </c>
    </row>
    <row r="67" spans="1:1" x14ac:dyDescent="0.3">
      <c r="A67" t="s">
        <v>9577</v>
      </c>
    </row>
    <row r="68" spans="1:1" x14ac:dyDescent="0.3">
      <c r="A68" t="s">
        <v>9578</v>
      </c>
    </row>
    <row r="69" spans="1:1" x14ac:dyDescent="0.3">
      <c r="A69" t="s">
        <v>9579</v>
      </c>
    </row>
    <row r="70" spans="1:1" x14ac:dyDescent="0.3">
      <c r="A70" t="s">
        <v>9580</v>
      </c>
    </row>
    <row r="71" spans="1:1" x14ac:dyDescent="0.3">
      <c r="A71" t="s">
        <v>9581</v>
      </c>
    </row>
    <row r="72" spans="1:1" x14ac:dyDescent="0.3">
      <c r="A72" t="s">
        <v>9582</v>
      </c>
    </row>
    <row r="73" spans="1:1" x14ac:dyDescent="0.3">
      <c r="A73" t="s">
        <v>9583</v>
      </c>
    </row>
    <row r="74" spans="1:1" x14ac:dyDescent="0.3">
      <c r="A74" t="s">
        <v>9584</v>
      </c>
    </row>
    <row r="75" spans="1:1" x14ac:dyDescent="0.3">
      <c r="A75" t="s">
        <v>9585</v>
      </c>
    </row>
    <row r="76" spans="1:1" x14ac:dyDescent="0.3">
      <c r="A76" t="s">
        <v>9586</v>
      </c>
    </row>
    <row r="77" spans="1:1" x14ac:dyDescent="0.3">
      <c r="A77" t="s">
        <v>9587</v>
      </c>
    </row>
    <row r="78" spans="1:1" x14ac:dyDescent="0.3">
      <c r="A78" t="s">
        <v>9588</v>
      </c>
    </row>
    <row r="79" spans="1:1" x14ac:dyDescent="0.3">
      <c r="A79" t="s">
        <v>9589</v>
      </c>
    </row>
    <row r="80" spans="1:1" x14ac:dyDescent="0.3">
      <c r="A80" t="s">
        <v>9590</v>
      </c>
    </row>
    <row r="81" spans="1:1" x14ac:dyDescent="0.3">
      <c r="A81" t="s">
        <v>9591</v>
      </c>
    </row>
    <row r="82" spans="1:1" x14ac:dyDescent="0.3">
      <c r="A82" t="s">
        <v>9592</v>
      </c>
    </row>
    <row r="83" spans="1:1" x14ac:dyDescent="0.3">
      <c r="A83" t="s">
        <v>9593</v>
      </c>
    </row>
    <row r="84" spans="1:1" x14ac:dyDescent="0.3">
      <c r="A84" t="s">
        <v>9594</v>
      </c>
    </row>
    <row r="85" spans="1:1" x14ac:dyDescent="0.3">
      <c r="A85" t="s">
        <v>9595</v>
      </c>
    </row>
    <row r="86" spans="1:1" x14ac:dyDescent="0.3">
      <c r="A86" t="s">
        <v>9596</v>
      </c>
    </row>
    <row r="87" spans="1:1" x14ac:dyDescent="0.3">
      <c r="A87" t="s">
        <v>9597</v>
      </c>
    </row>
    <row r="88" spans="1:1" x14ac:dyDescent="0.3">
      <c r="A88" t="s">
        <v>9598</v>
      </c>
    </row>
    <row r="89" spans="1:1" x14ac:dyDescent="0.3">
      <c r="A89" t="s">
        <v>9599</v>
      </c>
    </row>
    <row r="90" spans="1:1" x14ac:dyDescent="0.3">
      <c r="A90" t="s">
        <v>9600</v>
      </c>
    </row>
    <row r="91" spans="1:1" x14ac:dyDescent="0.3">
      <c r="A91" t="s">
        <v>9601</v>
      </c>
    </row>
    <row r="92" spans="1:1" x14ac:dyDescent="0.3">
      <c r="A92" t="s">
        <v>9602</v>
      </c>
    </row>
    <row r="93" spans="1:1" x14ac:dyDescent="0.3">
      <c r="A93" t="s">
        <v>9603</v>
      </c>
    </row>
    <row r="94" spans="1:1" x14ac:dyDescent="0.3">
      <c r="A94" t="s">
        <v>9604</v>
      </c>
    </row>
    <row r="95" spans="1:1" x14ac:dyDescent="0.3">
      <c r="A95" t="s">
        <v>9605</v>
      </c>
    </row>
    <row r="96" spans="1:1" x14ac:dyDescent="0.3">
      <c r="A96" t="s">
        <v>9606</v>
      </c>
    </row>
    <row r="97" spans="1:1" x14ac:dyDescent="0.3">
      <c r="A97" t="s">
        <v>9607</v>
      </c>
    </row>
    <row r="98" spans="1:1" x14ac:dyDescent="0.3">
      <c r="A98" t="s">
        <v>9608</v>
      </c>
    </row>
    <row r="99" spans="1:1" x14ac:dyDescent="0.3">
      <c r="A99" t="s">
        <v>9609</v>
      </c>
    </row>
    <row r="100" spans="1:1" x14ac:dyDescent="0.3">
      <c r="A100" t="s">
        <v>9610</v>
      </c>
    </row>
    <row r="101" spans="1:1" x14ac:dyDescent="0.3">
      <c r="A101" t="s">
        <v>9611</v>
      </c>
    </row>
    <row r="102" spans="1:1" x14ac:dyDescent="0.3">
      <c r="A102" t="s">
        <v>9612</v>
      </c>
    </row>
    <row r="103" spans="1:1" x14ac:dyDescent="0.3">
      <c r="A103" t="s">
        <v>9613</v>
      </c>
    </row>
    <row r="104" spans="1:1" x14ac:dyDescent="0.3">
      <c r="A104" t="s">
        <v>9614</v>
      </c>
    </row>
    <row r="105" spans="1:1" x14ac:dyDescent="0.3">
      <c r="A105" t="s">
        <v>9615</v>
      </c>
    </row>
    <row r="106" spans="1:1" x14ac:dyDescent="0.3">
      <c r="A106" t="s">
        <v>9616</v>
      </c>
    </row>
    <row r="107" spans="1:1" x14ac:dyDescent="0.3">
      <c r="A107" t="s">
        <v>9617</v>
      </c>
    </row>
    <row r="108" spans="1:1" x14ac:dyDescent="0.3">
      <c r="A108" t="s">
        <v>9618</v>
      </c>
    </row>
    <row r="109" spans="1:1" x14ac:dyDescent="0.3">
      <c r="A109" t="s">
        <v>9619</v>
      </c>
    </row>
    <row r="110" spans="1:1" x14ac:dyDescent="0.3">
      <c r="A110" t="s">
        <v>9620</v>
      </c>
    </row>
    <row r="111" spans="1:1" x14ac:dyDescent="0.3">
      <c r="A111" t="s">
        <v>9621</v>
      </c>
    </row>
    <row r="112" spans="1:1" x14ac:dyDescent="0.3">
      <c r="A112" t="s">
        <v>9622</v>
      </c>
    </row>
    <row r="113" spans="1:1" x14ac:dyDescent="0.3">
      <c r="A113" t="s">
        <v>9623</v>
      </c>
    </row>
    <row r="114" spans="1:1" x14ac:dyDescent="0.3">
      <c r="A114" t="s">
        <v>9624</v>
      </c>
    </row>
    <row r="115" spans="1:1" x14ac:dyDescent="0.3">
      <c r="A115" t="s">
        <v>9625</v>
      </c>
    </row>
    <row r="116" spans="1:1" x14ac:dyDescent="0.3">
      <c r="A116" t="s">
        <v>9626</v>
      </c>
    </row>
    <row r="117" spans="1:1" x14ac:dyDescent="0.3">
      <c r="A117" t="s">
        <v>9627</v>
      </c>
    </row>
    <row r="118" spans="1:1" x14ac:dyDescent="0.3">
      <c r="A118" t="s">
        <v>9628</v>
      </c>
    </row>
    <row r="119" spans="1:1" x14ac:dyDescent="0.3">
      <c r="A119" t="s">
        <v>9629</v>
      </c>
    </row>
    <row r="120" spans="1:1" x14ac:dyDescent="0.3">
      <c r="A120" t="s">
        <v>9630</v>
      </c>
    </row>
    <row r="121" spans="1:1" x14ac:dyDescent="0.3">
      <c r="A121" t="s">
        <v>9631</v>
      </c>
    </row>
    <row r="122" spans="1:1" x14ac:dyDescent="0.3">
      <c r="A122" t="s">
        <v>9632</v>
      </c>
    </row>
    <row r="123" spans="1:1" x14ac:dyDescent="0.3">
      <c r="A123" t="s">
        <v>9633</v>
      </c>
    </row>
    <row r="124" spans="1:1" x14ac:dyDescent="0.3">
      <c r="A124" t="s">
        <v>9634</v>
      </c>
    </row>
    <row r="125" spans="1:1" x14ac:dyDescent="0.3">
      <c r="A125" t="s">
        <v>9635</v>
      </c>
    </row>
    <row r="126" spans="1:1" x14ac:dyDescent="0.3">
      <c r="A126" t="s">
        <v>9636</v>
      </c>
    </row>
    <row r="127" spans="1:1" x14ac:dyDescent="0.3">
      <c r="A127" t="s">
        <v>9637</v>
      </c>
    </row>
    <row r="128" spans="1:1" x14ac:dyDescent="0.3">
      <c r="A128" t="s">
        <v>9638</v>
      </c>
    </row>
    <row r="129" spans="1:1" x14ac:dyDescent="0.3">
      <c r="A129" t="s">
        <v>9639</v>
      </c>
    </row>
    <row r="130" spans="1:1" x14ac:dyDescent="0.3">
      <c r="A130" t="s">
        <v>9640</v>
      </c>
    </row>
    <row r="131" spans="1:1" x14ac:dyDescent="0.3">
      <c r="A131" t="s">
        <v>9641</v>
      </c>
    </row>
    <row r="132" spans="1:1" x14ac:dyDescent="0.3">
      <c r="A132" t="s">
        <v>9642</v>
      </c>
    </row>
    <row r="133" spans="1:1" x14ac:dyDescent="0.3">
      <c r="A133" t="s">
        <v>9643</v>
      </c>
    </row>
    <row r="134" spans="1:1" x14ac:dyDescent="0.3">
      <c r="A134" t="s">
        <v>9644</v>
      </c>
    </row>
    <row r="135" spans="1:1" x14ac:dyDescent="0.3">
      <c r="A135" t="s">
        <v>9645</v>
      </c>
    </row>
    <row r="136" spans="1:1" x14ac:dyDescent="0.3">
      <c r="A136" t="s">
        <v>9646</v>
      </c>
    </row>
    <row r="137" spans="1:1" x14ac:dyDescent="0.3">
      <c r="A137" t="s">
        <v>9647</v>
      </c>
    </row>
    <row r="138" spans="1:1" x14ac:dyDescent="0.3">
      <c r="A138" t="s">
        <v>9648</v>
      </c>
    </row>
    <row r="139" spans="1:1" x14ac:dyDescent="0.3">
      <c r="A139" t="s">
        <v>9649</v>
      </c>
    </row>
    <row r="140" spans="1:1" x14ac:dyDescent="0.3">
      <c r="A140" t="s">
        <v>9650</v>
      </c>
    </row>
    <row r="141" spans="1:1" x14ac:dyDescent="0.3">
      <c r="A141" t="s">
        <v>9651</v>
      </c>
    </row>
    <row r="142" spans="1:1" x14ac:dyDescent="0.3">
      <c r="A142" t="s">
        <v>9652</v>
      </c>
    </row>
    <row r="143" spans="1:1" x14ac:dyDescent="0.3">
      <c r="A143" t="s">
        <v>9653</v>
      </c>
    </row>
    <row r="144" spans="1:1" x14ac:dyDescent="0.3">
      <c r="A144" t="s">
        <v>9654</v>
      </c>
    </row>
    <row r="145" spans="1:1" x14ac:dyDescent="0.3">
      <c r="A145" t="s">
        <v>9655</v>
      </c>
    </row>
    <row r="146" spans="1:1" x14ac:dyDescent="0.3">
      <c r="A146" t="s">
        <v>9656</v>
      </c>
    </row>
    <row r="147" spans="1:1" x14ac:dyDescent="0.3">
      <c r="A147" t="s">
        <v>9657</v>
      </c>
    </row>
    <row r="148" spans="1:1" x14ac:dyDescent="0.3">
      <c r="A148" t="s">
        <v>9658</v>
      </c>
    </row>
    <row r="149" spans="1:1" x14ac:dyDescent="0.3">
      <c r="A149" t="s">
        <v>9659</v>
      </c>
    </row>
    <row r="150" spans="1:1" x14ac:dyDescent="0.3">
      <c r="A150" t="s">
        <v>9660</v>
      </c>
    </row>
    <row r="151" spans="1:1" x14ac:dyDescent="0.3">
      <c r="A151" t="s">
        <v>9661</v>
      </c>
    </row>
    <row r="152" spans="1:1" x14ac:dyDescent="0.3">
      <c r="A152" t="s">
        <v>9662</v>
      </c>
    </row>
    <row r="153" spans="1:1" x14ac:dyDescent="0.3">
      <c r="A153" t="s">
        <v>9663</v>
      </c>
    </row>
    <row r="154" spans="1:1" x14ac:dyDescent="0.3">
      <c r="A154" t="s">
        <v>9664</v>
      </c>
    </row>
    <row r="155" spans="1:1" x14ac:dyDescent="0.3">
      <c r="A155" t="s">
        <v>9665</v>
      </c>
    </row>
    <row r="156" spans="1:1" x14ac:dyDescent="0.3">
      <c r="A156" t="s">
        <v>9666</v>
      </c>
    </row>
    <row r="157" spans="1:1" x14ac:dyDescent="0.3">
      <c r="A157" t="s">
        <v>9667</v>
      </c>
    </row>
    <row r="158" spans="1:1" x14ac:dyDescent="0.3">
      <c r="A158" t="s">
        <v>9668</v>
      </c>
    </row>
    <row r="159" spans="1:1" x14ac:dyDescent="0.3">
      <c r="A159" t="s">
        <v>9669</v>
      </c>
    </row>
    <row r="160" spans="1:1" x14ac:dyDescent="0.3">
      <c r="A160" t="s">
        <v>9670</v>
      </c>
    </row>
    <row r="161" spans="1:1" x14ac:dyDescent="0.3">
      <c r="A161" t="s">
        <v>9671</v>
      </c>
    </row>
    <row r="162" spans="1:1" x14ac:dyDescent="0.3">
      <c r="A162" t="s">
        <v>9672</v>
      </c>
    </row>
    <row r="163" spans="1:1" x14ac:dyDescent="0.3">
      <c r="A163" t="s">
        <v>9673</v>
      </c>
    </row>
    <row r="164" spans="1:1" x14ac:dyDescent="0.3">
      <c r="A164" t="s">
        <v>9674</v>
      </c>
    </row>
    <row r="165" spans="1:1" x14ac:dyDescent="0.3">
      <c r="A165" t="s">
        <v>9675</v>
      </c>
    </row>
    <row r="166" spans="1:1" x14ac:dyDescent="0.3">
      <c r="A166" t="s">
        <v>9676</v>
      </c>
    </row>
    <row r="167" spans="1:1" x14ac:dyDescent="0.3">
      <c r="A167" t="s">
        <v>9677</v>
      </c>
    </row>
    <row r="168" spans="1:1" x14ac:dyDescent="0.3">
      <c r="A168" t="s">
        <v>9678</v>
      </c>
    </row>
    <row r="169" spans="1:1" x14ac:dyDescent="0.3">
      <c r="A169" t="s">
        <v>9679</v>
      </c>
    </row>
    <row r="170" spans="1:1" x14ac:dyDescent="0.3">
      <c r="A170" t="s">
        <v>9680</v>
      </c>
    </row>
    <row r="171" spans="1:1" x14ac:dyDescent="0.3">
      <c r="A171" t="s">
        <v>9681</v>
      </c>
    </row>
    <row r="172" spans="1:1" x14ac:dyDescent="0.3">
      <c r="A172" t="s">
        <v>9682</v>
      </c>
    </row>
    <row r="173" spans="1:1" x14ac:dyDescent="0.3">
      <c r="A173" t="s">
        <v>9683</v>
      </c>
    </row>
    <row r="174" spans="1:1" x14ac:dyDescent="0.3">
      <c r="A174" t="s">
        <v>9684</v>
      </c>
    </row>
    <row r="175" spans="1:1" x14ac:dyDescent="0.3">
      <c r="A175" t="s">
        <v>9685</v>
      </c>
    </row>
    <row r="176" spans="1:1" x14ac:dyDescent="0.3">
      <c r="A176" t="s">
        <v>9686</v>
      </c>
    </row>
    <row r="177" spans="1:1" x14ac:dyDescent="0.3">
      <c r="A177" t="s">
        <v>9687</v>
      </c>
    </row>
    <row r="178" spans="1:1" x14ac:dyDescent="0.3">
      <c r="A178" t="s">
        <v>9688</v>
      </c>
    </row>
    <row r="179" spans="1:1" x14ac:dyDescent="0.3">
      <c r="A179" t="s">
        <v>9689</v>
      </c>
    </row>
    <row r="180" spans="1:1" x14ac:dyDescent="0.3">
      <c r="A180" t="s">
        <v>9690</v>
      </c>
    </row>
    <row r="181" spans="1:1" x14ac:dyDescent="0.3">
      <c r="A181" t="s">
        <v>9691</v>
      </c>
    </row>
    <row r="182" spans="1:1" x14ac:dyDescent="0.3">
      <c r="A182" t="s">
        <v>9692</v>
      </c>
    </row>
    <row r="183" spans="1:1" x14ac:dyDescent="0.3">
      <c r="A183" t="s">
        <v>9693</v>
      </c>
    </row>
    <row r="184" spans="1:1" x14ac:dyDescent="0.3">
      <c r="A184" t="s">
        <v>9694</v>
      </c>
    </row>
    <row r="185" spans="1:1" x14ac:dyDescent="0.3">
      <c r="A185" t="s">
        <v>9695</v>
      </c>
    </row>
    <row r="186" spans="1:1" x14ac:dyDescent="0.3">
      <c r="A186" t="s">
        <v>9696</v>
      </c>
    </row>
    <row r="187" spans="1:1" x14ac:dyDescent="0.3">
      <c r="A187" t="s">
        <v>9697</v>
      </c>
    </row>
    <row r="188" spans="1:1" x14ac:dyDescent="0.3">
      <c r="A188" t="s">
        <v>9698</v>
      </c>
    </row>
    <row r="189" spans="1:1" x14ac:dyDescent="0.3">
      <c r="A189" t="s">
        <v>9699</v>
      </c>
    </row>
    <row r="190" spans="1:1" x14ac:dyDescent="0.3">
      <c r="A190" t="s">
        <v>9700</v>
      </c>
    </row>
    <row r="191" spans="1:1" x14ac:dyDescent="0.3">
      <c r="A191" t="s">
        <v>9701</v>
      </c>
    </row>
    <row r="192" spans="1:1" x14ac:dyDescent="0.3">
      <c r="A192" t="s">
        <v>9702</v>
      </c>
    </row>
    <row r="193" spans="1:1" x14ac:dyDescent="0.3">
      <c r="A193" t="s">
        <v>9703</v>
      </c>
    </row>
    <row r="194" spans="1:1" x14ac:dyDescent="0.3">
      <c r="A194" t="s">
        <v>9704</v>
      </c>
    </row>
    <row r="195" spans="1:1" x14ac:dyDescent="0.3">
      <c r="A195" t="s">
        <v>9705</v>
      </c>
    </row>
    <row r="196" spans="1:1" x14ac:dyDescent="0.3">
      <c r="A196" t="s">
        <v>9706</v>
      </c>
    </row>
    <row r="197" spans="1:1" x14ac:dyDescent="0.3">
      <c r="A197" t="s">
        <v>9707</v>
      </c>
    </row>
    <row r="198" spans="1:1" x14ac:dyDescent="0.3">
      <c r="A198" t="s">
        <v>9708</v>
      </c>
    </row>
    <row r="199" spans="1:1" x14ac:dyDescent="0.3">
      <c r="A199" t="s">
        <v>9709</v>
      </c>
    </row>
    <row r="200" spans="1:1" x14ac:dyDescent="0.3">
      <c r="A200" t="s">
        <v>9710</v>
      </c>
    </row>
    <row r="201" spans="1:1" x14ac:dyDescent="0.3">
      <c r="A201" t="s">
        <v>9711</v>
      </c>
    </row>
    <row r="202" spans="1:1" x14ac:dyDescent="0.3">
      <c r="A202" t="s">
        <v>9712</v>
      </c>
    </row>
    <row r="203" spans="1:1" x14ac:dyDescent="0.3">
      <c r="A203" t="s">
        <v>9713</v>
      </c>
    </row>
    <row r="204" spans="1:1" x14ac:dyDescent="0.3">
      <c r="A204" t="s">
        <v>9714</v>
      </c>
    </row>
    <row r="205" spans="1:1" x14ac:dyDescent="0.3">
      <c r="A205" t="s">
        <v>9715</v>
      </c>
    </row>
    <row r="206" spans="1:1" x14ac:dyDescent="0.3">
      <c r="A206" t="s">
        <v>9716</v>
      </c>
    </row>
    <row r="207" spans="1:1" x14ac:dyDescent="0.3">
      <c r="A207" t="s">
        <v>9717</v>
      </c>
    </row>
    <row r="208" spans="1:1" x14ac:dyDescent="0.3">
      <c r="A208" t="s">
        <v>9718</v>
      </c>
    </row>
    <row r="209" spans="1:1" x14ac:dyDescent="0.3">
      <c r="A209" t="s">
        <v>9719</v>
      </c>
    </row>
    <row r="210" spans="1:1" x14ac:dyDescent="0.3">
      <c r="A210" t="s">
        <v>9720</v>
      </c>
    </row>
    <row r="211" spans="1:1" x14ac:dyDescent="0.3">
      <c r="A211" t="s">
        <v>9721</v>
      </c>
    </row>
    <row r="212" spans="1:1" x14ac:dyDescent="0.3">
      <c r="A212" t="s">
        <v>9722</v>
      </c>
    </row>
    <row r="213" spans="1:1" x14ac:dyDescent="0.3">
      <c r="A213" t="s">
        <v>9723</v>
      </c>
    </row>
    <row r="214" spans="1:1" x14ac:dyDescent="0.3">
      <c r="A214" t="s">
        <v>9724</v>
      </c>
    </row>
    <row r="215" spans="1:1" x14ac:dyDescent="0.3">
      <c r="A215" t="s">
        <v>9725</v>
      </c>
    </row>
    <row r="216" spans="1:1" x14ac:dyDescent="0.3">
      <c r="A216" t="s">
        <v>9726</v>
      </c>
    </row>
    <row r="217" spans="1:1" x14ac:dyDescent="0.3">
      <c r="A217" t="s">
        <v>9727</v>
      </c>
    </row>
    <row r="218" spans="1:1" x14ac:dyDescent="0.3">
      <c r="A218" t="s">
        <v>9728</v>
      </c>
    </row>
    <row r="219" spans="1:1" x14ac:dyDescent="0.3">
      <c r="A219" t="s">
        <v>9729</v>
      </c>
    </row>
    <row r="220" spans="1:1" x14ac:dyDescent="0.3">
      <c r="A220" t="s">
        <v>9730</v>
      </c>
    </row>
    <row r="221" spans="1:1" x14ac:dyDescent="0.3">
      <c r="A221" t="s">
        <v>9731</v>
      </c>
    </row>
    <row r="222" spans="1:1" x14ac:dyDescent="0.3">
      <c r="A222" t="s">
        <v>9732</v>
      </c>
    </row>
    <row r="223" spans="1:1" x14ac:dyDescent="0.3">
      <c r="A223" t="s">
        <v>9733</v>
      </c>
    </row>
    <row r="224" spans="1:1" x14ac:dyDescent="0.3">
      <c r="A224" t="s">
        <v>9734</v>
      </c>
    </row>
    <row r="225" spans="1:1" x14ac:dyDescent="0.3">
      <c r="A225" t="s">
        <v>9735</v>
      </c>
    </row>
    <row r="226" spans="1:1" x14ac:dyDescent="0.3">
      <c r="A226" t="s">
        <v>9736</v>
      </c>
    </row>
    <row r="227" spans="1:1" x14ac:dyDescent="0.3">
      <c r="A227" t="s">
        <v>9737</v>
      </c>
    </row>
    <row r="228" spans="1:1" x14ac:dyDescent="0.3">
      <c r="A228" t="s">
        <v>9738</v>
      </c>
    </row>
    <row r="229" spans="1:1" x14ac:dyDescent="0.3">
      <c r="A229" t="s">
        <v>9739</v>
      </c>
    </row>
    <row r="230" spans="1:1" x14ac:dyDescent="0.3">
      <c r="A230" t="s">
        <v>9740</v>
      </c>
    </row>
    <row r="231" spans="1:1" x14ac:dyDescent="0.3">
      <c r="A231" t="s">
        <v>9741</v>
      </c>
    </row>
    <row r="232" spans="1:1" x14ac:dyDescent="0.3">
      <c r="A232" t="s">
        <v>9742</v>
      </c>
    </row>
    <row r="233" spans="1:1" x14ac:dyDescent="0.3">
      <c r="A233" t="s">
        <v>9743</v>
      </c>
    </row>
    <row r="234" spans="1:1" x14ac:dyDescent="0.3">
      <c r="A234" t="s">
        <v>9744</v>
      </c>
    </row>
    <row r="235" spans="1:1" x14ac:dyDescent="0.3">
      <c r="A235" t="s">
        <v>9745</v>
      </c>
    </row>
    <row r="236" spans="1:1" x14ac:dyDescent="0.3">
      <c r="A236" t="s">
        <v>9746</v>
      </c>
    </row>
    <row r="237" spans="1:1" x14ac:dyDescent="0.3">
      <c r="A237" t="s">
        <v>9747</v>
      </c>
    </row>
    <row r="238" spans="1:1" x14ac:dyDescent="0.3">
      <c r="A238" t="s">
        <v>9748</v>
      </c>
    </row>
    <row r="239" spans="1:1" x14ac:dyDescent="0.3">
      <c r="A239" t="s">
        <v>9749</v>
      </c>
    </row>
    <row r="240" spans="1:1" x14ac:dyDescent="0.3">
      <c r="A240" t="s">
        <v>9750</v>
      </c>
    </row>
    <row r="241" spans="1:1" x14ac:dyDescent="0.3">
      <c r="A241" t="s">
        <v>9751</v>
      </c>
    </row>
    <row r="242" spans="1:1" x14ac:dyDescent="0.3">
      <c r="A242" t="s">
        <v>9752</v>
      </c>
    </row>
    <row r="243" spans="1:1" x14ac:dyDescent="0.3">
      <c r="A243" t="s">
        <v>9753</v>
      </c>
    </row>
    <row r="244" spans="1:1" x14ac:dyDescent="0.3">
      <c r="A244" t="s">
        <v>9754</v>
      </c>
    </row>
    <row r="245" spans="1:1" x14ac:dyDescent="0.3">
      <c r="A245" t="s">
        <v>9755</v>
      </c>
    </row>
    <row r="246" spans="1:1" x14ac:dyDescent="0.3">
      <c r="A246" t="s">
        <v>9756</v>
      </c>
    </row>
    <row r="247" spans="1:1" x14ac:dyDescent="0.3">
      <c r="A247" t="s">
        <v>9757</v>
      </c>
    </row>
    <row r="248" spans="1:1" x14ac:dyDescent="0.3">
      <c r="A248" t="s">
        <v>9758</v>
      </c>
    </row>
    <row r="249" spans="1:1" x14ac:dyDescent="0.3">
      <c r="A249" t="s">
        <v>9759</v>
      </c>
    </row>
    <row r="250" spans="1:1" x14ac:dyDescent="0.3">
      <c r="A250" t="s">
        <v>9760</v>
      </c>
    </row>
    <row r="251" spans="1:1" x14ac:dyDescent="0.3">
      <c r="A251" t="s">
        <v>9761</v>
      </c>
    </row>
    <row r="252" spans="1:1" x14ac:dyDescent="0.3">
      <c r="A252" t="s">
        <v>9762</v>
      </c>
    </row>
    <row r="253" spans="1:1" x14ac:dyDescent="0.3">
      <c r="A253" t="s">
        <v>9763</v>
      </c>
    </row>
    <row r="254" spans="1:1" x14ac:dyDescent="0.3">
      <c r="A254" t="s">
        <v>9764</v>
      </c>
    </row>
    <row r="255" spans="1:1" x14ac:dyDescent="0.3">
      <c r="A255" t="s">
        <v>9765</v>
      </c>
    </row>
    <row r="256" spans="1:1" x14ac:dyDescent="0.3">
      <c r="A256" t="s">
        <v>9766</v>
      </c>
    </row>
    <row r="257" spans="1:1" x14ac:dyDescent="0.3">
      <c r="A257" t="s">
        <v>9767</v>
      </c>
    </row>
    <row r="258" spans="1:1" x14ac:dyDescent="0.3">
      <c r="A258" t="s">
        <v>9768</v>
      </c>
    </row>
    <row r="259" spans="1:1" x14ac:dyDescent="0.3">
      <c r="A259" t="s">
        <v>9769</v>
      </c>
    </row>
    <row r="260" spans="1:1" x14ac:dyDescent="0.3">
      <c r="A260" t="s">
        <v>9770</v>
      </c>
    </row>
    <row r="261" spans="1:1" x14ac:dyDescent="0.3">
      <c r="A261" t="s">
        <v>9771</v>
      </c>
    </row>
    <row r="262" spans="1:1" x14ac:dyDescent="0.3">
      <c r="A262" t="s">
        <v>9772</v>
      </c>
    </row>
    <row r="263" spans="1:1" x14ac:dyDescent="0.3">
      <c r="A263" t="s">
        <v>9773</v>
      </c>
    </row>
    <row r="264" spans="1:1" x14ac:dyDescent="0.3">
      <c r="A264" t="s">
        <v>9774</v>
      </c>
    </row>
    <row r="265" spans="1:1" x14ac:dyDescent="0.3">
      <c r="A265" t="s">
        <v>9775</v>
      </c>
    </row>
    <row r="266" spans="1:1" x14ac:dyDescent="0.3">
      <c r="A266" t="s">
        <v>9776</v>
      </c>
    </row>
    <row r="267" spans="1:1" x14ac:dyDescent="0.3">
      <c r="A267" t="s">
        <v>9777</v>
      </c>
    </row>
    <row r="268" spans="1:1" x14ac:dyDescent="0.3">
      <c r="A268" t="s">
        <v>9778</v>
      </c>
    </row>
    <row r="269" spans="1:1" x14ac:dyDescent="0.3">
      <c r="A269" t="s">
        <v>9779</v>
      </c>
    </row>
    <row r="270" spans="1:1" x14ac:dyDescent="0.3">
      <c r="A270" t="s">
        <v>9780</v>
      </c>
    </row>
    <row r="271" spans="1:1" x14ac:dyDescent="0.3">
      <c r="A271" t="s">
        <v>9781</v>
      </c>
    </row>
    <row r="272" spans="1:1" x14ac:dyDescent="0.3">
      <c r="A272" t="s">
        <v>9782</v>
      </c>
    </row>
    <row r="273" spans="1:1" x14ac:dyDescent="0.3">
      <c r="A273" t="s">
        <v>9783</v>
      </c>
    </row>
    <row r="274" spans="1:1" x14ac:dyDescent="0.3">
      <c r="A274" t="s">
        <v>9784</v>
      </c>
    </row>
    <row r="275" spans="1:1" x14ac:dyDescent="0.3">
      <c r="A275" t="s">
        <v>9785</v>
      </c>
    </row>
    <row r="276" spans="1:1" x14ac:dyDescent="0.3">
      <c r="A276" t="s">
        <v>9786</v>
      </c>
    </row>
    <row r="277" spans="1:1" x14ac:dyDescent="0.3">
      <c r="A277" t="s">
        <v>9787</v>
      </c>
    </row>
    <row r="278" spans="1:1" x14ac:dyDescent="0.3">
      <c r="A278" t="s">
        <v>9788</v>
      </c>
    </row>
    <row r="279" spans="1:1" x14ac:dyDescent="0.3">
      <c r="A279" t="s">
        <v>9789</v>
      </c>
    </row>
    <row r="280" spans="1:1" x14ac:dyDescent="0.3">
      <c r="A280" t="s">
        <v>9790</v>
      </c>
    </row>
    <row r="281" spans="1:1" x14ac:dyDescent="0.3">
      <c r="A281" t="s">
        <v>9791</v>
      </c>
    </row>
    <row r="282" spans="1:1" x14ac:dyDescent="0.3">
      <c r="A282" t="s">
        <v>9792</v>
      </c>
    </row>
    <row r="283" spans="1:1" x14ac:dyDescent="0.3">
      <c r="A283" t="s">
        <v>9793</v>
      </c>
    </row>
    <row r="284" spans="1:1" x14ac:dyDescent="0.3">
      <c r="A284" t="s">
        <v>9794</v>
      </c>
    </row>
    <row r="285" spans="1:1" x14ac:dyDescent="0.3">
      <c r="A285" t="s">
        <v>9795</v>
      </c>
    </row>
    <row r="286" spans="1:1" x14ac:dyDescent="0.3">
      <c r="A286" t="s">
        <v>9796</v>
      </c>
    </row>
    <row r="287" spans="1:1" x14ac:dyDescent="0.3">
      <c r="A287" t="s">
        <v>9797</v>
      </c>
    </row>
    <row r="288" spans="1:1" x14ac:dyDescent="0.3">
      <c r="A288" t="s">
        <v>9798</v>
      </c>
    </row>
    <row r="289" spans="1:1" x14ac:dyDescent="0.3">
      <c r="A289" t="s">
        <v>9799</v>
      </c>
    </row>
    <row r="290" spans="1:1" x14ac:dyDescent="0.3">
      <c r="A290" t="s">
        <v>9800</v>
      </c>
    </row>
    <row r="291" spans="1:1" x14ac:dyDescent="0.3">
      <c r="A291" t="s">
        <v>9801</v>
      </c>
    </row>
    <row r="292" spans="1:1" x14ac:dyDescent="0.3">
      <c r="A292" t="s">
        <v>9802</v>
      </c>
    </row>
    <row r="293" spans="1:1" x14ac:dyDescent="0.3">
      <c r="A293" t="s">
        <v>9803</v>
      </c>
    </row>
    <row r="294" spans="1:1" x14ac:dyDescent="0.3">
      <c r="A294" t="s">
        <v>9804</v>
      </c>
    </row>
    <row r="295" spans="1:1" x14ac:dyDescent="0.3">
      <c r="A295" t="s">
        <v>9805</v>
      </c>
    </row>
    <row r="296" spans="1:1" x14ac:dyDescent="0.3">
      <c r="A296" t="s">
        <v>9806</v>
      </c>
    </row>
    <row r="297" spans="1:1" x14ac:dyDescent="0.3">
      <c r="A297" t="s">
        <v>9807</v>
      </c>
    </row>
    <row r="298" spans="1:1" x14ac:dyDescent="0.3">
      <c r="A298" t="s">
        <v>9808</v>
      </c>
    </row>
    <row r="299" spans="1:1" x14ac:dyDescent="0.3">
      <c r="A299" t="s">
        <v>9809</v>
      </c>
    </row>
    <row r="300" spans="1:1" x14ac:dyDescent="0.3">
      <c r="A300" t="s">
        <v>9810</v>
      </c>
    </row>
    <row r="301" spans="1:1" x14ac:dyDescent="0.3">
      <c r="A301" t="s">
        <v>9811</v>
      </c>
    </row>
    <row r="302" spans="1:1" x14ac:dyDescent="0.3">
      <c r="A302" t="s">
        <v>9812</v>
      </c>
    </row>
    <row r="303" spans="1:1" x14ac:dyDescent="0.3">
      <c r="A303" t="s">
        <v>9813</v>
      </c>
    </row>
    <row r="304" spans="1:1" x14ac:dyDescent="0.3">
      <c r="A304" t="s">
        <v>9814</v>
      </c>
    </row>
    <row r="305" spans="1:1" x14ac:dyDescent="0.3">
      <c r="A305" t="s">
        <v>9815</v>
      </c>
    </row>
    <row r="306" spans="1:1" x14ac:dyDescent="0.3">
      <c r="A306" t="s">
        <v>9816</v>
      </c>
    </row>
    <row r="307" spans="1:1" x14ac:dyDescent="0.3">
      <c r="A307" t="s">
        <v>9817</v>
      </c>
    </row>
    <row r="308" spans="1:1" x14ac:dyDescent="0.3">
      <c r="A308" t="s">
        <v>9818</v>
      </c>
    </row>
    <row r="309" spans="1:1" x14ac:dyDescent="0.3">
      <c r="A309" t="s">
        <v>9819</v>
      </c>
    </row>
    <row r="310" spans="1:1" x14ac:dyDescent="0.3">
      <c r="A310" t="s">
        <v>9820</v>
      </c>
    </row>
    <row r="311" spans="1:1" x14ac:dyDescent="0.3">
      <c r="A311" t="s">
        <v>9821</v>
      </c>
    </row>
    <row r="312" spans="1:1" x14ac:dyDescent="0.3">
      <c r="A312" t="s">
        <v>9822</v>
      </c>
    </row>
    <row r="313" spans="1:1" x14ac:dyDescent="0.3">
      <c r="A313" t="s">
        <v>9823</v>
      </c>
    </row>
    <row r="314" spans="1:1" x14ac:dyDescent="0.3">
      <c r="A314" t="s">
        <v>9824</v>
      </c>
    </row>
    <row r="315" spans="1:1" x14ac:dyDescent="0.3">
      <c r="A315" t="s">
        <v>9825</v>
      </c>
    </row>
    <row r="316" spans="1:1" x14ac:dyDescent="0.3">
      <c r="A316" t="s">
        <v>9826</v>
      </c>
    </row>
    <row r="317" spans="1:1" x14ac:dyDescent="0.3">
      <c r="A317" t="s">
        <v>9827</v>
      </c>
    </row>
    <row r="318" spans="1:1" x14ac:dyDescent="0.3">
      <c r="A318" t="s">
        <v>9828</v>
      </c>
    </row>
    <row r="319" spans="1:1" x14ac:dyDescent="0.3">
      <c r="A319" t="s">
        <v>9829</v>
      </c>
    </row>
    <row r="320" spans="1:1" x14ac:dyDescent="0.3">
      <c r="A320" t="s">
        <v>9830</v>
      </c>
    </row>
    <row r="321" spans="1:1" x14ac:dyDescent="0.3">
      <c r="A321" t="s">
        <v>9831</v>
      </c>
    </row>
    <row r="322" spans="1:1" x14ac:dyDescent="0.3">
      <c r="A322" t="s">
        <v>9832</v>
      </c>
    </row>
    <row r="323" spans="1:1" x14ac:dyDescent="0.3">
      <c r="A323" t="s">
        <v>9833</v>
      </c>
    </row>
    <row r="324" spans="1:1" x14ac:dyDescent="0.3">
      <c r="A324" t="s">
        <v>9834</v>
      </c>
    </row>
    <row r="325" spans="1:1" x14ac:dyDescent="0.3">
      <c r="A325" t="s">
        <v>9835</v>
      </c>
    </row>
    <row r="326" spans="1:1" x14ac:dyDescent="0.3">
      <c r="A326" t="s">
        <v>9836</v>
      </c>
    </row>
    <row r="327" spans="1:1" x14ac:dyDescent="0.3">
      <c r="A327" t="s">
        <v>9837</v>
      </c>
    </row>
    <row r="328" spans="1:1" x14ac:dyDescent="0.3">
      <c r="A328" t="s">
        <v>9838</v>
      </c>
    </row>
    <row r="329" spans="1:1" x14ac:dyDescent="0.3">
      <c r="A329" t="s">
        <v>9839</v>
      </c>
    </row>
    <row r="330" spans="1:1" x14ac:dyDescent="0.3">
      <c r="A330" t="s">
        <v>9840</v>
      </c>
    </row>
    <row r="331" spans="1:1" x14ac:dyDescent="0.3">
      <c r="A331" t="s">
        <v>9841</v>
      </c>
    </row>
    <row r="332" spans="1:1" x14ac:dyDescent="0.3">
      <c r="A332" t="s">
        <v>9842</v>
      </c>
    </row>
    <row r="333" spans="1:1" x14ac:dyDescent="0.3">
      <c r="A333" t="s">
        <v>9843</v>
      </c>
    </row>
    <row r="334" spans="1:1" x14ac:dyDescent="0.3">
      <c r="A334" t="s">
        <v>9844</v>
      </c>
    </row>
    <row r="335" spans="1:1" x14ac:dyDescent="0.3">
      <c r="A335" t="s">
        <v>9845</v>
      </c>
    </row>
    <row r="336" spans="1:1" x14ac:dyDescent="0.3">
      <c r="A336" t="s">
        <v>9846</v>
      </c>
    </row>
    <row r="337" spans="1:1" x14ac:dyDescent="0.3">
      <c r="A337" t="s">
        <v>9847</v>
      </c>
    </row>
    <row r="338" spans="1:1" x14ac:dyDescent="0.3">
      <c r="A338" t="s">
        <v>9848</v>
      </c>
    </row>
    <row r="339" spans="1:1" x14ac:dyDescent="0.3">
      <c r="A339" t="s">
        <v>9849</v>
      </c>
    </row>
    <row r="340" spans="1:1" x14ac:dyDescent="0.3">
      <c r="A340" t="s">
        <v>9850</v>
      </c>
    </row>
    <row r="341" spans="1:1" x14ac:dyDescent="0.3">
      <c r="A341" t="s">
        <v>9851</v>
      </c>
    </row>
    <row r="342" spans="1:1" x14ac:dyDescent="0.3">
      <c r="A342" t="s">
        <v>9852</v>
      </c>
    </row>
    <row r="343" spans="1:1" x14ac:dyDescent="0.3">
      <c r="A343" t="s">
        <v>9853</v>
      </c>
    </row>
    <row r="344" spans="1:1" x14ac:dyDescent="0.3">
      <c r="A344" t="s">
        <v>9854</v>
      </c>
    </row>
    <row r="345" spans="1:1" x14ac:dyDescent="0.3">
      <c r="A345" t="s">
        <v>9855</v>
      </c>
    </row>
    <row r="346" spans="1:1" x14ac:dyDescent="0.3">
      <c r="A346" t="s">
        <v>9856</v>
      </c>
    </row>
    <row r="347" spans="1:1" x14ac:dyDescent="0.3">
      <c r="A347" t="s">
        <v>9857</v>
      </c>
    </row>
    <row r="348" spans="1:1" x14ac:dyDescent="0.3">
      <c r="A348" t="s">
        <v>9858</v>
      </c>
    </row>
    <row r="349" spans="1:1" x14ac:dyDescent="0.3">
      <c r="A349" t="s">
        <v>9859</v>
      </c>
    </row>
    <row r="350" spans="1:1" x14ac:dyDescent="0.3">
      <c r="A350" t="s">
        <v>9860</v>
      </c>
    </row>
    <row r="351" spans="1:1" x14ac:dyDescent="0.3">
      <c r="A351" t="s">
        <v>9861</v>
      </c>
    </row>
    <row r="352" spans="1:1" x14ac:dyDescent="0.3">
      <c r="A352" t="s">
        <v>9862</v>
      </c>
    </row>
    <row r="353" spans="1:1" x14ac:dyDescent="0.3">
      <c r="A353" t="s">
        <v>9863</v>
      </c>
    </row>
    <row r="354" spans="1:1" x14ac:dyDescent="0.3">
      <c r="A354" t="s">
        <v>9864</v>
      </c>
    </row>
    <row r="355" spans="1:1" x14ac:dyDescent="0.3">
      <c r="A355" t="s">
        <v>9865</v>
      </c>
    </row>
    <row r="356" spans="1:1" x14ac:dyDescent="0.3">
      <c r="A356" t="s">
        <v>9866</v>
      </c>
    </row>
    <row r="357" spans="1:1" x14ac:dyDescent="0.3">
      <c r="A357" t="s">
        <v>9867</v>
      </c>
    </row>
    <row r="358" spans="1:1" x14ac:dyDescent="0.3">
      <c r="A358" t="s">
        <v>9868</v>
      </c>
    </row>
    <row r="359" spans="1:1" x14ac:dyDescent="0.3">
      <c r="A359" t="s">
        <v>9869</v>
      </c>
    </row>
    <row r="360" spans="1:1" x14ac:dyDescent="0.3">
      <c r="A360" t="s">
        <v>9870</v>
      </c>
    </row>
    <row r="361" spans="1:1" x14ac:dyDescent="0.3">
      <c r="A361" t="s">
        <v>9871</v>
      </c>
    </row>
    <row r="362" spans="1:1" x14ac:dyDescent="0.3">
      <c r="A362" t="s">
        <v>9872</v>
      </c>
    </row>
    <row r="363" spans="1:1" x14ac:dyDescent="0.3">
      <c r="A363" t="s">
        <v>9873</v>
      </c>
    </row>
    <row r="364" spans="1:1" x14ac:dyDescent="0.3">
      <c r="A364" t="s">
        <v>9874</v>
      </c>
    </row>
    <row r="365" spans="1:1" x14ac:dyDescent="0.3">
      <c r="A365" t="s">
        <v>9875</v>
      </c>
    </row>
    <row r="366" spans="1:1" x14ac:dyDescent="0.3">
      <c r="A366" t="s">
        <v>9876</v>
      </c>
    </row>
    <row r="367" spans="1:1" x14ac:dyDescent="0.3">
      <c r="A367" t="s">
        <v>9877</v>
      </c>
    </row>
    <row r="368" spans="1:1" x14ac:dyDescent="0.3">
      <c r="A368" t="s">
        <v>9878</v>
      </c>
    </row>
    <row r="369" spans="1:1" x14ac:dyDescent="0.3">
      <c r="A369" t="s">
        <v>9879</v>
      </c>
    </row>
    <row r="370" spans="1:1" x14ac:dyDescent="0.3">
      <c r="A370" t="s">
        <v>9880</v>
      </c>
    </row>
    <row r="371" spans="1:1" x14ac:dyDescent="0.3">
      <c r="A371" t="s">
        <v>9881</v>
      </c>
    </row>
    <row r="372" spans="1:1" x14ac:dyDescent="0.3">
      <c r="A372" t="s">
        <v>9882</v>
      </c>
    </row>
    <row r="373" spans="1:1" x14ac:dyDescent="0.3">
      <c r="A373" t="s">
        <v>9883</v>
      </c>
    </row>
    <row r="374" spans="1:1" x14ac:dyDescent="0.3">
      <c r="A374" t="s">
        <v>9884</v>
      </c>
    </row>
    <row r="375" spans="1:1" x14ac:dyDescent="0.3">
      <c r="A375" t="s">
        <v>9885</v>
      </c>
    </row>
    <row r="376" spans="1:1" x14ac:dyDescent="0.3">
      <c r="A376" t="s">
        <v>9886</v>
      </c>
    </row>
    <row r="377" spans="1:1" x14ac:dyDescent="0.3">
      <c r="A377" t="s">
        <v>9887</v>
      </c>
    </row>
    <row r="378" spans="1:1" x14ac:dyDescent="0.3">
      <c r="A378" t="s">
        <v>9888</v>
      </c>
    </row>
    <row r="379" spans="1:1" x14ac:dyDescent="0.3">
      <c r="A379" t="s">
        <v>9889</v>
      </c>
    </row>
    <row r="380" spans="1:1" x14ac:dyDescent="0.3">
      <c r="A380" t="s">
        <v>9890</v>
      </c>
    </row>
    <row r="381" spans="1:1" x14ac:dyDescent="0.3">
      <c r="A381" t="s">
        <v>9891</v>
      </c>
    </row>
    <row r="382" spans="1:1" x14ac:dyDescent="0.3">
      <c r="A382" t="s">
        <v>9892</v>
      </c>
    </row>
    <row r="383" spans="1:1" x14ac:dyDescent="0.3">
      <c r="A383" t="s">
        <v>9893</v>
      </c>
    </row>
    <row r="384" spans="1:1" x14ac:dyDescent="0.3">
      <c r="A384" t="s">
        <v>9894</v>
      </c>
    </row>
    <row r="385" spans="1:1" x14ac:dyDescent="0.3">
      <c r="A385" t="s">
        <v>9895</v>
      </c>
    </row>
    <row r="386" spans="1:1" x14ac:dyDescent="0.3">
      <c r="A386" t="s">
        <v>9896</v>
      </c>
    </row>
    <row r="387" spans="1:1" x14ac:dyDescent="0.3">
      <c r="A387" t="s">
        <v>9897</v>
      </c>
    </row>
    <row r="388" spans="1:1" x14ac:dyDescent="0.3">
      <c r="A388" t="s">
        <v>9898</v>
      </c>
    </row>
    <row r="389" spans="1:1" x14ac:dyDescent="0.3">
      <c r="A389" t="s">
        <v>9899</v>
      </c>
    </row>
    <row r="390" spans="1:1" x14ac:dyDescent="0.3">
      <c r="A390" t="s">
        <v>9900</v>
      </c>
    </row>
    <row r="391" spans="1:1" x14ac:dyDescent="0.3">
      <c r="A391" t="s">
        <v>9901</v>
      </c>
    </row>
    <row r="392" spans="1:1" x14ac:dyDescent="0.3">
      <c r="A392" t="s">
        <v>9902</v>
      </c>
    </row>
    <row r="393" spans="1:1" x14ac:dyDescent="0.3">
      <c r="A393" t="s">
        <v>9903</v>
      </c>
    </row>
    <row r="394" spans="1:1" x14ac:dyDescent="0.3">
      <c r="A394" t="s">
        <v>9904</v>
      </c>
    </row>
    <row r="395" spans="1:1" x14ac:dyDescent="0.3">
      <c r="A395" t="s">
        <v>9905</v>
      </c>
    </row>
    <row r="396" spans="1:1" x14ac:dyDescent="0.3">
      <c r="A396" t="s">
        <v>9906</v>
      </c>
    </row>
    <row r="397" spans="1:1" x14ac:dyDescent="0.3">
      <c r="A397" t="s">
        <v>9907</v>
      </c>
    </row>
    <row r="398" spans="1:1" x14ac:dyDescent="0.3">
      <c r="A398" t="s">
        <v>9908</v>
      </c>
    </row>
    <row r="399" spans="1:1" x14ac:dyDescent="0.3">
      <c r="A399" t="s">
        <v>9909</v>
      </c>
    </row>
    <row r="400" spans="1:1" x14ac:dyDescent="0.3">
      <c r="A400" t="s">
        <v>9910</v>
      </c>
    </row>
    <row r="401" spans="1:1" x14ac:dyDescent="0.3">
      <c r="A401" t="s">
        <v>9911</v>
      </c>
    </row>
    <row r="402" spans="1:1" x14ac:dyDescent="0.3">
      <c r="A402" t="s">
        <v>9912</v>
      </c>
    </row>
    <row r="403" spans="1:1" x14ac:dyDescent="0.3">
      <c r="A403" t="s">
        <v>9913</v>
      </c>
    </row>
    <row r="404" spans="1:1" x14ac:dyDescent="0.3">
      <c r="A404" t="s">
        <v>9914</v>
      </c>
    </row>
    <row r="405" spans="1:1" x14ac:dyDescent="0.3">
      <c r="A405" t="s">
        <v>9915</v>
      </c>
    </row>
    <row r="406" spans="1:1" x14ac:dyDescent="0.3">
      <c r="A406" t="s">
        <v>9916</v>
      </c>
    </row>
    <row r="407" spans="1:1" x14ac:dyDescent="0.3">
      <c r="A407" t="s">
        <v>9917</v>
      </c>
    </row>
    <row r="408" spans="1:1" x14ac:dyDescent="0.3">
      <c r="A408" t="s">
        <v>9918</v>
      </c>
    </row>
    <row r="409" spans="1:1" x14ac:dyDescent="0.3">
      <c r="A409" t="s">
        <v>9919</v>
      </c>
    </row>
    <row r="410" spans="1:1" x14ac:dyDescent="0.3">
      <c r="A410" t="s">
        <v>9920</v>
      </c>
    </row>
    <row r="411" spans="1:1" x14ac:dyDescent="0.3">
      <c r="A411" t="s">
        <v>9921</v>
      </c>
    </row>
    <row r="412" spans="1:1" x14ac:dyDescent="0.3">
      <c r="A412" t="s">
        <v>9922</v>
      </c>
    </row>
    <row r="413" spans="1:1" x14ac:dyDescent="0.3">
      <c r="A413" t="s">
        <v>9923</v>
      </c>
    </row>
    <row r="414" spans="1:1" x14ac:dyDescent="0.3">
      <c r="A414" t="s">
        <v>9924</v>
      </c>
    </row>
    <row r="415" spans="1:1" x14ac:dyDescent="0.3">
      <c r="A415" t="s">
        <v>9925</v>
      </c>
    </row>
    <row r="416" spans="1:1" x14ac:dyDescent="0.3">
      <c r="A416" t="s">
        <v>9926</v>
      </c>
    </row>
    <row r="417" spans="1:1" x14ac:dyDescent="0.3">
      <c r="A417" t="s">
        <v>9927</v>
      </c>
    </row>
    <row r="418" spans="1:1" x14ac:dyDescent="0.3">
      <c r="A418" t="s">
        <v>9928</v>
      </c>
    </row>
    <row r="419" spans="1:1" x14ac:dyDescent="0.3">
      <c r="A419" t="s">
        <v>9929</v>
      </c>
    </row>
    <row r="420" spans="1:1" x14ac:dyDescent="0.3">
      <c r="A420" t="s">
        <v>9930</v>
      </c>
    </row>
    <row r="421" spans="1:1" x14ac:dyDescent="0.3">
      <c r="A421" t="s">
        <v>9931</v>
      </c>
    </row>
    <row r="422" spans="1:1" x14ac:dyDescent="0.3">
      <c r="A422" t="s">
        <v>9932</v>
      </c>
    </row>
    <row r="423" spans="1:1" x14ac:dyDescent="0.3">
      <c r="A423" t="s">
        <v>9933</v>
      </c>
    </row>
    <row r="424" spans="1:1" x14ac:dyDescent="0.3">
      <c r="A424" t="s">
        <v>9934</v>
      </c>
    </row>
    <row r="425" spans="1:1" x14ac:dyDescent="0.3">
      <c r="A425" t="s">
        <v>9935</v>
      </c>
    </row>
    <row r="426" spans="1:1" x14ac:dyDescent="0.3">
      <c r="A426" t="s">
        <v>9936</v>
      </c>
    </row>
    <row r="427" spans="1:1" x14ac:dyDescent="0.3">
      <c r="A427" t="s">
        <v>9937</v>
      </c>
    </row>
    <row r="428" spans="1:1" x14ac:dyDescent="0.3">
      <c r="A428" t="s">
        <v>9938</v>
      </c>
    </row>
    <row r="429" spans="1:1" x14ac:dyDescent="0.3">
      <c r="A429" t="s">
        <v>9939</v>
      </c>
    </row>
    <row r="430" spans="1:1" x14ac:dyDescent="0.3">
      <c r="A430" t="s">
        <v>9940</v>
      </c>
    </row>
    <row r="431" spans="1:1" x14ac:dyDescent="0.3">
      <c r="A431" t="s">
        <v>9941</v>
      </c>
    </row>
    <row r="432" spans="1:1" x14ac:dyDescent="0.3">
      <c r="A432" t="s">
        <v>9942</v>
      </c>
    </row>
    <row r="433" spans="1:1" x14ac:dyDescent="0.3">
      <c r="A433" t="s">
        <v>9943</v>
      </c>
    </row>
    <row r="434" spans="1:1" x14ac:dyDescent="0.3">
      <c r="A434" t="s">
        <v>9944</v>
      </c>
    </row>
    <row r="435" spans="1:1" x14ac:dyDescent="0.3">
      <c r="A435" t="s">
        <v>9945</v>
      </c>
    </row>
    <row r="436" spans="1:1" x14ac:dyDescent="0.3">
      <c r="A436" t="s">
        <v>9946</v>
      </c>
    </row>
    <row r="437" spans="1:1" x14ac:dyDescent="0.3">
      <c r="A437" t="s">
        <v>9947</v>
      </c>
    </row>
    <row r="438" spans="1:1" x14ac:dyDescent="0.3">
      <c r="A438" t="s">
        <v>9948</v>
      </c>
    </row>
    <row r="439" spans="1:1" x14ac:dyDescent="0.3">
      <c r="A439" t="s">
        <v>9949</v>
      </c>
    </row>
    <row r="440" spans="1:1" x14ac:dyDescent="0.3">
      <c r="A440" t="s">
        <v>9950</v>
      </c>
    </row>
    <row r="441" spans="1:1" x14ac:dyDescent="0.3">
      <c r="A441" t="s">
        <v>9951</v>
      </c>
    </row>
    <row r="442" spans="1:1" x14ac:dyDescent="0.3">
      <c r="A442" t="s">
        <v>9952</v>
      </c>
    </row>
    <row r="443" spans="1:1" x14ac:dyDescent="0.3">
      <c r="A443" t="s">
        <v>9953</v>
      </c>
    </row>
    <row r="444" spans="1:1" x14ac:dyDescent="0.3">
      <c r="A444" t="s">
        <v>9954</v>
      </c>
    </row>
    <row r="445" spans="1:1" x14ac:dyDescent="0.3">
      <c r="A445" t="s">
        <v>9955</v>
      </c>
    </row>
    <row r="446" spans="1:1" x14ac:dyDescent="0.3">
      <c r="A446" t="s">
        <v>9956</v>
      </c>
    </row>
    <row r="447" spans="1:1" x14ac:dyDescent="0.3">
      <c r="A447" t="s">
        <v>9957</v>
      </c>
    </row>
    <row r="448" spans="1:1" x14ac:dyDescent="0.3">
      <c r="A448" t="s">
        <v>9958</v>
      </c>
    </row>
    <row r="449" spans="1:1" x14ac:dyDescent="0.3">
      <c r="A449" t="s">
        <v>9959</v>
      </c>
    </row>
    <row r="450" spans="1:1" x14ac:dyDescent="0.3">
      <c r="A450" t="s">
        <v>9960</v>
      </c>
    </row>
    <row r="451" spans="1:1" x14ac:dyDescent="0.3">
      <c r="A451" t="s">
        <v>9961</v>
      </c>
    </row>
    <row r="452" spans="1:1" x14ac:dyDescent="0.3">
      <c r="A452" t="s">
        <v>9962</v>
      </c>
    </row>
    <row r="453" spans="1:1" x14ac:dyDescent="0.3">
      <c r="A453" t="s">
        <v>9963</v>
      </c>
    </row>
    <row r="454" spans="1:1" x14ac:dyDescent="0.3">
      <c r="A454" t="s">
        <v>9964</v>
      </c>
    </row>
    <row r="455" spans="1:1" x14ac:dyDescent="0.3">
      <c r="A455" t="s">
        <v>9965</v>
      </c>
    </row>
    <row r="456" spans="1:1" x14ac:dyDescent="0.3">
      <c r="A456" t="s">
        <v>9966</v>
      </c>
    </row>
    <row r="457" spans="1:1" x14ac:dyDescent="0.3">
      <c r="A457" t="s">
        <v>9967</v>
      </c>
    </row>
    <row r="458" spans="1:1" x14ac:dyDescent="0.3">
      <c r="A458" t="s">
        <v>9968</v>
      </c>
    </row>
    <row r="459" spans="1:1" x14ac:dyDescent="0.3">
      <c r="A459" t="s">
        <v>9969</v>
      </c>
    </row>
    <row r="460" spans="1:1" x14ac:dyDescent="0.3">
      <c r="A460" t="s">
        <v>9970</v>
      </c>
    </row>
    <row r="461" spans="1:1" x14ac:dyDescent="0.3">
      <c r="A461" t="s">
        <v>9971</v>
      </c>
    </row>
    <row r="462" spans="1:1" x14ac:dyDescent="0.3">
      <c r="A462" t="s">
        <v>9972</v>
      </c>
    </row>
    <row r="463" spans="1:1" x14ac:dyDescent="0.3">
      <c r="A463" t="s">
        <v>9973</v>
      </c>
    </row>
    <row r="464" spans="1:1" x14ac:dyDescent="0.3">
      <c r="A464" t="s">
        <v>9974</v>
      </c>
    </row>
    <row r="465" spans="1:1" x14ac:dyDescent="0.3">
      <c r="A465" t="s">
        <v>9975</v>
      </c>
    </row>
    <row r="466" spans="1:1" x14ac:dyDescent="0.3">
      <c r="A466" t="s">
        <v>9976</v>
      </c>
    </row>
    <row r="467" spans="1:1" x14ac:dyDescent="0.3">
      <c r="A467" t="s">
        <v>9977</v>
      </c>
    </row>
    <row r="468" spans="1:1" x14ac:dyDescent="0.3">
      <c r="A468" t="s">
        <v>9978</v>
      </c>
    </row>
    <row r="469" spans="1:1" x14ac:dyDescent="0.3">
      <c r="A469" t="s">
        <v>9979</v>
      </c>
    </row>
    <row r="470" spans="1:1" x14ac:dyDescent="0.3">
      <c r="A470" t="s">
        <v>9980</v>
      </c>
    </row>
    <row r="471" spans="1:1" x14ac:dyDescent="0.3">
      <c r="A471" t="s">
        <v>9981</v>
      </c>
    </row>
    <row r="472" spans="1:1" x14ac:dyDescent="0.3">
      <c r="A472" t="s">
        <v>9982</v>
      </c>
    </row>
    <row r="473" spans="1:1" x14ac:dyDescent="0.3">
      <c r="A473" t="s">
        <v>9983</v>
      </c>
    </row>
    <row r="474" spans="1:1" x14ac:dyDescent="0.3">
      <c r="A474" t="s">
        <v>9984</v>
      </c>
    </row>
    <row r="475" spans="1:1" x14ac:dyDescent="0.3">
      <c r="A475" t="s">
        <v>9985</v>
      </c>
    </row>
    <row r="476" spans="1:1" x14ac:dyDescent="0.3">
      <c r="A476" t="s">
        <v>9986</v>
      </c>
    </row>
    <row r="477" spans="1:1" x14ac:dyDescent="0.3">
      <c r="A477" t="s">
        <v>9987</v>
      </c>
    </row>
    <row r="478" spans="1:1" x14ac:dyDescent="0.3">
      <c r="A478" t="s">
        <v>9988</v>
      </c>
    </row>
    <row r="479" spans="1:1" x14ac:dyDescent="0.3">
      <c r="A479" t="s">
        <v>9989</v>
      </c>
    </row>
    <row r="480" spans="1:1" x14ac:dyDescent="0.3">
      <c r="A480" t="s">
        <v>9990</v>
      </c>
    </row>
    <row r="481" spans="1:1" x14ac:dyDescent="0.3">
      <c r="A481" t="s">
        <v>9991</v>
      </c>
    </row>
    <row r="482" spans="1:1" x14ac:dyDescent="0.3">
      <c r="A482" t="s">
        <v>9992</v>
      </c>
    </row>
    <row r="483" spans="1:1" x14ac:dyDescent="0.3">
      <c r="A483" t="s">
        <v>9993</v>
      </c>
    </row>
    <row r="484" spans="1:1" x14ac:dyDescent="0.3">
      <c r="A484" t="s">
        <v>9994</v>
      </c>
    </row>
    <row r="485" spans="1:1" x14ac:dyDescent="0.3">
      <c r="A485" t="s">
        <v>9995</v>
      </c>
    </row>
    <row r="486" spans="1:1" x14ac:dyDescent="0.3">
      <c r="A486" t="s">
        <v>9996</v>
      </c>
    </row>
    <row r="487" spans="1:1" x14ac:dyDescent="0.3">
      <c r="A487" t="s">
        <v>9997</v>
      </c>
    </row>
    <row r="488" spans="1:1" x14ac:dyDescent="0.3">
      <c r="A488" t="s">
        <v>9998</v>
      </c>
    </row>
    <row r="489" spans="1:1" x14ac:dyDescent="0.3">
      <c r="A489" t="s">
        <v>9999</v>
      </c>
    </row>
    <row r="490" spans="1:1" x14ac:dyDescent="0.3">
      <c r="A490" t="s">
        <v>10000</v>
      </c>
    </row>
    <row r="491" spans="1:1" x14ac:dyDescent="0.3">
      <c r="A491" t="s">
        <v>10001</v>
      </c>
    </row>
    <row r="492" spans="1:1" x14ac:dyDescent="0.3">
      <c r="A492" t="s">
        <v>10002</v>
      </c>
    </row>
    <row r="493" spans="1:1" x14ac:dyDescent="0.3">
      <c r="A493" t="s">
        <v>10003</v>
      </c>
    </row>
    <row r="494" spans="1:1" x14ac:dyDescent="0.3">
      <c r="A494" t="s">
        <v>10004</v>
      </c>
    </row>
    <row r="495" spans="1:1" x14ac:dyDescent="0.3">
      <c r="A495" t="s">
        <v>10005</v>
      </c>
    </row>
    <row r="496" spans="1:1" x14ac:dyDescent="0.3">
      <c r="A496" t="s">
        <v>10006</v>
      </c>
    </row>
    <row r="497" spans="1:1" x14ac:dyDescent="0.3">
      <c r="A497" t="s">
        <v>10007</v>
      </c>
    </row>
    <row r="498" spans="1:1" x14ac:dyDescent="0.3">
      <c r="A498" t="s">
        <v>10008</v>
      </c>
    </row>
    <row r="499" spans="1:1" x14ac:dyDescent="0.3">
      <c r="A499" t="s">
        <v>10009</v>
      </c>
    </row>
    <row r="500" spans="1:1" x14ac:dyDescent="0.3">
      <c r="A500" t="s">
        <v>10010</v>
      </c>
    </row>
    <row r="501" spans="1:1" x14ac:dyDescent="0.3">
      <c r="A501" t="s">
        <v>10011</v>
      </c>
    </row>
    <row r="502" spans="1:1" x14ac:dyDescent="0.3">
      <c r="A502" t="s">
        <v>10012</v>
      </c>
    </row>
    <row r="503" spans="1:1" x14ac:dyDescent="0.3">
      <c r="A503" t="s">
        <v>10013</v>
      </c>
    </row>
    <row r="504" spans="1:1" x14ac:dyDescent="0.3">
      <c r="A504" t="s">
        <v>10014</v>
      </c>
    </row>
    <row r="505" spans="1:1" x14ac:dyDescent="0.3">
      <c r="A505" t="s">
        <v>10015</v>
      </c>
    </row>
    <row r="506" spans="1:1" x14ac:dyDescent="0.3">
      <c r="A506" t="s">
        <v>10016</v>
      </c>
    </row>
    <row r="507" spans="1:1" x14ac:dyDescent="0.3">
      <c r="A507" t="s">
        <v>10017</v>
      </c>
    </row>
    <row r="508" spans="1:1" x14ac:dyDescent="0.3">
      <c r="A508" t="s">
        <v>10018</v>
      </c>
    </row>
    <row r="509" spans="1:1" x14ac:dyDescent="0.3">
      <c r="A509" t="s">
        <v>10019</v>
      </c>
    </row>
    <row r="510" spans="1:1" x14ac:dyDescent="0.3">
      <c r="A510" t="s">
        <v>10020</v>
      </c>
    </row>
    <row r="511" spans="1:1" x14ac:dyDescent="0.3">
      <c r="A511" t="s">
        <v>10021</v>
      </c>
    </row>
    <row r="512" spans="1:1" x14ac:dyDescent="0.3">
      <c r="A512" t="s">
        <v>10022</v>
      </c>
    </row>
    <row r="513" spans="1:1" x14ac:dyDescent="0.3">
      <c r="A513" t="s">
        <v>10023</v>
      </c>
    </row>
    <row r="514" spans="1:1" x14ac:dyDescent="0.3">
      <c r="A514" t="s">
        <v>10024</v>
      </c>
    </row>
    <row r="515" spans="1:1" x14ac:dyDescent="0.3">
      <c r="A515" t="s">
        <v>10025</v>
      </c>
    </row>
    <row r="516" spans="1:1" x14ac:dyDescent="0.3">
      <c r="A516" t="s">
        <v>10026</v>
      </c>
    </row>
    <row r="517" spans="1:1" x14ac:dyDescent="0.3">
      <c r="A517" t="s">
        <v>10027</v>
      </c>
    </row>
    <row r="518" spans="1:1" x14ac:dyDescent="0.3">
      <c r="A518" t="s">
        <v>10028</v>
      </c>
    </row>
    <row r="519" spans="1:1" x14ac:dyDescent="0.3">
      <c r="A519" t="s">
        <v>10029</v>
      </c>
    </row>
    <row r="520" spans="1:1" x14ac:dyDescent="0.3">
      <c r="A520" t="s">
        <v>10030</v>
      </c>
    </row>
    <row r="521" spans="1:1" x14ac:dyDescent="0.3">
      <c r="A521" t="s">
        <v>10031</v>
      </c>
    </row>
    <row r="522" spans="1:1" x14ac:dyDescent="0.3">
      <c r="A522" t="s">
        <v>10032</v>
      </c>
    </row>
    <row r="523" spans="1:1" x14ac:dyDescent="0.3">
      <c r="A523" t="s">
        <v>10033</v>
      </c>
    </row>
    <row r="524" spans="1:1" x14ac:dyDescent="0.3">
      <c r="A524" t="s">
        <v>10034</v>
      </c>
    </row>
    <row r="525" spans="1:1" x14ac:dyDescent="0.3">
      <c r="A525" t="s">
        <v>10035</v>
      </c>
    </row>
    <row r="526" spans="1:1" x14ac:dyDescent="0.3">
      <c r="A526" t="s">
        <v>10036</v>
      </c>
    </row>
    <row r="527" spans="1:1" x14ac:dyDescent="0.3">
      <c r="A527" t="s">
        <v>10037</v>
      </c>
    </row>
    <row r="528" spans="1:1" x14ac:dyDescent="0.3">
      <c r="A528" t="s">
        <v>10038</v>
      </c>
    </row>
    <row r="529" spans="1:1" x14ac:dyDescent="0.3">
      <c r="A529" t="s">
        <v>10039</v>
      </c>
    </row>
    <row r="530" spans="1:1" x14ac:dyDescent="0.3">
      <c r="A530" t="s">
        <v>10040</v>
      </c>
    </row>
    <row r="531" spans="1:1" x14ac:dyDescent="0.3">
      <c r="A531" t="s">
        <v>10041</v>
      </c>
    </row>
    <row r="532" spans="1:1" x14ac:dyDescent="0.3">
      <c r="A532" t="s">
        <v>10042</v>
      </c>
    </row>
    <row r="533" spans="1:1" x14ac:dyDescent="0.3">
      <c r="A533" t="s">
        <v>10043</v>
      </c>
    </row>
    <row r="534" spans="1:1" x14ac:dyDescent="0.3">
      <c r="A534" t="s">
        <v>10044</v>
      </c>
    </row>
    <row r="535" spans="1:1" x14ac:dyDescent="0.3">
      <c r="A535" t="s">
        <v>10045</v>
      </c>
    </row>
    <row r="536" spans="1:1" x14ac:dyDescent="0.3">
      <c r="A536" t="s">
        <v>10046</v>
      </c>
    </row>
    <row r="537" spans="1:1" x14ac:dyDescent="0.3">
      <c r="A537" t="s">
        <v>10047</v>
      </c>
    </row>
    <row r="538" spans="1:1" x14ac:dyDescent="0.3">
      <c r="A538" t="s">
        <v>10048</v>
      </c>
    </row>
    <row r="539" spans="1:1" x14ac:dyDescent="0.3">
      <c r="A539" t="s">
        <v>10049</v>
      </c>
    </row>
    <row r="540" spans="1:1" x14ac:dyDescent="0.3">
      <c r="A540" t="s">
        <v>10050</v>
      </c>
    </row>
    <row r="541" spans="1:1" x14ac:dyDescent="0.3">
      <c r="A541" t="s">
        <v>10051</v>
      </c>
    </row>
    <row r="542" spans="1:1" x14ac:dyDescent="0.3">
      <c r="A542" t="s">
        <v>10052</v>
      </c>
    </row>
    <row r="543" spans="1:1" x14ac:dyDescent="0.3">
      <c r="A543" t="s">
        <v>10053</v>
      </c>
    </row>
    <row r="544" spans="1:1" x14ac:dyDescent="0.3">
      <c r="A544" t="s">
        <v>10054</v>
      </c>
    </row>
    <row r="545" spans="1:1" x14ac:dyDescent="0.3">
      <c r="A545" t="s">
        <v>10055</v>
      </c>
    </row>
    <row r="546" spans="1:1" x14ac:dyDescent="0.3">
      <c r="A546" t="s">
        <v>10056</v>
      </c>
    </row>
    <row r="547" spans="1:1" x14ac:dyDescent="0.3">
      <c r="A547" t="s">
        <v>10057</v>
      </c>
    </row>
    <row r="548" spans="1:1" x14ac:dyDescent="0.3">
      <c r="A548" t="s">
        <v>10058</v>
      </c>
    </row>
    <row r="549" spans="1:1" x14ac:dyDescent="0.3">
      <c r="A549" t="s">
        <v>10059</v>
      </c>
    </row>
    <row r="550" spans="1:1" x14ac:dyDescent="0.3">
      <c r="A550" t="s">
        <v>10060</v>
      </c>
    </row>
    <row r="551" spans="1:1" x14ac:dyDescent="0.3">
      <c r="A551" t="s">
        <v>10061</v>
      </c>
    </row>
    <row r="552" spans="1:1" x14ac:dyDescent="0.3">
      <c r="A552" t="s">
        <v>10062</v>
      </c>
    </row>
    <row r="553" spans="1:1" x14ac:dyDescent="0.3">
      <c r="A553" t="s">
        <v>10063</v>
      </c>
    </row>
    <row r="554" spans="1:1" x14ac:dyDescent="0.3">
      <c r="A554" t="s">
        <v>10064</v>
      </c>
    </row>
    <row r="555" spans="1:1" x14ac:dyDescent="0.3">
      <c r="A555" t="s">
        <v>10065</v>
      </c>
    </row>
    <row r="556" spans="1:1" x14ac:dyDescent="0.3">
      <c r="A556" t="s">
        <v>10066</v>
      </c>
    </row>
    <row r="557" spans="1:1" x14ac:dyDescent="0.3">
      <c r="A557" t="s">
        <v>10067</v>
      </c>
    </row>
    <row r="558" spans="1:1" x14ac:dyDescent="0.3">
      <c r="A558" t="s">
        <v>10068</v>
      </c>
    </row>
    <row r="559" spans="1:1" x14ac:dyDescent="0.3">
      <c r="A559" t="s">
        <v>10069</v>
      </c>
    </row>
    <row r="560" spans="1:1" x14ac:dyDescent="0.3">
      <c r="A560" t="s">
        <v>10070</v>
      </c>
    </row>
    <row r="561" spans="1:1" x14ac:dyDescent="0.3">
      <c r="A561" t="s">
        <v>10071</v>
      </c>
    </row>
    <row r="562" spans="1:1" x14ac:dyDescent="0.3">
      <c r="A562" t="s">
        <v>10072</v>
      </c>
    </row>
    <row r="563" spans="1:1" x14ac:dyDescent="0.3">
      <c r="A563" t="s">
        <v>10073</v>
      </c>
    </row>
    <row r="564" spans="1:1" x14ac:dyDescent="0.3">
      <c r="A564" t="s">
        <v>10074</v>
      </c>
    </row>
    <row r="565" spans="1:1" x14ac:dyDescent="0.3">
      <c r="A565" t="s">
        <v>10075</v>
      </c>
    </row>
    <row r="566" spans="1:1" x14ac:dyDescent="0.3">
      <c r="A566" t="s">
        <v>10076</v>
      </c>
    </row>
    <row r="567" spans="1:1" x14ac:dyDescent="0.3">
      <c r="A567" t="s">
        <v>10077</v>
      </c>
    </row>
    <row r="568" spans="1:1" x14ac:dyDescent="0.3">
      <c r="A568" t="s">
        <v>10078</v>
      </c>
    </row>
    <row r="569" spans="1:1" x14ac:dyDescent="0.3">
      <c r="A569" t="s">
        <v>10079</v>
      </c>
    </row>
    <row r="570" spans="1:1" x14ac:dyDescent="0.3">
      <c r="A570" t="s">
        <v>10080</v>
      </c>
    </row>
    <row r="571" spans="1:1" x14ac:dyDescent="0.3">
      <c r="A571" t="s">
        <v>10081</v>
      </c>
    </row>
    <row r="572" spans="1:1" x14ac:dyDescent="0.3">
      <c r="A572" t="s">
        <v>10082</v>
      </c>
    </row>
    <row r="573" spans="1:1" x14ac:dyDescent="0.3">
      <c r="A573" t="s">
        <v>10083</v>
      </c>
    </row>
    <row r="574" spans="1:1" x14ac:dyDescent="0.3">
      <c r="A574" t="s">
        <v>10084</v>
      </c>
    </row>
    <row r="575" spans="1:1" x14ac:dyDescent="0.3">
      <c r="A575" t="s">
        <v>10085</v>
      </c>
    </row>
    <row r="576" spans="1:1" x14ac:dyDescent="0.3">
      <c r="A576" t="s">
        <v>10086</v>
      </c>
    </row>
    <row r="577" spans="1:1" x14ac:dyDescent="0.3">
      <c r="A577" t="s">
        <v>10087</v>
      </c>
    </row>
    <row r="578" spans="1:1" x14ac:dyDescent="0.3">
      <c r="A578" t="s">
        <v>10088</v>
      </c>
    </row>
    <row r="579" spans="1:1" x14ac:dyDescent="0.3">
      <c r="A579" t="s">
        <v>10089</v>
      </c>
    </row>
    <row r="580" spans="1:1" x14ac:dyDescent="0.3">
      <c r="A580" t="s">
        <v>10090</v>
      </c>
    </row>
    <row r="581" spans="1:1" x14ac:dyDescent="0.3">
      <c r="A581" t="s">
        <v>10091</v>
      </c>
    </row>
    <row r="582" spans="1:1" x14ac:dyDescent="0.3">
      <c r="A582" t="s">
        <v>10092</v>
      </c>
    </row>
    <row r="583" spans="1:1" x14ac:dyDescent="0.3">
      <c r="A583" t="s">
        <v>10093</v>
      </c>
    </row>
    <row r="584" spans="1:1" x14ac:dyDescent="0.3">
      <c r="A584" t="s">
        <v>10094</v>
      </c>
    </row>
    <row r="585" spans="1:1" x14ac:dyDescent="0.3">
      <c r="A585" t="s">
        <v>10095</v>
      </c>
    </row>
    <row r="586" spans="1:1" x14ac:dyDescent="0.3">
      <c r="A586" t="s">
        <v>10096</v>
      </c>
    </row>
    <row r="587" spans="1:1" x14ac:dyDescent="0.3">
      <c r="A587" t="s">
        <v>10097</v>
      </c>
    </row>
    <row r="588" spans="1:1" x14ac:dyDescent="0.3">
      <c r="A588" t="s">
        <v>10098</v>
      </c>
    </row>
    <row r="589" spans="1:1" x14ac:dyDescent="0.3">
      <c r="A589" t="s">
        <v>10099</v>
      </c>
    </row>
    <row r="590" spans="1:1" x14ac:dyDescent="0.3">
      <c r="A590" t="s">
        <v>10100</v>
      </c>
    </row>
    <row r="591" spans="1:1" x14ac:dyDescent="0.3">
      <c r="A591" t="s">
        <v>10101</v>
      </c>
    </row>
    <row r="592" spans="1:1" x14ac:dyDescent="0.3">
      <c r="A592" t="s">
        <v>10102</v>
      </c>
    </row>
    <row r="593" spans="1:1" x14ac:dyDescent="0.3">
      <c r="A593" t="s">
        <v>10103</v>
      </c>
    </row>
    <row r="594" spans="1:1" x14ac:dyDescent="0.3">
      <c r="A594" t="s">
        <v>10104</v>
      </c>
    </row>
    <row r="595" spans="1:1" x14ac:dyDescent="0.3">
      <c r="A595" t="s">
        <v>10105</v>
      </c>
    </row>
    <row r="596" spans="1:1" x14ac:dyDescent="0.3">
      <c r="A596" t="s">
        <v>10106</v>
      </c>
    </row>
    <row r="597" spans="1:1" x14ac:dyDescent="0.3">
      <c r="A597" t="s">
        <v>10107</v>
      </c>
    </row>
    <row r="598" spans="1:1" x14ac:dyDescent="0.3">
      <c r="A598" t="s">
        <v>10108</v>
      </c>
    </row>
    <row r="599" spans="1:1" x14ac:dyDescent="0.3">
      <c r="A599" t="s">
        <v>10109</v>
      </c>
    </row>
    <row r="600" spans="1:1" x14ac:dyDescent="0.3">
      <c r="A600" t="s">
        <v>10110</v>
      </c>
    </row>
    <row r="601" spans="1:1" x14ac:dyDescent="0.3">
      <c r="A601" t="s">
        <v>10111</v>
      </c>
    </row>
    <row r="602" spans="1:1" x14ac:dyDescent="0.3">
      <c r="A602" t="s">
        <v>10112</v>
      </c>
    </row>
    <row r="603" spans="1:1" x14ac:dyDescent="0.3">
      <c r="A603" t="s">
        <v>10113</v>
      </c>
    </row>
    <row r="604" spans="1:1" x14ac:dyDescent="0.3">
      <c r="A604" t="s">
        <v>10114</v>
      </c>
    </row>
    <row r="605" spans="1:1" x14ac:dyDescent="0.3">
      <c r="A605" t="s">
        <v>10115</v>
      </c>
    </row>
    <row r="606" spans="1:1" x14ac:dyDescent="0.3">
      <c r="A606" t="s">
        <v>10116</v>
      </c>
    </row>
    <row r="607" spans="1:1" x14ac:dyDescent="0.3">
      <c r="A607" t="s">
        <v>10117</v>
      </c>
    </row>
    <row r="608" spans="1:1" x14ac:dyDescent="0.3">
      <c r="A608" t="s">
        <v>10118</v>
      </c>
    </row>
    <row r="609" spans="1:1" x14ac:dyDescent="0.3">
      <c r="A609" t="s">
        <v>10119</v>
      </c>
    </row>
    <row r="610" spans="1:1" x14ac:dyDescent="0.3">
      <c r="A610" t="s">
        <v>10120</v>
      </c>
    </row>
    <row r="611" spans="1:1" x14ac:dyDescent="0.3">
      <c r="A611" t="s">
        <v>10121</v>
      </c>
    </row>
    <row r="612" spans="1:1" x14ac:dyDescent="0.3">
      <c r="A612" t="s">
        <v>10122</v>
      </c>
    </row>
    <row r="613" spans="1:1" x14ac:dyDescent="0.3">
      <c r="A613" t="s">
        <v>10123</v>
      </c>
    </row>
    <row r="614" spans="1:1" x14ac:dyDescent="0.3">
      <c r="A614" t="s">
        <v>10124</v>
      </c>
    </row>
    <row r="615" spans="1:1" x14ac:dyDescent="0.3">
      <c r="A615" t="s">
        <v>10125</v>
      </c>
    </row>
    <row r="616" spans="1:1" x14ac:dyDescent="0.3">
      <c r="A616" t="s">
        <v>10126</v>
      </c>
    </row>
    <row r="617" spans="1:1" x14ac:dyDescent="0.3">
      <c r="A617" t="s">
        <v>10127</v>
      </c>
    </row>
    <row r="618" spans="1:1" x14ac:dyDescent="0.3">
      <c r="A618" t="s">
        <v>10128</v>
      </c>
    </row>
    <row r="619" spans="1:1" x14ac:dyDescent="0.3">
      <c r="A619" t="s">
        <v>10129</v>
      </c>
    </row>
    <row r="620" spans="1:1" x14ac:dyDescent="0.3">
      <c r="A620" t="s">
        <v>10130</v>
      </c>
    </row>
    <row r="621" spans="1:1" x14ac:dyDescent="0.3">
      <c r="A621" t="s">
        <v>10131</v>
      </c>
    </row>
    <row r="622" spans="1:1" x14ac:dyDescent="0.3">
      <c r="A622" t="s">
        <v>10132</v>
      </c>
    </row>
    <row r="623" spans="1:1" x14ac:dyDescent="0.3">
      <c r="A623" t="s">
        <v>10133</v>
      </c>
    </row>
    <row r="624" spans="1:1" x14ac:dyDescent="0.3">
      <c r="A624" t="s">
        <v>10134</v>
      </c>
    </row>
    <row r="625" spans="1:1" x14ac:dyDescent="0.3">
      <c r="A625" t="s">
        <v>10135</v>
      </c>
    </row>
    <row r="626" spans="1:1" x14ac:dyDescent="0.3">
      <c r="A626" t="s">
        <v>10136</v>
      </c>
    </row>
    <row r="627" spans="1:1" x14ac:dyDescent="0.3">
      <c r="A627" t="s">
        <v>10137</v>
      </c>
    </row>
    <row r="628" spans="1:1" x14ac:dyDescent="0.3">
      <c r="A628" t="s">
        <v>10138</v>
      </c>
    </row>
    <row r="629" spans="1:1" x14ac:dyDescent="0.3">
      <c r="A629" t="s">
        <v>10139</v>
      </c>
    </row>
    <row r="630" spans="1:1" x14ac:dyDescent="0.3">
      <c r="A630" t="s">
        <v>10140</v>
      </c>
    </row>
    <row r="631" spans="1:1" x14ac:dyDescent="0.3">
      <c r="A631" t="s">
        <v>10141</v>
      </c>
    </row>
    <row r="632" spans="1:1" x14ac:dyDescent="0.3">
      <c r="A632" t="s">
        <v>10142</v>
      </c>
    </row>
    <row r="633" spans="1:1" x14ac:dyDescent="0.3">
      <c r="A633" t="s">
        <v>10143</v>
      </c>
    </row>
    <row r="634" spans="1:1" x14ac:dyDescent="0.3">
      <c r="A634" t="s">
        <v>10144</v>
      </c>
    </row>
    <row r="635" spans="1:1" x14ac:dyDescent="0.3">
      <c r="A635" t="s">
        <v>10145</v>
      </c>
    </row>
    <row r="636" spans="1:1" x14ac:dyDescent="0.3">
      <c r="A636" t="s">
        <v>10146</v>
      </c>
    </row>
    <row r="637" spans="1:1" x14ac:dyDescent="0.3">
      <c r="A637" t="s">
        <v>10147</v>
      </c>
    </row>
    <row r="638" spans="1:1" x14ac:dyDescent="0.3">
      <c r="A638" t="s">
        <v>10148</v>
      </c>
    </row>
    <row r="639" spans="1:1" x14ac:dyDescent="0.3">
      <c r="A639" t="s">
        <v>10149</v>
      </c>
    </row>
    <row r="640" spans="1:1" x14ac:dyDescent="0.3">
      <c r="A640" t="s">
        <v>10150</v>
      </c>
    </row>
    <row r="641" spans="1:1" x14ac:dyDescent="0.3">
      <c r="A641" t="s">
        <v>10151</v>
      </c>
    </row>
    <row r="642" spans="1:1" x14ac:dyDescent="0.3">
      <c r="A642" t="s">
        <v>10152</v>
      </c>
    </row>
    <row r="643" spans="1:1" x14ac:dyDescent="0.3">
      <c r="A643" t="s">
        <v>10153</v>
      </c>
    </row>
    <row r="644" spans="1:1" x14ac:dyDescent="0.3">
      <c r="A644" t="s">
        <v>10154</v>
      </c>
    </row>
    <row r="645" spans="1:1" x14ac:dyDescent="0.3">
      <c r="A645" t="s">
        <v>10155</v>
      </c>
    </row>
    <row r="646" spans="1:1" x14ac:dyDescent="0.3">
      <c r="A646" t="s">
        <v>10156</v>
      </c>
    </row>
    <row r="647" spans="1:1" x14ac:dyDescent="0.3">
      <c r="A647" t="s">
        <v>10157</v>
      </c>
    </row>
    <row r="648" spans="1:1" x14ac:dyDescent="0.3">
      <c r="A648" t="s">
        <v>10158</v>
      </c>
    </row>
    <row r="649" spans="1:1" x14ac:dyDescent="0.3">
      <c r="A649" t="s">
        <v>10159</v>
      </c>
    </row>
    <row r="650" spans="1:1" x14ac:dyDescent="0.3">
      <c r="A650" t="s">
        <v>10160</v>
      </c>
    </row>
    <row r="651" spans="1:1" x14ac:dyDescent="0.3">
      <c r="A651" t="s">
        <v>10161</v>
      </c>
    </row>
    <row r="652" spans="1:1" x14ac:dyDescent="0.3">
      <c r="A652" t="s">
        <v>10162</v>
      </c>
    </row>
    <row r="653" spans="1:1" x14ac:dyDescent="0.3">
      <c r="A653" t="s">
        <v>10163</v>
      </c>
    </row>
    <row r="654" spans="1:1" x14ac:dyDescent="0.3">
      <c r="A654" t="s">
        <v>10164</v>
      </c>
    </row>
    <row r="655" spans="1:1" x14ac:dyDescent="0.3">
      <c r="A655" t="s">
        <v>10165</v>
      </c>
    </row>
    <row r="656" spans="1:1" x14ac:dyDescent="0.3">
      <c r="A656" t="s">
        <v>10166</v>
      </c>
    </row>
    <row r="657" spans="1:2" x14ac:dyDescent="0.3">
      <c r="A657" t="s">
        <v>10167</v>
      </c>
      <c r="B657" t="s">
        <v>10168</v>
      </c>
    </row>
    <row r="658" spans="1:2" x14ac:dyDescent="0.3">
      <c r="A658" t="s">
        <v>10169</v>
      </c>
    </row>
    <row r="659" spans="1:2" x14ac:dyDescent="0.3">
      <c r="A659" t="s">
        <v>10170</v>
      </c>
    </row>
    <row r="660" spans="1:2" x14ac:dyDescent="0.3">
      <c r="A660" t="s">
        <v>10171</v>
      </c>
    </row>
    <row r="661" spans="1:2" x14ac:dyDescent="0.3">
      <c r="A661" t="s">
        <v>10172</v>
      </c>
    </row>
    <row r="662" spans="1:2" x14ac:dyDescent="0.3">
      <c r="A662" t="s">
        <v>10173</v>
      </c>
    </row>
    <row r="663" spans="1:2" x14ac:dyDescent="0.3">
      <c r="A663" t="s">
        <v>10174</v>
      </c>
    </row>
    <row r="664" spans="1:2" x14ac:dyDescent="0.3">
      <c r="A664" t="s">
        <v>10175</v>
      </c>
    </row>
    <row r="665" spans="1:2" x14ac:dyDescent="0.3">
      <c r="A665" t="s">
        <v>10176</v>
      </c>
    </row>
    <row r="666" spans="1:2" x14ac:dyDescent="0.3">
      <c r="A666" t="s">
        <v>10177</v>
      </c>
    </row>
    <row r="667" spans="1:2" x14ac:dyDescent="0.3">
      <c r="A667" t="s">
        <v>10178</v>
      </c>
    </row>
    <row r="668" spans="1:2" x14ac:dyDescent="0.3">
      <c r="A668" t="s">
        <v>10179</v>
      </c>
    </row>
    <row r="669" spans="1:2" x14ac:dyDescent="0.3">
      <c r="A669" t="s">
        <v>10180</v>
      </c>
    </row>
    <row r="670" spans="1:2" x14ac:dyDescent="0.3">
      <c r="A670" t="s">
        <v>10181</v>
      </c>
    </row>
    <row r="671" spans="1:2" x14ac:dyDescent="0.3">
      <c r="A671" t="s">
        <v>10182</v>
      </c>
    </row>
    <row r="672" spans="1:2" x14ac:dyDescent="0.3">
      <c r="A672" t="s">
        <v>10183</v>
      </c>
    </row>
    <row r="673" spans="1:1" x14ac:dyDescent="0.3">
      <c r="A673" t="s">
        <v>10184</v>
      </c>
    </row>
    <row r="674" spans="1:1" x14ac:dyDescent="0.3">
      <c r="A674" t="s">
        <v>10185</v>
      </c>
    </row>
    <row r="675" spans="1:1" x14ac:dyDescent="0.3">
      <c r="A675" t="s">
        <v>10186</v>
      </c>
    </row>
    <row r="676" spans="1:1" x14ac:dyDescent="0.3">
      <c r="A676" t="s">
        <v>10187</v>
      </c>
    </row>
    <row r="677" spans="1:1" x14ac:dyDescent="0.3">
      <c r="A677" t="s">
        <v>10188</v>
      </c>
    </row>
    <row r="678" spans="1:1" x14ac:dyDescent="0.3">
      <c r="A678" t="s">
        <v>10189</v>
      </c>
    </row>
    <row r="679" spans="1:1" x14ac:dyDescent="0.3">
      <c r="A679" t="s">
        <v>10190</v>
      </c>
    </row>
    <row r="680" spans="1:1" x14ac:dyDescent="0.3">
      <c r="A680" t="s">
        <v>10191</v>
      </c>
    </row>
    <row r="681" spans="1:1" x14ac:dyDescent="0.3">
      <c r="A681" t="s">
        <v>10192</v>
      </c>
    </row>
    <row r="682" spans="1:1" x14ac:dyDescent="0.3">
      <c r="A682" t="s">
        <v>10193</v>
      </c>
    </row>
    <row r="683" spans="1:1" x14ac:dyDescent="0.3">
      <c r="A683" t="s">
        <v>10194</v>
      </c>
    </row>
    <row r="684" spans="1:1" x14ac:dyDescent="0.3">
      <c r="A684" t="s">
        <v>10195</v>
      </c>
    </row>
    <row r="685" spans="1:1" x14ac:dyDescent="0.3">
      <c r="A685" t="s">
        <v>10196</v>
      </c>
    </row>
    <row r="686" spans="1:1" x14ac:dyDescent="0.3">
      <c r="A686" t="s">
        <v>10197</v>
      </c>
    </row>
    <row r="687" spans="1:1" x14ac:dyDescent="0.3">
      <c r="A687" t="s">
        <v>10198</v>
      </c>
    </row>
    <row r="688" spans="1:1" x14ac:dyDescent="0.3">
      <c r="A688" t="s">
        <v>10199</v>
      </c>
    </row>
    <row r="689" spans="1:1" x14ac:dyDescent="0.3">
      <c r="A689" t="s">
        <v>10200</v>
      </c>
    </row>
    <row r="690" spans="1:1" x14ac:dyDescent="0.3">
      <c r="A690" t="s">
        <v>10201</v>
      </c>
    </row>
    <row r="691" spans="1:1" x14ac:dyDescent="0.3">
      <c r="A691" t="s">
        <v>10202</v>
      </c>
    </row>
    <row r="692" spans="1:1" x14ac:dyDescent="0.3">
      <c r="A692" t="s">
        <v>10203</v>
      </c>
    </row>
    <row r="693" spans="1:1" x14ac:dyDescent="0.3">
      <c r="A693" t="s">
        <v>10204</v>
      </c>
    </row>
    <row r="694" spans="1:1" x14ac:dyDescent="0.3">
      <c r="A694" t="s">
        <v>10205</v>
      </c>
    </row>
    <row r="695" spans="1:1" x14ac:dyDescent="0.3">
      <c r="A695" t="s">
        <v>10206</v>
      </c>
    </row>
    <row r="696" spans="1:1" x14ac:dyDescent="0.3">
      <c r="A696" t="s">
        <v>10207</v>
      </c>
    </row>
    <row r="697" spans="1:1" x14ac:dyDescent="0.3">
      <c r="A697" t="s">
        <v>10208</v>
      </c>
    </row>
    <row r="698" spans="1:1" x14ac:dyDescent="0.3">
      <c r="A698" t="s">
        <v>10209</v>
      </c>
    </row>
    <row r="699" spans="1:1" x14ac:dyDescent="0.3">
      <c r="A699" t="s">
        <v>10210</v>
      </c>
    </row>
    <row r="700" spans="1:1" x14ac:dyDescent="0.3">
      <c r="A700" t="s">
        <v>10211</v>
      </c>
    </row>
    <row r="701" spans="1:1" x14ac:dyDescent="0.3">
      <c r="A701" t="s">
        <v>10212</v>
      </c>
    </row>
    <row r="702" spans="1:1" x14ac:dyDescent="0.3">
      <c r="A702" t="s">
        <v>10213</v>
      </c>
    </row>
    <row r="703" spans="1:1" x14ac:dyDescent="0.3">
      <c r="A703" t="s">
        <v>10214</v>
      </c>
    </row>
    <row r="704" spans="1:1" x14ac:dyDescent="0.3">
      <c r="A704" t="s">
        <v>10215</v>
      </c>
    </row>
    <row r="705" spans="1:1" x14ac:dyDescent="0.3">
      <c r="A705" t="s">
        <v>10216</v>
      </c>
    </row>
    <row r="706" spans="1:1" x14ac:dyDescent="0.3">
      <c r="A706" t="s">
        <v>10217</v>
      </c>
    </row>
    <row r="707" spans="1:1" x14ac:dyDescent="0.3">
      <c r="A707" t="s">
        <v>10218</v>
      </c>
    </row>
    <row r="708" spans="1:1" x14ac:dyDescent="0.3">
      <c r="A708" t="s">
        <v>10219</v>
      </c>
    </row>
    <row r="709" spans="1:1" x14ac:dyDescent="0.3">
      <c r="A709" t="s">
        <v>10220</v>
      </c>
    </row>
    <row r="710" spans="1:1" x14ac:dyDescent="0.3">
      <c r="A710" t="s">
        <v>10221</v>
      </c>
    </row>
    <row r="711" spans="1:1" x14ac:dyDescent="0.3">
      <c r="A711" t="s">
        <v>10222</v>
      </c>
    </row>
    <row r="712" spans="1:1" x14ac:dyDescent="0.3">
      <c r="A712" t="s">
        <v>10223</v>
      </c>
    </row>
    <row r="713" spans="1:1" x14ac:dyDescent="0.3">
      <c r="A713" t="s">
        <v>10224</v>
      </c>
    </row>
    <row r="714" spans="1:1" x14ac:dyDescent="0.3">
      <c r="A714" t="s">
        <v>10225</v>
      </c>
    </row>
    <row r="715" spans="1:1" x14ac:dyDescent="0.3">
      <c r="A715" t="s">
        <v>10226</v>
      </c>
    </row>
    <row r="716" spans="1:1" x14ac:dyDescent="0.3">
      <c r="A716" t="s">
        <v>10227</v>
      </c>
    </row>
    <row r="717" spans="1:1" x14ac:dyDescent="0.3">
      <c r="A717" t="s">
        <v>10228</v>
      </c>
    </row>
    <row r="718" spans="1:1" x14ac:dyDescent="0.3">
      <c r="A718" t="s">
        <v>10229</v>
      </c>
    </row>
    <row r="719" spans="1:1" x14ac:dyDescent="0.3">
      <c r="A719" t="s">
        <v>10230</v>
      </c>
    </row>
    <row r="720" spans="1:1" x14ac:dyDescent="0.3">
      <c r="A720" t="s">
        <v>10231</v>
      </c>
    </row>
    <row r="721" spans="1:1" x14ac:dyDescent="0.3">
      <c r="A721" t="s">
        <v>10232</v>
      </c>
    </row>
    <row r="722" spans="1:1" x14ac:dyDescent="0.3">
      <c r="A722" t="s">
        <v>10233</v>
      </c>
    </row>
    <row r="723" spans="1:1" x14ac:dyDescent="0.3">
      <c r="A723" t="s">
        <v>10234</v>
      </c>
    </row>
    <row r="724" spans="1:1" x14ac:dyDescent="0.3">
      <c r="A724" t="s">
        <v>10235</v>
      </c>
    </row>
    <row r="725" spans="1:1" x14ac:dyDescent="0.3">
      <c r="A725" t="s">
        <v>10236</v>
      </c>
    </row>
    <row r="726" spans="1:1" x14ac:dyDescent="0.3">
      <c r="A726" t="s">
        <v>10237</v>
      </c>
    </row>
    <row r="727" spans="1:1" x14ac:dyDescent="0.3">
      <c r="A727" t="s">
        <v>10238</v>
      </c>
    </row>
    <row r="728" spans="1:1" x14ac:dyDescent="0.3">
      <c r="A728" t="s">
        <v>10239</v>
      </c>
    </row>
    <row r="729" spans="1:1" x14ac:dyDescent="0.3">
      <c r="A729" t="s">
        <v>10240</v>
      </c>
    </row>
    <row r="730" spans="1:1" x14ac:dyDescent="0.3">
      <c r="A730" t="s">
        <v>10241</v>
      </c>
    </row>
    <row r="731" spans="1:1" x14ac:dyDescent="0.3">
      <c r="A731" t="s">
        <v>10242</v>
      </c>
    </row>
    <row r="732" spans="1:1" x14ac:dyDescent="0.3">
      <c r="A732" t="s">
        <v>10243</v>
      </c>
    </row>
    <row r="733" spans="1:1" x14ac:dyDescent="0.3">
      <c r="A733" t="s">
        <v>10244</v>
      </c>
    </row>
    <row r="734" spans="1:1" x14ac:dyDescent="0.3">
      <c r="A734" t="s">
        <v>10245</v>
      </c>
    </row>
    <row r="735" spans="1:1" x14ac:dyDescent="0.3">
      <c r="A735" t="s">
        <v>10246</v>
      </c>
    </row>
    <row r="736" spans="1:1" x14ac:dyDescent="0.3">
      <c r="A736" t="s">
        <v>10247</v>
      </c>
    </row>
    <row r="737" spans="1:1" x14ac:dyDescent="0.3">
      <c r="A737" t="s">
        <v>10248</v>
      </c>
    </row>
    <row r="738" spans="1:1" x14ac:dyDescent="0.3">
      <c r="A738" t="s">
        <v>10249</v>
      </c>
    </row>
    <row r="739" spans="1:1" x14ac:dyDescent="0.3">
      <c r="A739" t="s">
        <v>10250</v>
      </c>
    </row>
    <row r="740" spans="1:1" x14ac:dyDescent="0.3">
      <c r="A740" t="s">
        <v>10251</v>
      </c>
    </row>
    <row r="741" spans="1:1" x14ac:dyDescent="0.3">
      <c r="A741" t="s">
        <v>10252</v>
      </c>
    </row>
    <row r="742" spans="1:1" x14ac:dyDescent="0.3">
      <c r="A742" t="s">
        <v>10253</v>
      </c>
    </row>
    <row r="743" spans="1:1" x14ac:dyDescent="0.3">
      <c r="A743" t="s">
        <v>10254</v>
      </c>
    </row>
    <row r="744" spans="1:1" x14ac:dyDescent="0.3">
      <c r="A744" t="s">
        <v>10255</v>
      </c>
    </row>
    <row r="745" spans="1:1" x14ac:dyDescent="0.3">
      <c r="A745" t="s">
        <v>10256</v>
      </c>
    </row>
    <row r="746" spans="1:1" x14ac:dyDescent="0.3">
      <c r="A746" t="s">
        <v>10257</v>
      </c>
    </row>
    <row r="747" spans="1:1" x14ac:dyDescent="0.3">
      <c r="A747" t="s">
        <v>10258</v>
      </c>
    </row>
    <row r="748" spans="1:1" x14ac:dyDescent="0.3">
      <c r="A748" t="s">
        <v>10259</v>
      </c>
    </row>
    <row r="749" spans="1:1" x14ac:dyDescent="0.3">
      <c r="A749" t="s">
        <v>10260</v>
      </c>
    </row>
    <row r="750" spans="1:1" x14ac:dyDescent="0.3">
      <c r="A750" t="s">
        <v>10261</v>
      </c>
    </row>
    <row r="751" spans="1:1" x14ac:dyDescent="0.3">
      <c r="A751" t="s">
        <v>10262</v>
      </c>
    </row>
    <row r="752" spans="1:1" x14ac:dyDescent="0.3">
      <c r="A752" t="s">
        <v>10263</v>
      </c>
    </row>
    <row r="753" spans="1:1" x14ac:dyDescent="0.3">
      <c r="A753" t="s">
        <v>10264</v>
      </c>
    </row>
    <row r="754" spans="1:1" x14ac:dyDescent="0.3">
      <c r="A754" t="s">
        <v>10265</v>
      </c>
    </row>
    <row r="755" spans="1:1" x14ac:dyDescent="0.3">
      <c r="A755" t="s">
        <v>10266</v>
      </c>
    </row>
    <row r="756" spans="1:1" x14ac:dyDescent="0.3">
      <c r="A756" t="s">
        <v>10267</v>
      </c>
    </row>
    <row r="757" spans="1:1" x14ac:dyDescent="0.3">
      <c r="A757" t="s">
        <v>10268</v>
      </c>
    </row>
    <row r="758" spans="1:1" x14ac:dyDescent="0.3">
      <c r="A758" t="s">
        <v>10269</v>
      </c>
    </row>
    <row r="759" spans="1:1" x14ac:dyDescent="0.3">
      <c r="A759" t="s">
        <v>10270</v>
      </c>
    </row>
    <row r="760" spans="1:1" x14ac:dyDescent="0.3">
      <c r="A760" t="s">
        <v>10271</v>
      </c>
    </row>
    <row r="761" spans="1:1" x14ac:dyDescent="0.3">
      <c r="A761" t="s">
        <v>10272</v>
      </c>
    </row>
    <row r="762" spans="1:1" x14ac:dyDescent="0.3">
      <c r="A762" t="s">
        <v>10273</v>
      </c>
    </row>
    <row r="763" spans="1:1" x14ac:dyDescent="0.3">
      <c r="A763" t="s">
        <v>10274</v>
      </c>
    </row>
    <row r="764" spans="1:1" x14ac:dyDescent="0.3">
      <c r="A764" t="s">
        <v>10275</v>
      </c>
    </row>
    <row r="765" spans="1:1" x14ac:dyDescent="0.3">
      <c r="A765" t="s">
        <v>10276</v>
      </c>
    </row>
    <row r="766" spans="1:1" x14ac:dyDescent="0.3">
      <c r="A766" t="s">
        <v>10277</v>
      </c>
    </row>
    <row r="767" spans="1:1" x14ac:dyDescent="0.3">
      <c r="A767" t="s">
        <v>10278</v>
      </c>
    </row>
    <row r="768" spans="1:1" x14ac:dyDescent="0.3">
      <c r="A768" t="s">
        <v>10279</v>
      </c>
    </row>
    <row r="769" spans="1:1" x14ac:dyDescent="0.3">
      <c r="A769" t="s">
        <v>10280</v>
      </c>
    </row>
    <row r="770" spans="1:1" x14ac:dyDescent="0.3">
      <c r="A770" t="s">
        <v>10281</v>
      </c>
    </row>
    <row r="771" spans="1:1" x14ac:dyDescent="0.3">
      <c r="A771" t="s">
        <v>10282</v>
      </c>
    </row>
    <row r="772" spans="1:1" x14ac:dyDescent="0.3">
      <c r="A772" t="s">
        <v>10283</v>
      </c>
    </row>
    <row r="773" spans="1:1" x14ac:dyDescent="0.3">
      <c r="A773" t="s">
        <v>10284</v>
      </c>
    </row>
    <row r="774" spans="1:1" x14ac:dyDescent="0.3">
      <c r="A774" t="s">
        <v>10285</v>
      </c>
    </row>
    <row r="775" spans="1:1" x14ac:dyDescent="0.3">
      <c r="A775" t="s">
        <v>10286</v>
      </c>
    </row>
    <row r="776" spans="1:1" x14ac:dyDescent="0.3">
      <c r="A776" t="s">
        <v>10287</v>
      </c>
    </row>
    <row r="777" spans="1:1" x14ac:dyDescent="0.3">
      <c r="A777" t="s">
        <v>10288</v>
      </c>
    </row>
    <row r="778" spans="1:1" x14ac:dyDescent="0.3">
      <c r="A778" t="s">
        <v>10289</v>
      </c>
    </row>
    <row r="779" spans="1:1" x14ac:dyDescent="0.3">
      <c r="A779" t="s">
        <v>10290</v>
      </c>
    </row>
    <row r="780" spans="1:1" x14ac:dyDescent="0.3">
      <c r="A780" t="s">
        <v>10291</v>
      </c>
    </row>
    <row r="781" spans="1:1" x14ac:dyDescent="0.3">
      <c r="A781" t="s">
        <v>10292</v>
      </c>
    </row>
    <row r="782" spans="1:1" x14ac:dyDescent="0.3">
      <c r="A782" t="s">
        <v>10293</v>
      </c>
    </row>
    <row r="783" spans="1:1" x14ac:dyDescent="0.3">
      <c r="A783" t="s">
        <v>10294</v>
      </c>
    </row>
    <row r="784" spans="1:1" x14ac:dyDescent="0.3">
      <c r="A784" t="s">
        <v>10295</v>
      </c>
    </row>
    <row r="785" spans="1:1" x14ac:dyDescent="0.3">
      <c r="A785" t="s">
        <v>10296</v>
      </c>
    </row>
    <row r="786" spans="1:1" x14ac:dyDescent="0.3">
      <c r="A786" t="s">
        <v>10297</v>
      </c>
    </row>
    <row r="787" spans="1:1" x14ac:dyDescent="0.3">
      <c r="A787" t="s">
        <v>10298</v>
      </c>
    </row>
    <row r="788" spans="1:1" x14ac:dyDescent="0.3">
      <c r="A788" t="s">
        <v>10299</v>
      </c>
    </row>
    <row r="789" spans="1:1" x14ac:dyDescent="0.3">
      <c r="A789" t="s">
        <v>10300</v>
      </c>
    </row>
    <row r="790" spans="1:1" x14ac:dyDescent="0.3">
      <c r="A790" t="s">
        <v>10301</v>
      </c>
    </row>
    <row r="791" spans="1:1" x14ac:dyDescent="0.3">
      <c r="A791" t="s">
        <v>10302</v>
      </c>
    </row>
    <row r="792" spans="1:1" x14ac:dyDescent="0.3">
      <c r="A792" t="s">
        <v>10303</v>
      </c>
    </row>
    <row r="793" spans="1:1" x14ac:dyDescent="0.3">
      <c r="A793" t="s">
        <v>10304</v>
      </c>
    </row>
    <row r="794" spans="1:1" x14ac:dyDescent="0.3">
      <c r="A794" t="s">
        <v>10305</v>
      </c>
    </row>
    <row r="795" spans="1:1" x14ac:dyDescent="0.3">
      <c r="A795" t="s">
        <v>10306</v>
      </c>
    </row>
    <row r="796" spans="1:1" x14ac:dyDescent="0.3">
      <c r="A796" t="s">
        <v>10307</v>
      </c>
    </row>
    <row r="797" spans="1:1" x14ac:dyDescent="0.3">
      <c r="A797" t="s">
        <v>10308</v>
      </c>
    </row>
    <row r="798" spans="1:1" x14ac:dyDescent="0.3">
      <c r="A798" t="s">
        <v>10309</v>
      </c>
    </row>
    <row r="799" spans="1:1" x14ac:dyDescent="0.3">
      <c r="A799" t="s">
        <v>10310</v>
      </c>
    </row>
    <row r="800" spans="1:1" x14ac:dyDescent="0.3">
      <c r="A800" t="s">
        <v>10311</v>
      </c>
    </row>
    <row r="801" spans="1:1" x14ac:dyDescent="0.3">
      <c r="A801" t="s">
        <v>10312</v>
      </c>
    </row>
    <row r="802" spans="1:1" x14ac:dyDescent="0.3">
      <c r="A802" t="s">
        <v>10313</v>
      </c>
    </row>
    <row r="803" spans="1:1" x14ac:dyDescent="0.3">
      <c r="A803" t="s">
        <v>10314</v>
      </c>
    </row>
    <row r="804" spans="1:1" x14ac:dyDescent="0.3">
      <c r="A804" t="s">
        <v>10315</v>
      </c>
    </row>
    <row r="805" spans="1:1" x14ac:dyDescent="0.3">
      <c r="A805" t="s">
        <v>10316</v>
      </c>
    </row>
    <row r="806" spans="1:1" x14ac:dyDescent="0.3">
      <c r="A806" t="s">
        <v>10317</v>
      </c>
    </row>
    <row r="807" spans="1:1" x14ac:dyDescent="0.3">
      <c r="A807" t="s">
        <v>10318</v>
      </c>
    </row>
    <row r="808" spans="1:1" x14ac:dyDescent="0.3">
      <c r="A808" t="s">
        <v>10319</v>
      </c>
    </row>
    <row r="809" spans="1:1" x14ac:dyDescent="0.3">
      <c r="A809" t="s">
        <v>10320</v>
      </c>
    </row>
    <row r="810" spans="1:1" x14ac:dyDescent="0.3">
      <c r="A810" t="s">
        <v>10321</v>
      </c>
    </row>
    <row r="811" spans="1:1" x14ac:dyDescent="0.3">
      <c r="A811" t="s">
        <v>10322</v>
      </c>
    </row>
    <row r="812" spans="1:1" x14ac:dyDescent="0.3">
      <c r="A812" t="s">
        <v>10323</v>
      </c>
    </row>
    <row r="813" spans="1:1" x14ac:dyDescent="0.3">
      <c r="A813" t="s">
        <v>10324</v>
      </c>
    </row>
    <row r="814" spans="1:1" x14ac:dyDescent="0.3">
      <c r="A814" t="s">
        <v>10325</v>
      </c>
    </row>
    <row r="815" spans="1:1" x14ac:dyDescent="0.3">
      <c r="A815" t="s">
        <v>10326</v>
      </c>
    </row>
    <row r="816" spans="1:1" x14ac:dyDescent="0.3">
      <c r="A816" t="s">
        <v>10327</v>
      </c>
    </row>
    <row r="817" spans="1:1" x14ac:dyDescent="0.3">
      <c r="A817" t="s">
        <v>10328</v>
      </c>
    </row>
    <row r="818" spans="1:1" x14ac:dyDescent="0.3">
      <c r="A818" t="s">
        <v>10329</v>
      </c>
    </row>
    <row r="819" spans="1:1" x14ac:dyDescent="0.3">
      <c r="A819" t="s">
        <v>10330</v>
      </c>
    </row>
    <row r="820" spans="1:1" x14ac:dyDescent="0.3">
      <c r="A820" t="s">
        <v>10331</v>
      </c>
    </row>
    <row r="821" spans="1:1" x14ac:dyDescent="0.3">
      <c r="A821" t="s">
        <v>10332</v>
      </c>
    </row>
    <row r="822" spans="1:1" x14ac:dyDescent="0.3">
      <c r="A822" t="s">
        <v>10333</v>
      </c>
    </row>
    <row r="823" spans="1:1" x14ac:dyDescent="0.3">
      <c r="A823" t="s">
        <v>10334</v>
      </c>
    </row>
    <row r="824" spans="1:1" x14ac:dyDescent="0.3">
      <c r="A824" t="s">
        <v>10335</v>
      </c>
    </row>
    <row r="825" spans="1:1" x14ac:dyDescent="0.3">
      <c r="A825" t="s">
        <v>10336</v>
      </c>
    </row>
    <row r="826" spans="1:1" x14ac:dyDescent="0.3">
      <c r="A826" t="s">
        <v>10337</v>
      </c>
    </row>
    <row r="827" spans="1:1" x14ac:dyDescent="0.3">
      <c r="A827" t="s">
        <v>10338</v>
      </c>
    </row>
    <row r="828" spans="1:1" x14ac:dyDescent="0.3">
      <c r="A828" t="s">
        <v>10339</v>
      </c>
    </row>
    <row r="829" spans="1:1" x14ac:dyDescent="0.3">
      <c r="A829" t="s">
        <v>10340</v>
      </c>
    </row>
    <row r="830" spans="1:1" x14ac:dyDescent="0.3">
      <c r="A830" t="s">
        <v>10341</v>
      </c>
    </row>
    <row r="831" spans="1:1" x14ac:dyDescent="0.3">
      <c r="A831" t="s">
        <v>10342</v>
      </c>
    </row>
    <row r="832" spans="1:1" x14ac:dyDescent="0.3">
      <c r="A832" t="s">
        <v>10343</v>
      </c>
    </row>
    <row r="833" spans="1:1" x14ac:dyDescent="0.3">
      <c r="A833" t="s">
        <v>10344</v>
      </c>
    </row>
    <row r="834" spans="1:1" x14ac:dyDescent="0.3">
      <c r="A834" t="s">
        <v>10345</v>
      </c>
    </row>
    <row r="835" spans="1:1" x14ac:dyDescent="0.3">
      <c r="A835" t="s">
        <v>10346</v>
      </c>
    </row>
    <row r="836" spans="1:1" x14ac:dyDescent="0.3">
      <c r="A836" t="s">
        <v>10347</v>
      </c>
    </row>
    <row r="837" spans="1:1" x14ac:dyDescent="0.3">
      <c r="A837" t="s">
        <v>10348</v>
      </c>
    </row>
    <row r="838" spans="1:1" x14ac:dyDescent="0.3">
      <c r="A838" t="s">
        <v>10349</v>
      </c>
    </row>
    <row r="839" spans="1:1" x14ac:dyDescent="0.3">
      <c r="A839" t="s">
        <v>10350</v>
      </c>
    </row>
    <row r="840" spans="1:1" x14ac:dyDescent="0.3">
      <c r="A840" t="s">
        <v>10351</v>
      </c>
    </row>
    <row r="841" spans="1:1" x14ac:dyDescent="0.3">
      <c r="A841" t="s">
        <v>10352</v>
      </c>
    </row>
    <row r="842" spans="1:1" x14ac:dyDescent="0.3">
      <c r="A842" t="s">
        <v>10353</v>
      </c>
    </row>
    <row r="843" spans="1:1" x14ac:dyDescent="0.3">
      <c r="A843" t="s">
        <v>10354</v>
      </c>
    </row>
    <row r="844" spans="1:1" x14ac:dyDescent="0.3">
      <c r="A844" t="s">
        <v>10355</v>
      </c>
    </row>
    <row r="845" spans="1:1" x14ac:dyDescent="0.3">
      <c r="A845" t="s">
        <v>10356</v>
      </c>
    </row>
    <row r="846" spans="1:1" x14ac:dyDescent="0.3">
      <c r="A846" t="s">
        <v>10357</v>
      </c>
    </row>
    <row r="847" spans="1:1" x14ac:dyDescent="0.3">
      <c r="A847" t="s">
        <v>10358</v>
      </c>
    </row>
    <row r="848" spans="1:1" x14ac:dyDescent="0.3">
      <c r="A848" t="s">
        <v>10359</v>
      </c>
    </row>
    <row r="849" spans="1:1" x14ac:dyDescent="0.3">
      <c r="A849" t="s">
        <v>10360</v>
      </c>
    </row>
    <row r="850" spans="1:1" x14ac:dyDescent="0.3">
      <c r="A850" t="s">
        <v>10361</v>
      </c>
    </row>
    <row r="851" spans="1:1" x14ac:dyDescent="0.3">
      <c r="A851" t="s">
        <v>10362</v>
      </c>
    </row>
    <row r="852" spans="1:1" x14ac:dyDescent="0.3">
      <c r="A852" t="s">
        <v>10363</v>
      </c>
    </row>
    <row r="853" spans="1:1" x14ac:dyDescent="0.3">
      <c r="A853" t="s">
        <v>10364</v>
      </c>
    </row>
    <row r="854" spans="1:1" x14ac:dyDescent="0.3">
      <c r="A854" t="s">
        <v>10365</v>
      </c>
    </row>
    <row r="855" spans="1:1" x14ac:dyDescent="0.3">
      <c r="A855" t="s">
        <v>10366</v>
      </c>
    </row>
    <row r="856" spans="1:1" x14ac:dyDescent="0.3">
      <c r="A856" t="s">
        <v>10367</v>
      </c>
    </row>
    <row r="857" spans="1:1" x14ac:dyDescent="0.3">
      <c r="A857" t="s">
        <v>10368</v>
      </c>
    </row>
    <row r="858" spans="1:1" x14ac:dyDescent="0.3">
      <c r="A858" t="s">
        <v>10369</v>
      </c>
    </row>
    <row r="859" spans="1:1" x14ac:dyDescent="0.3">
      <c r="A859" t="s">
        <v>10370</v>
      </c>
    </row>
    <row r="860" spans="1:1" x14ac:dyDescent="0.3">
      <c r="A860" t="s">
        <v>10371</v>
      </c>
    </row>
    <row r="861" spans="1:1" x14ac:dyDescent="0.3">
      <c r="A861" t="s">
        <v>10372</v>
      </c>
    </row>
    <row r="862" spans="1:1" x14ac:dyDescent="0.3">
      <c r="A862" t="s">
        <v>10373</v>
      </c>
    </row>
    <row r="863" spans="1:1" x14ac:dyDescent="0.3">
      <c r="A863" t="s">
        <v>10374</v>
      </c>
    </row>
    <row r="864" spans="1:1" x14ac:dyDescent="0.3">
      <c r="A864" t="s">
        <v>10375</v>
      </c>
    </row>
    <row r="865" spans="1:1" x14ac:dyDescent="0.3">
      <c r="A865" t="s">
        <v>10376</v>
      </c>
    </row>
    <row r="866" spans="1:1" x14ac:dyDescent="0.3">
      <c r="A866" t="s">
        <v>10377</v>
      </c>
    </row>
    <row r="867" spans="1:1" x14ac:dyDescent="0.3">
      <c r="A867" t="s">
        <v>10378</v>
      </c>
    </row>
    <row r="868" spans="1:1" x14ac:dyDescent="0.3">
      <c r="A868" t="s">
        <v>10379</v>
      </c>
    </row>
    <row r="869" spans="1:1" x14ac:dyDescent="0.3">
      <c r="A869" t="s">
        <v>10380</v>
      </c>
    </row>
    <row r="870" spans="1:1" x14ac:dyDescent="0.3">
      <c r="A870" t="s">
        <v>10381</v>
      </c>
    </row>
    <row r="871" spans="1:1" x14ac:dyDescent="0.3">
      <c r="A871" t="s">
        <v>10382</v>
      </c>
    </row>
    <row r="872" spans="1:1" x14ac:dyDescent="0.3">
      <c r="A872" t="s">
        <v>10383</v>
      </c>
    </row>
    <row r="873" spans="1:1" x14ac:dyDescent="0.3">
      <c r="A873" t="s">
        <v>10384</v>
      </c>
    </row>
    <row r="874" spans="1:1" x14ac:dyDescent="0.3">
      <c r="A874" t="s">
        <v>10385</v>
      </c>
    </row>
    <row r="875" spans="1:1" x14ac:dyDescent="0.3">
      <c r="A875" t="s">
        <v>10386</v>
      </c>
    </row>
    <row r="876" spans="1:1" x14ac:dyDescent="0.3">
      <c r="A876" t="s">
        <v>10387</v>
      </c>
    </row>
    <row r="877" spans="1:1" x14ac:dyDescent="0.3">
      <c r="A877" t="s">
        <v>10388</v>
      </c>
    </row>
    <row r="878" spans="1:1" x14ac:dyDescent="0.3">
      <c r="A878" t="s">
        <v>10389</v>
      </c>
    </row>
    <row r="879" spans="1:1" x14ac:dyDescent="0.3">
      <c r="A879" t="s">
        <v>10390</v>
      </c>
    </row>
    <row r="880" spans="1:1" x14ac:dyDescent="0.3">
      <c r="A880" t="s">
        <v>10391</v>
      </c>
    </row>
    <row r="881" spans="1:1" x14ac:dyDescent="0.3">
      <c r="A881" t="s">
        <v>10392</v>
      </c>
    </row>
    <row r="882" spans="1:1" x14ac:dyDescent="0.3">
      <c r="A882" t="s">
        <v>10393</v>
      </c>
    </row>
    <row r="883" spans="1:1" x14ac:dyDescent="0.3">
      <c r="A883" t="s">
        <v>10394</v>
      </c>
    </row>
    <row r="884" spans="1:1" x14ac:dyDescent="0.3">
      <c r="A884" t="s">
        <v>10395</v>
      </c>
    </row>
    <row r="885" spans="1:1" x14ac:dyDescent="0.3">
      <c r="A885" t="s">
        <v>10396</v>
      </c>
    </row>
    <row r="886" spans="1:1" x14ac:dyDescent="0.3">
      <c r="A886" t="s">
        <v>10397</v>
      </c>
    </row>
    <row r="887" spans="1:1" x14ac:dyDescent="0.3">
      <c r="A887" t="s">
        <v>10398</v>
      </c>
    </row>
    <row r="888" spans="1:1" x14ac:dyDescent="0.3">
      <c r="A888" t="s">
        <v>10399</v>
      </c>
    </row>
    <row r="889" spans="1:1" x14ac:dyDescent="0.3">
      <c r="A889" t="s">
        <v>10400</v>
      </c>
    </row>
    <row r="890" spans="1:1" x14ac:dyDescent="0.3">
      <c r="A890" t="s">
        <v>10401</v>
      </c>
    </row>
    <row r="891" spans="1:1" x14ac:dyDescent="0.3">
      <c r="A891" t="s">
        <v>10402</v>
      </c>
    </row>
    <row r="892" spans="1:1" x14ac:dyDescent="0.3">
      <c r="A892" t="s">
        <v>10403</v>
      </c>
    </row>
    <row r="893" spans="1:1" x14ac:dyDescent="0.3">
      <c r="A893" t="s">
        <v>10404</v>
      </c>
    </row>
    <row r="894" spans="1:1" x14ac:dyDescent="0.3">
      <c r="A894" t="s">
        <v>10405</v>
      </c>
    </row>
    <row r="895" spans="1:1" x14ac:dyDescent="0.3">
      <c r="A895" t="s">
        <v>10406</v>
      </c>
    </row>
    <row r="896" spans="1:1" x14ac:dyDescent="0.3">
      <c r="A896" t="s">
        <v>10407</v>
      </c>
    </row>
    <row r="897" spans="1:1" x14ac:dyDescent="0.3">
      <c r="A897" t="s">
        <v>10408</v>
      </c>
    </row>
    <row r="898" spans="1:1" x14ac:dyDescent="0.3">
      <c r="A898" t="s">
        <v>10409</v>
      </c>
    </row>
    <row r="899" spans="1:1" x14ac:dyDescent="0.3">
      <c r="A899" t="s">
        <v>10410</v>
      </c>
    </row>
    <row r="900" spans="1:1" x14ac:dyDescent="0.3">
      <c r="A900" t="s">
        <v>10411</v>
      </c>
    </row>
    <row r="901" spans="1:1" x14ac:dyDescent="0.3">
      <c r="A901" t="s">
        <v>10412</v>
      </c>
    </row>
    <row r="902" spans="1:1" x14ac:dyDescent="0.3">
      <c r="A902" t="s">
        <v>10413</v>
      </c>
    </row>
    <row r="903" spans="1:1" x14ac:dyDescent="0.3">
      <c r="A903" t="s">
        <v>10414</v>
      </c>
    </row>
    <row r="904" spans="1:1" x14ac:dyDescent="0.3">
      <c r="A904" t="s">
        <v>10415</v>
      </c>
    </row>
    <row r="905" spans="1:1" x14ac:dyDescent="0.3">
      <c r="A905" t="s">
        <v>10416</v>
      </c>
    </row>
    <row r="906" spans="1:1" x14ac:dyDescent="0.3">
      <c r="A906" t="s">
        <v>10417</v>
      </c>
    </row>
    <row r="907" spans="1:1" x14ac:dyDescent="0.3">
      <c r="A907" t="s">
        <v>10418</v>
      </c>
    </row>
    <row r="908" spans="1:1" x14ac:dyDescent="0.3">
      <c r="A908" t="s">
        <v>10419</v>
      </c>
    </row>
    <row r="909" spans="1:1" x14ac:dyDescent="0.3">
      <c r="A909" t="s">
        <v>10420</v>
      </c>
    </row>
    <row r="910" spans="1:1" x14ac:dyDescent="0.3">
      <c r="A910" t="s">
        <v>10421</v>
      </c>
    </row>
    <row r="911" spans="1:1" x14ac:dyDescent="0.3">
      <c r="A911" t="s">
        <v>10422</v>
      </c>
    </row>
    <row r="912" spans="1:1" x14ac:dyDescent="0.3">
      <c r="A912" t="s">
        <v>10423</v>
      </c>
    </row>
    <row r="913" spans="1:1" x14ac:dyDescent="0.3">
      <c r="A913" t="s">
        <v>10424</v>
      </c>
    </row>
    <row r="914" spans="1:1" x14ac:dyDescent="0.3">
      <c r="A914" t="s">
        <v>10425</v>
      </c>
    </row>
    <row r="915" spans="1:1" x14ac:dyDescent="0.3">
      <c r="A915" t="s">
        <v>10426</v>
      </c>
    </row>
    <row r="916" spans="1:1" x14ac:dyDescent="0.3">
      <c r="A916" t="s">
        <v>10427</v>
      </c>
    </row>
    <row r="917" spans="1:1" x14ac:dyDescent="0.3">
      <c r="A917" t="s">
        <v>10428</v>
      </c>
    </row>
    <row r="918" spans="1:1" x14ac:dyDescent="0.3">
      <c r="A918" t="s">
        <v>10429</v>
      </c>
    </row>
    <row r="919" spans="1:1" x14ac:dyDescent="0.3">
      <c r="A919" t="s">
        <v>10430</v>
      </c>
    </row>
    <row r="920" spans="1:1" x14ac:dyDescent="0.3">
      <c r="A920" t="s">
        <v>10431</v>
      </c>
    </row>
    <row r="921" spans="1:1" x14ac:dyDescent="0.3">
      <c r="A921" t="s">
        <v>10432</v>
      </c>
    </row>
    <row r="922" spans="1:1" x14ac:dyDescent="0.3">
      <c r="A922" t="s">
        <v>10433</v>
      </c>
    </row>
    <row r="923" spans="1:1" x14ac:dyDescent="0.3">
      <c r="A923" t="s">
        <v>10434</v>
      </c>
    </row>
    <row r="924" spans="1:1" x14ac:dyDescent="0.3">
      <c r="A924" t="s">
        <v>10435</v>
      </c>
    </row>
    <row r="925" spans="1:1" x14ac:dyDescent="0.3">
      <c r="A925" t="s">
        <v>10436</v>
      </c>
    </row>
    <row r="926" spans="1:1" x14ac:dyDescent="0.3">
      <c r="A926" t="s">
        <v>10437</v>
      </c>
    </row>
    <row r="927" spans="1:1" x14ac:dyDescent="0.3">
      <c r="A927" t="s">
        <v>10438</v>
      </c>
    </row>
    <row r="928" spans="1:1" x14ac:dyDescent="0.3">
      <c r="A928" t="s">
        <v>10439</v>
      </c>
    </row>
    <row r="929" spans="1:1" x14ac:dyDescent="0.3">
      <c r="A929" t="s">
        <v>10440</v>
      </c>
    </row>
    <row r="930" spans="1:1" x14ac:dyDescent="0.3">
      <c r="A930" t="s">
        <v>10441</v>
      </c>
    </row>
    <row r="931" spans="1:1" x14ac:dyDescent="0.3">
      <c r="A931" t="s">
        <v>10442</v>
      </c>
    </row>
    <row r="932" spans="1:1" x14ac:dyDescent="0.3">
      <c r="A932" t="s">
        <v>10443</v>
      </c>
    </row>
    <row r="933" spans="1:1" x14ac:dyDescent="0.3">
      <c r="A933" t="s">
        <v>10444</v>
      </c>
    </row>
    <row r="934" spans="1:1" x14ac:dyDescent="0.3">
      <c r="A934" t="s">
        <v>10445</v>
      </c>
    </row>
    <row r="935" spans="1:1" x14ac:dyDescent="0.3">
      <c r="A935" t="s">
        <v>10446</v>
      </c>
    </row>
    <row r="936" spans="1:1" x14ac:dyDescent="0.3">
      <c r="A936" t="s">
        <v>10447</v>
      </c>
    </row>
    <row r="937" spans="1:1" x14ac:dyDescent="0.3">
      <c r="A937" t="s">
        <v>10448</v>
      </c>
    </row>
    <row r="938" spans="1:1" x14ac:dyDescent="0.3">
      <c r="A938" t="s">
        <v>10449</v>
      </c>
    </row>
    <row r="939" spans="1:1" x14ac:dyDescent="0.3">
      <c r="A939" t="s">
        <v>10450</v>
      </c>
    </row>
    <row r="940" spans="1:1" x14ac:dyDescent="0.3">
      <c r="A940" t="s">
        <v>10451</v>
      </c>
    </row>
    <row r="941" spans="1:1" x14ac:dyDescent="0.3">
      <c r="A941" t="s">
        <v>10452</v>
      </c>
    </row>
    <row r="942" spans="1:1" x14ac:dyDescent="0.3">
      <c r="A942" t="s">
        <v>10453</v>
      </c>
    </row>
    <row r="943" spans="1:1" x14ac:dyDescent="0.3">
      <c r="A943" t="s">
        <v>10454</v>
      </c>
    </row>
    <row r="944" spans="1:1" x14ac:dyDescent="0.3">
      <c r="A944" t="s">
        <v>10455</v>
      </c>
    </row>
    <row r="945" spans="1:1" x14ac:dyDescent="0.3">
      <c r="A945" t="s">
        <v>10456</v>
      </c>
    </row>
    <row r="946" spans="1:1" x14ac:dyDescent="0.3">
      <c r="A946" t="s">
        <v>10457</v>
      </c>
    </row>
    <row r="947" spans="1:1" x14ac:dyDescent="0.3">
      <c r="A947" t="s">
        <v>10458</v>
      </c>
    </row>
    <row r="948" spans="1:1" x14ac:dyDescent="0.3">
      <c r="A948" t="s">
        <v>10459</v>
      </c>
    </row>
    <row r="949" spans="1:1" x14ac:dyDescent="0.3">
      <c r="A949" t="s">
        <v>10460</v>
      </c>
    </row>
    <row r="950" spans="1:1" x14ac:dyDescent="0.3">
      <c r="A950" t="s">
        <v>10461</v>
      </c>
    </row>
    <row r="951" spans="1:1" x14ac:dyDescent="0.3">
      <c r="A951" t="s">
        <v>10462</v>
      </c>
    </row>
    <row r="952" spans="1:1" x14ac:dyDescent="0.3">
      <c r="A952" t="s">
        <v>10463</v>
      </c>
    </row>
    <row r="953" spans="1:1" x14ac:dyDescent="0.3">
      <c r="A953" t="s">
        <v>10464</v>
      </c>
    </row>
    <row r="954" spans="1:1" x14ac:dyDescent="0.3">
      <c r="A954" t="s">
        <v>10465</v>
      </c>
    </row>
    <row r="955" spans="1:1" x14ac:dyDescent="0.3">
      <c r="A955" t="s">
        <v>10466</v>
      </c>
    </row>
    <row r="956" spans="1:1" x14ac:dyDescent="0.3">
      <c r="A956" t="s">
        <v>10467</v>
      </c>
    </row>
    <row r="957" spans="1:1" x14ac:dyDescent="0.3">
      <c r="A957" t="s">
        <v>10468</v>
      </c>
    </row>
    <row r="958" spans="1:1" x14ac:dyDescent="0.3">
      <c r="A958" t="s">
        <v>10469</v>
      </c>
    </row>
    <row r="959" spans="1:1" x14ac:dyDescent="0.3">
      <c r="A959" t="s">
        <v>10470</v>
      </c>
    </row>
    <row r="960" spans="1:1" x14ac:dyDescent="0.3">
      <c r="A960" t="s">
        <v>10471</v>
      </c>
    </row>
    <row r="961" spans="1:1" x14ac:dyDescent="0.3">
      <c r="A961" t="s">
        <v>10472</v>
      </c>
    </row>
    <row r="962" spans="1:1" x14ac:dyDescent="0.3">
      <c r="A962" t="s">
        <v>10473</v>
      </c>
    </row>
    <row r="963" spans="1:1" x14ac:dyDescent="0.3">
      <c r="A963" t="s">
        <v>10474</v>
      </c>
    </row>
    <row r="964" spans="1:1" x14ac:dyDescent="0.3">
      <c r="A964" t="s">
        <v>10475</v>
      </c>
    </row>
    <row r="965" spans="1:1" x14ac:dyDescent="0.3">
      <c r="A965" t="s">
        <v>10476</v>
      </c>
    </row>
    <row r="966" spans="1:1" x14ac:dyDescent="0.3">
      <c r="A966" t="s">
        <v>10477</v>
      </c>
    </row>
    <row r="967" spans="1:1" x14ac:dyDescent="0.3">
      <c r="A967" t="s">
        <v>10478</v>
      </c>
    </row>
    <row r="968" spans="1:1" x14ac:dyDescent="0.3">
      <c r="A968" t="s">
        <v>10479</v>
      </c>
    </row>
    <row r="969" spans="1:1" x14ac:dyDescent="0.3">
      <c r="A969" t="s">
        <v>10480</v>
      </c>
    </row>
    <row r="970" spans="1:1" x14ac:dyDescent="0.3">
      <c r="A970" t="s">
        <v>10481</v>
      </c>
    </row>
    <row r="971" spans="1:1" x14ac:dyDescent="0.3">
      <c r="A971" t="s">
        <v>10482</v>
      </c>
    </row>
    <row r="972" spans="1:1" x14ac:dyDescent="0.3">
      <c r="A972" t="s">
        <v>10483</v>
      </c>
    </row>
    <row r="973" spans="1:1" x14ac:dyDescent="0.3">
      <c r="A973" t="s">
        <v>10484</v>
      </c>
    </row>
    <row r="974" spans="1:1" x14ac:dyDescent="0.3">
      <c r="A974" t="s">
        <v>10485</v>
      </c>
    </row>
    <row r="975" spans="1:1" x14ac:dyDescent="0.3">
      <c r="A975" t="s">
        <v>10486</v>
      </c>
    </row>
    <row r="976" spans="1:1" x14ac:dyDescent="0.3">
      <c r="A976" t="s">
        <v>10487</v>
      </c>
    </row>
    <row r="977" spans="1:1" x14ac:dyDescent="0.3">
      <c r="A977" t="s">
        <v>10488</v>
      </c>
    </row>
    <row r="978" spans="1:1" x14ac:dyDescent="0.3">
      <c r="A978" t="s">
        <v>10489</v>
      </c>
    </row>
    <row r="979" spans="1:1" x14ac:dyDescent="0.3">
      <c r="A979" t="s">
        <v>10490</v>
      </c>
    </row>
    <row r="980" spans="1:1" x14ac:dyDescent="0.3">
      <c r="A980" t="s">
        <v>10491</v>
      </c>
    </row>
    <row r="981" spans="1:1" x14ac:dyDescent="0.3">
      <c r="A981" t="s">
        <v>10492</v>
      </c>
    </row>
    <row r="982" spans="1:1" x14ac:dyDescent="0.3">
      <c r="A982" t="s">
        <v>10493</v>
      </c>
    </row>
    <row r="983" spans="1:1" x14ac:dyDescent="0.3">
      <c r="A983" t="s">
        <v>10494</v>
      </c>
    </row>
    <row r="984" spans="1:1" x14ac:dyDescent="0.3">
      <c r="A984" t="s">
        <v>10495</v>
      </c>
    </row>
    <row r="985" spans="1:1" x14ac:dyDescent="0.3">
      <c r="A985" t="s">
        <v>10496</v>
      </c>
    </row>
    <row r="986" spans="1:1" x14ac:dyDescent="0.3">
      <c r="A986" t="s">
        <v>10497</v>
      </c>
    </row>
    <row r="987" spans="1:1" x14ac:dyDescent="0.3">
      <c r="A987" t="s">
        <v>10498</v>
      </c>
    </row>
    <row r="988" spans="1:1" x14ac:dyDescent="0.3">
      <c r="A988" t="s">
        <v>10499</v>
      </c>
    </row>
    <row r="989" spans="1:1" x14ac:dyDescent="0.3">
      <c r="A989" t="s">
        <v>10500</v>
      </c>
    </row>
    <row r="990" spans="1:1" x14ac:dyDescent="0.3">
      <c r="A990" t="s">
        <v>10501</v>
      </c>
    </row>
    <row r="991" spans="1:1" x14ac:dyDescent="0.3">
      <c r="A991" t="s">
        <v>10502</v>
      </c>
    </row>
    <row r="992" spans="1:1" x14ac:dyDescent="0.3">
      <c r="A992" t="s">
        <v>10503</v>
      </c>
    </row>
    <row r="993" spans="1:1" x14ac:dyDescent="0.3">
      <c r="A993" t="s">
        <v>10504</v>
      </c>
    </row>
    <row r="994" spans="1:1" x14ac:dyDescent="0.3">
      <c r="A994" t="s">
        <v>10505</v>
      </c>
    </row>
    <row r="995" spans="1:1" x14ac:dyDescent="0.3">
      <c r="A995" t="s">
        <v>10506</v>
      </c>
    </row>
    <row r="996" spans="1:1" x14ac:dyDescent="0.3">
      <c r="A996" t="s">
        <v>10507</v>
      </c>
    </row>
    <row r="997" spans="1:1" x14ac:dyDescent="0.3">
      <c r="A997" t="s">
        <v>10508</v>
      </c>
    </row>
    <row r="998" spans="1:1" x14ac:dyDescent="0.3">
      <c r="A998" t="s">
        <v>10509</v>
      </c>
    </row>
    <row r="999" spans="1:1" x14ac:dyDescent="0.3">
      <c r="A999" t="s">
        <v>10510</v>
      </c>
    </row>
    <row r="1000" spans="1:1" x14ac:dyDescent="0.3">
      <c r="A1000" t="s">
        <v>10511</v>
      </c>
    </row>
    <row r="1001" spans="1:1" x14ac:dyDescent="0.3">
      <c r="A1001" t="s">
        <v>10512</v>
      </c>
    </row>
    <row r="1002" spans="1:1" x14ac:dyDescent="0.3">
      <c r="A1002" t="s">
        <v>10513</v>
      </c>
    </row>
    <row r="1003" spans="1:1" x14ac:dyDescent="0.3">
      <c r="A1003" t="s">
        <v>10514</v>
      </c>
    </row>
    <row r="1004" spans="1:1" x14ac:dyDescent="0.3">
      <c r="A1004" t="s">
        <v>10515</v>
      </c>
    </row>
    <row r="1005" spans="1:1" x14ac:dyDescent="0.3">
      <c r="A1005" t="s">
        <v>10516</v>
      </c>
    </row>
    <row r="1006" spans="1:1" x14ac:dyDescent="0.3">
      <c r="A1006" t="s">
        <v>10517</v>
      </c>
    </row>
    <row r="1007" spans="1:1" x14ac:dyDescent="0.3">
      <c r="A1007" t="s">
        <v>10518</v>
      </c>
    </row>
    <row r="1008" spans="1:1" x14ac:dyDescent="0.3">
      <c r="A1008" t="s">
        <v>10519</v>
      </c>
    </row>
    <row r="1009" spans="1:1" x14ac:dyDescent="0.3">
      <c r="A1009" t="s">
        <v>10520</v>
      </c>
    </row>
    <row r="1010" spans="1:1" x14ac:dyDescent="0.3">
      <c r="A1010" t="s">
        <v>10521</v>
      </c>
    </row>
    <row r="1011" spans="1:1" x14ac:dyDescent="0.3">
      <c r="A1011" t="s">
        <v>10522</v>
      </c>
    </row>
    <row r="1012" spans="1:1" x14ac:dyDescent="0.3">
      <c r="A1012" t="s">
        <v>10523</v>
      </c>
    </row>
    <row r="1013" spans="1:1" x14ac:dyDescent="0.3">
      <c r="A1013" t="s">
        <v>10524</v>
      </c>
    </row>
    <row r="1014" spans="1:1" x14ac:dyDescent="0.3">
      <c r="A1014" t="s">
        <v>10525</v>
      </c>
    </row>
    <row r="1015" spans="1:1" x14ac:dyDescent="0.3">
      <c r="A1015" t="s">
        <v>10526</v>
      </c>
    </row>
    <row r="1016" spans="1:1" x14ac:dyDescent="0.3">
      <c r="A1016" t="s">
        <v>10527</v>
      </c>
    </row>
    <row r="1017" spans="1:1" x14ac:dyDescent="0.3">
      <c r="A1017" t="s">
        <v>10528</v>
      </c>
    </row>
    <row r="1018" spans="1:1" x14ac:dyDescent="0.3">
      <c r="A1018" t="s">
        <v>10529</v>
      </c>
    </row>
    <row r="1019" spans="1:1" x14ac:dyDescent="0.3">
      <c r="A1019" t="s">
        <v>10530</v>
      </c>
    </row>
    <row r="1020" spans="1:1" x14ac:dyDescent="0.3">
      <c r="A1020" t="s">
        <v>10531</v>
      </c>
    </row>
    <row r="1021" spans="1:1" x14ac:dyDescent="0.3">
      <c r="A1021" t="s">
        <v>10532</v>
      </c>
    </row>
    <row r="1022" spans="1:1" x14ac:dyDescent="0.3">
      <c r="A1022" t="s">
        <v>10533</v>
      </c>
    </row>
    <row r="1023" spans="1:1" x14ac:dyDescent="0.3">
      <c r="A1023" t="s">
        <v>10534</v>
      </c>
    </row>
    <row r="1024" spans="1:1" x14ac:dyDescent="0.3">
      <c r="A1024" t="s">
        <v>10535</v>
      </c>
    </row>
    <row r="1025" spans="1:1" x14ac:dyDescent="0.3">
      <c r="A1025" t="s">
        <v>10536</v>
      </c>
    </row>
    <row r="1026" spans="1:1" x14ac:dyDescent="0.3">
      <c r="A1026" t="s">
        <v>10537</v>
      </c>
    </row>
    <row r="1027" spans="1:1" x14ac:dyDescent="0.3">
      <c r="A1027" t="s">
        <v>10538</v>
      </c>
    </row>
    <row r="1028" spans="1:1" x14ac:dyDescent="0.3">
      <c r="A1028" t="s">
        <v>10539</v>
      </c>
    </row>
    <row r="1029" spans="1:1" x14ac:dyDescent="0.3">
      <c r="A1029" t="s">
        <v>10540</v>
      </c>
    </row>
    <row r="1030" spans="1:1" x14ac:dyDescent="0.3">
      <c r="A1030" t="s">
        <v>10541</v>
      </c>
    </row>
    <row r="1031" spans="1:1" x14ac:dyDescent="0.3">
      <c r="A1031" t="s">
        <v>10542</v>
      </c>
    </row>
    <row r="1032" spans="1:1" x14ac:dyDescent="0.3">
      <c r="A1032" t="s">
        <v>10543</v>
      </c>
    </row>
    <row r="1033" spans="1:1" x14ac:dyDescent="0.3">
      <c r="A1033" t="s">
        <v>10544</v>
      </c>
    </row>
    <row r="1034" spans="1:1" x14ac:dyDescent="0.3">
      <c r="A1034" t="s">
        <v>10545</v>
      </c>
    </row>
    <row r="1035" spans="1:1" x14ac:dyDescent="0.3">
      <c r="A1035" t="s">
        <v>10546</v>
      </c>
    </row>
    <row r="1036" spans="1:1" x14ac:dyDescent="0.3">
      <c r="A1036" t="s">
        <v>10547</v>
      </c>
    </row>
    <row r="1037" spans="1:1" x14ac:dyDescent="0.3">
      <c r="A1037" t="s">
        <v>10548</v>
      </c>
    </row>
    <row r="1038" spans="1:1" x14ac:dyDescent="0.3">
      <c r="A1038" t="s">
        <v>10549</v>
      </c>
    </row>
    <row r="1039" spans="1:1" x14ac:dyDescent="0.3">
      <c r="A1039" t="s">
        <v>10550</v>
      </c>
    </row>
    <row r="1040" spans="1:1" x14ac:dyDescent="0.3">
      <c r="A1040" t="s">
        <v>10551</v>
      </c>
    </row>
    <row r="1041" spans="1:1" x14ac:dyDescent="0.3">
      <c r="A1041" t="s">
        <v>10552</v>
      </c>
    </row>
    <row r="1042" spans="1:1" x14ac:dyDescent="0.3">
      <c r="A1042" t="s">
        <v>10553</v>
      </c>
    </row>
    <row r="1043" spans="1:1" x14ac:dyDescent="0.3">
      <c r="A1043" t="s">
        <v>10554</v>
      </c>
    </row>
    <row r="1044" spans="1:1" x14ac:dyDescent="0.3">
      <c r="A1044" t="s">
        <v>10555</v>
      </c>
    </row>
    <row r="1045" spans="1:1" x14ac:dyDescent="0.3">
      <c r="A1045" t="s">
        <v>10556</v>
      </c>
    </row>
    <row r="1046" spans="1:1" x14ac:dyDescent="0.3">
      <c r="A1046" t="s">
        <v>10557</v>
      </c>
    </row>
    <row r="1047" spans="1:1" x14ac:dyDescent="0.3">
      <c r="A1047" t="s">
        <v>10558</v>
      </c>
    </row>
    <row r="1048" spans="1:1" x14ac:dyDescent="0.3">
      <c r="A1048" t="s">
        <v>10559</v>
      </c>
    </row>
    <row r="1049" spans="1:1" x14ac:dyDescent="0.3">
      <c r="A1049" t="s">
        <v>10560</v>
      </c>
    </row>
    <row r="1050" spans="1:1" x14ac:dyDescent="0.3">
      <c r="A1050" t="s">
        <v>10561</v>
      </c>
    </row>
    <row r="1051" spans="1:1" x14ac:dyDescent="0.3">
      <c r="A1051" t="s">
        <v>10562</v>
      </c>
    </row>
    <row r="1052" spans="1:1" x14ac:dyDescent="0.3">
      <c r="A1052" t="s">
        <v>10563</v>
      </c>
    </row>
    <row r="1053" spans="1:1" x14ac:dyDescent="0.3">
      <c r="A1053" t="s">
        <v>10564</v>
      </c>
    </row>
    <row r="1054" spans="1:1" x14ac:dyDescent="0.3">
      <c r="A1054" t="s">
        <v>10565</v>
      </c>
    </row>
    <row r="1055" spans="1:1" x14ac:dyDescent="0.3">
      <c r="A1055" t="s">
        <v>10566</v>
      </c>
    </row>
    <row r="1056" spans="1:1" x14ac:dyDescent="0.3">
      <c r="A1056" t="s">
        <v>10567</v>
      </c>
    </row>
    <row r="1057" spans="1:1" x14ac:dyDescent="0.3">
      <c r="A1057" t="s">
        <v>10568</v>
      </c>
    </row>
    <row r="1058" spans="1:1" x14ac:dyDescent="0.3">
      <c r="A1058" t="s">
        <v>10569</v>
      </c>
    </row>
    <row r="1059" spans="1:1" x14ac:dyDescent="0.3">
      <c r="A1059" t="s">
        <v>10570</v>
      </c>
    </row>
    <row r="1060" spans="1:1" x14ac:dyDescent="0.3">
      <c r="A1060" t="s">
        <v>10571</v>
      </c>
    </row>
    <row r="1061" spans="1:1" x14ac:dyDescent="0.3">
      <c r="A1061" t="s">
        <v>10572</v>
      </c>
    </row>
    <row r="1062" spans="1:1" x14ac:dyDescent="0.3">
      <c r="A1062" t="s">
        <v>10573</v>
      </c>
    </row>
    <row r="1063" spans="1:1" x14ac:dyDescent="0.3">
      <c r="A1063" t="s">
        <v>10574</v>
      </c>
    </row>
    <row r="1064" spans="1:1" x14ac:dyDescent="0.3">
      <c r="A1064" t="s">
        <v>10575</v>
      </c>
    </row>
    <row r="1065" spans="1:1" x14ac:dyDescent="0.3">
      <c r="A1065" t="s">
        <v>10576</v>
      </c>
    </row>
    <row r="1066" spans="1:1" x14ac:dyDescent="0.3">
      <c r="A1066" t="s">
        <v>10577</v>
      </c>
    </row>
    <row r="1067" spans="1:1" x14ac:dyDescent="0.3">
      <c r="A1067" t="s">
        <v>10578</v>
      </c>
    </row>
    <row r="1068" spans="1:1" x14ac:dyDescent="0.3">
      <c r="A1068" t="s">
        <v>10579</v>
      </c>
    </row>
    <row r="1069" spans="1:1" x14ac:dyDescent="0.3">
      <c r="A1069" t="s">
        <v>10580</v>
      </c>
    </row>
    <row r="1070" spans="1:1" x14ac:dyDescent="0.3">
      <c r="A1070" t="s">
        <v>10581</v>
      </c>
    </row>
    <row r="1071" spans="1:1" x14ac:dyDescent="0.3">
      <c r="A1071" t="s">
        <v>10582</v>
      </c>
    </row>
    <row r="1072" spans="1:1" x14ac:dyDescent="0.3">
      <c r="A1072" t="s">
        <v>10583</v>
      </c>
    </row>
    <row r="1073" spans="1:1" x14ac:dyDescent="0.3">
      <c r="A1073" t="s">
        <v>10584</v>
      </c>
    </row>
    <row r="1074" spans="1:1" x14ac:dyDescent="0.3">
      <c r="A1074" t="s">
        <v>10585</v>
      </c>
    </row>
    <row r="1075" spans="1:1" x14ac:dyDescent="0.3">
      <c r="A1075" t="s">
        <v>10586</v>
      </c>
    </row>
    <row r="1076" spans="1:1" x14ac:dyDescent="0.3">
      <c r="A1076" t="s">
        <v>10587</v>
      </c>
    </row>
    <row r="1077" spans="1:1" x14ac:dyDescent="0.3">
      <c r="A1077" t="s">
        <v>10588</v>
      </c>
    </row>
    <row r="1078" spans="1:1" x14ac:dyDescent="0.3">
      <c r="A1078" t="s">
        <v>10589</v>
      </c>
    </row>
    <row r="1079" spans="1:1" x14ac:dyDescent="0.3">
      <c r="A1079" t="s">
        <v>10590</v>
      </c>
    </row>
    <row r="1080" spans="1:1" x14ac:dyDescent="0.3">
      <c r="A1080" t="s">
        <v>10591</v>
      </c>
    </row>
    <row r="1081" spans="1:1" x14ac:dyDescent="0.3">
      <c r="A1081" t="s">
        <v>10592</v>
      </c>
    </row>
    <row r="1082" spans="1:1" x14ac:dyDescent="0.3">
      <c r="A1082" t="s">
        <v>10593</v>
      </c>
    </row>
    <row r="1083" spans="1:1" x14ac:dyDescent="0.3">
      <c r="A1083" t="s">
        <v>10594</v>
      </c>
    </row>
    <row r="1084" spans="1:1" x14ac:dyDescent="0.3">
      <c r="A1084" t="s">
        <v>10595</v>
      </c>
    </row>
    <row r="1085" spans="1:1" x14ac:dyDescent="0.3">
      <c r="A1085" t="s">
        <v>10596</v>
      </c>
    </row>
    <row r="1086" spans="1:1" x14ac:dyDescent="0.3">
      <c r="A1086" t="s">
        <v>10597</v>
      </c>
    </row>
    <row r="1087" spans="1:1" x14ac:dyDescent="0.3">
      <c r="A1087" t="s">
        <v>10598</v>
      </c>
    </row>
    <row r="1088" spans="1:1" x14ac:dyDescent="0.3">
      <c r="A1088" t="s">
        <v>10599</v>
      </c>
    </row>
    <row r="1089" spans="1:1" x14ac:dyDescent="0.3">
      <c r="A1089" t="s">
        <v>10600</v>
      </c>
    </row>
    <row r="1090" spans="1:1" x14ac:dyDescent="0.3">
      <c r="A1090" t="s">
        <v>10601</v>
      </c>
    </row>
    <row r="1091" spans="1:1" x14ac:dyDescent="0.3">
      <c r="A1091" t="s">
        <v>10602</v>
      </c>
    </row>
    <row r="1092" spans="1:1" x14ac:dyDescent="0.3">
      <c r="A1092" t="s">
        <v>10603</v>
      </c>
    </row>
    <row r="1093" spans="1:1" x14ac:dyDescent="0.3">
      <c r="A1093" t="s">
        <v>10604</v>
      </c>
    </row>
    <row r="1094" spans="1:1" x14ac:dyDescent="0.3">
      <c r="A1094" t="s">
        <v>10605</v>
      </c>
    </row>
    <row r="1095" spans="1:1" x14ac:dyDescent="0.3">
      <c r="A1095" t="s">
        <v>10606</v>
      </c>
    </row>
    <row r="1096" spans="1:1" x14ac:dyDescent="0.3">
      <c r="A1096" t="s">
        <v>10607</v>
      </c>
    </row>
    <row r="1097" spans="1:1" x14ac:dyDescent="0.3">
      <c r="A1097" t="s">
        <v>10608</v>
      </c>
    </row>
    <row r="1098" spans="1:1" x14ac:dyDescent="0.3">
      <c r="A1098" t="s">
        <v>10609</v>
      </c>
    </row>
    <row r="1099" spans="1:1" x14ac:dyDescent="0.3">
      <c r="A1099" t="s">
        <v>10610</v>
      </c>
    </row>
    <row r="1100" spans="1:1" x14ac:dyDescent="0.3">
      <c r="A1100" t="s">
        <v>10611</v>
      </c>
    </row>
    <row r="1101" spans="1:1" x14ac:dyDescent="0.3">
      <c r="A1101" t="s">
        <v>10612</v>
      </c>
    </row>
    <row r="1102" spans="1:1" x14ac:dyDescent="0.3">
      <c r="A1102" t="s">
        <v>10613</v>
      </c>
    </row>
    <row r="1103" spans="1:1" x14ac:dyDescent="0.3">
      <c r="A1103" t="s">
        <v>10614</v>
      </c>
    </row>
    <row r="1104" spans="1:1" x14ac:dyDescent="0.3">
      <c r="A1104" t="s">
        <v>10615</v>
      </c>
    </row>
    <row r="1105" spans="1:1" x14ac:dyDescent="0.3">
      <c r="A1105" t="s">
        <v>10616</v>
      </c>
    </row>
    <row r="1106" spans="1:1" x14ac:dyDescent="0.3">
      <c r="A1106" t="s">
        <v>10617</v>
      </c>
    </row>
    <row r="1107" spans="1:1" x14ac:dyDescent="0.3">
      <c r="A1107" t="s">
        <v>10618</v>
      </c>
    </row>
    <row r="1108" spans="1:1" x14ac:dyDescent="0.3">
      <c r="A1108" t="s">
        <v>10619</v>
      </c>
    </row>
    <row r="1109" spans="1:1" x14ac:dyDescent="0.3">
      <c r="A1109" t="s">
        <v>10620</v>
      </c>
    </row>
    <row r="1110" spans="1:1" x14ac:dyDescent="0.3">
      <c r="A1110" t="s">
        <v>10621</v>
      </c>
    </row>
    <row r="1111" spans="1:1" x14ac:dyDescent="0.3">
      <c r="A1111" t="s">
        <v>10622</v>
      </c>
    </row>
    <row r="1112" spans="1:1" x14ac:dyDescent="0.3">
      <c r="A1112" t="s">
        <v>10623</v>
      </c>
    </row>
    <row r="1113" spans="1:1" x14ac:dyDescent="0.3">
      <c r="A1113" t="s">
        <v>10624</v>
      </c>
    </row>
    <row r="1114" spans="1:1" x14ac:dyDescent="0.3">
      <c r="A1114" t="s">
        <v>10625</v>
      </c>
    </row>
    <row r="1115" spans="1:1" x14ac:dyDescent="0.3">
      <c r="A1115" t="s">
        <v>10626</v>
      </c>
    </row>
    <row r="1116" spans="1:1" x14ac:dyDescent="0.3">
      <c r="A1116" t="s">
        <v>10627</v>
      </c>
    </row>
    <row r="1117" spans="1:1" x14ac:dyDescent="0.3">
      <c r="A1117" t="s">
        <v>10628</v>
      </c>
    </row>
    <row r="1118" spans="1:1" x14ac:dyDescent="0.3">
      <c r="A1118" t="s">
        <v>10629</v>
      </c>
    </row>
    <row r="1119" spans="1:1" x14ac:dyDescent="0.3">
      <c r="A1119" t="s">
        <v>10630</v>
      </c>
    </row>
    <row r="1120" spans="1:1" x14ac:dyDescent="0.3">
      <c r="A1120" t="s">
        <v>10631</v>
      </c>
    </row>
    <row r="1121" spans="1:1" x14ac:dyDescent="0.3">
      <c r="A1121" t="s">
        <v>10632</v>
      </c>
    </row>
    <row r="1122" spans="1:1" x14ac:dyDescent="0.3">
      <c r="A1122" t="s">
        <v>10633</v>
      </c>
    </row>
    <row r="1123" spans="1:1" x14ac:dyDescent="0.3">
      <c r="A1123" t="s">
        <v>10634</v>
      </c>
    </row>
    <row r="1124" spans="1:1" x14ac:dyDescent="0.3">
      <c r="A1124" t="s">
        <v>10635</v>
      </c>
    </row>
    <row r="1125" spans="1:1" x14ac:dyDescent="0.3">
      <c r="A1125" t="s">
        <v>10636</v>
      </c>
    </row>
    <row r="1126" spans="1:1" x14ac:dyDescent="0.3">
      <c r="A1126" t="s">
        <v>10637</v>
      </c>
    </row>
    <row r="1127" spans="1:1" x14ac:dyDescent="0.3">
      <c r="A1127" t="s">
        <v>10638</v>
      </c>
    </row>
    <row r="1128" spans="1:1" x14ac:dyDescent="0.3">
      <c r="A1128" t="s">
        <v>10639</v>
      </c>
    </row>
    <row r="1129" spans="1:1" x14ac:dyDescent="0.3">
      <c r="A1129" t="s">
        <v>10640</v>
      </c>
    </row>
    <row r="1130" spans="1:1" x14ac:dyDescent="0.3">
      <c r="A1130" t="s">
        <v>10641</v>
      </c>
    </row>
    <row r="1131" spans="1:1" x14ac:dyDescent="0.3">
      <c r="A1131" t="s">
        <v>10642</v>
      </c>
    </row>
    <row r="1132" spans="1:1" x14ac:dyDescent="0.3">
      <c r="A1132" t="s">
        <v>10643</v>
      </c>
    </row>
    <row r="1133" spans="1:1" x14ac:dyDescent="0.3">
      <c r="A1133" t="s">
        <v>10644</v>
      </c>
    </row>
    <row r="1134" spans="1:1" x14ac:dyDescent="0.3">
      <c r="A1134" t="s">
        <v>10645</v>
      </c>
    </row>
    <row r="1135" spans="1:1" x14ac:dyDescent="0.3">
      <c r="A1135" t="s">
        <v>10646</v>
      </c>
    </row>
    <row r="1136" spans="1:1" x14ac:dyDescent="0.3">
      <c r="A1136" t="s">
        <v>10647</v>
      </c>
    </row>
    <row r="1137" spans="1:1" x14ac:dyDescent="0.3">
      <c r="A1137" t="s">
        <v>10648</v>
      </c>
    </row>
    <row r="1138" spans="1:1" x14ac:dyDescent="0.3">
      <c r="A1138" t="s">
        <v>10649</v>
      </c>
    </row>
    <row r="1139" spans="1:1" x14ac:dyDescent="0.3">
      <c r="A1139" t="s">
        <v>10650</v>
      </c>
    </row>
    <row r="1140" spans="1:1" x14ac:dyDescent="0.3">
      <c r="A1140" t="s">
        <v>10651</v>
      </c>
    </row>
    <row r="1141" spans="1:1" x14ac:dyDescent="0.3">
      <c r="A1141" t="s">
        <v>10652</v>
      </c>
    </row>
    <row r="1142" spans="1:1" x14ac:dyDescent="0.3">
      <c r="A1142" t="s">
        <v>10653</v>
      </c>
    </row>
    <row r="1143" spans="1:1" x14ac:dyDescent="0.3">
      <c r="A1143" t="s">
        <v>10654</v>
      </c>
    </row>
    <row r="1144" spans="1:1" x14ac:dyDescent="0.3">
      <c r="A1144" t="s">
        <v>10655</v>
      </c>
    </row>
    <row r="1145" spans="1:1" x14ac:dyDescent="0.3">
      <c r="A1145" t="s">
        <v>10656</v>
      </c>
    </row>
    <row r="1146" spans="1:1" x14ac:dyDescent="0.3">
      <c r="A1146" t="s">
        <v>10657</v>
      </c>
    </row>
    <row r="1147" spans="1:1" x14ac:dyDescent="0.3">
      <c r="A1147" t="s">
        <v>10658</v>
      </c>
    </row>
    <row r="1148" spans="1:1" x14ac:dyDescent="0.3">
      <c r="A1148" t="s">
        <v>10659</v>
      </c>
    </row>
    <row r="1149" spans="1:1" x14ac:dyDescent="0.3">
      <c r="A1149" t="s">
        <v>10660</v>
      </c>
    </row>
    <row r="1150" spans="1:1" x14ac:dyDescent="0.3">
      <c r="A1150" t="s">
        <v>10661</v>
      </c>
    </row>
    <row r="1151" spans="1:1" x14ac:dyDescent="0.3">
      <c r="A1151" t="s">
        <v>10662</v>
      </c>
    </row>
    <row r="1152" spans="1:1" x14ac:dyDescent="0.3">
      <c r="A1152" t="s">
        <v>10663</v>
      </c>
    </row>
    <row r="1153" spans="1:1" x14ac:dyDescent="0.3">
      <c r="A1153" t="s">
        <v>10664</v>
      </c>
    </row>
    <row r="1154" spans="1:1" x14ac:dyDescent="0.3">
      <c r="A1154" t="s">
        <v>10665</v>
      </c>
    </row>
    <row r="1155" spans="1:1" x14ac:dyDescent="0.3">
      <c r="A1155" t="s">
        <v>10666</v>
      </c>
    </row>
    <row r="1156" spans="1:1" x14ac:dyDescent="0.3">
      <c r="A1156" t="s">
        <v>10667</v>
      </c>
    </row>
    <row r="1157" spans="1:1" x14ac:dyDescent="0.3">
      <c r="A1157" t="s">
        <v>10668</v>
      </c>
    </row>
    <row r="1158" spans="1:1" x14ac:dyDescent="0.3">
      <c r="A1158" t="s">
        <v>10669</v>
      </c>
    </row>
    <row r="1159" spans="1:1" x14ac:dyDescent="0.3">
      <c r="A1159" t="s">
        <v>10670</v>
      </c>
    </row>
    <row r="1160" spans="1:1" x14ac:dyDescent="0.3">
      <c r="A1160" t="s">
        <v>10671</v>
      </c>
    </row>
    <row r="1161" spans="1:1" x14ac:dyDescent="0.3">
      <c r="A1161" t="s">
        <v>10672</v>
      </c>
    </row>
    <row r="1162" spans="1:1" x14ac:dyDescent="0.3">
      <c r="A1162" t="s">
        <v>10673</v>
      </c>
    </row>
    <row r="1163" spans="1:1" x14ac:dyDescent="0.3">
      <c r="A1163" t="s">
        <v>10674</v>
      </c>
    </row>
    <row r="1164" spans="1:1" x14ac:dyDescent="0.3">
      <c r="A1164" t="s">
        <v>10675</v>
      </c>
    </row>
    <row r="1165" spans="1:1" x14ac:dyDescent="0.3">
      <c r="A1165" t="s">
        <v>10676</v>
      </c>
    </row>
    <row r="1166" spans="1:1" x14ac:dyDescent="0.3">
      <c r="A1166" t="s">
        <v>10677</v>
      </c>
    </row>
    <row r="1167" spans="1:1" x14ac:dyDescent="0.3">
      <c r="A1167" t="s">
        <v>10678</v>
      </c>
    </row>
    <row r="1168" spans="1:1" x14ac:dyDescent="0.3">
      <c r="A1168" t="s">
        <v>10679</v>
      </c>
    </row>
    <row r="1169" spans="1:1" x14ac:dyDescent="0.3">
      <c r="A1169" t="s">
        <v>10680</v>
      </c>
    </row>
    <row r="1170" spans="1:1" x14ac:dyDescent="0.3">
      <c r="A1170" t="s">
        <v>10681</v>
      </c>
    </row>
    <row r="1171" spans="1:1" x14ac:dyDescent="0.3">
      <c r="A1171" t="s">
        <v>10682</v>
      </c>
    </row>
    <row r="1172" spans="1:1" x14ac:dyDescent="0.3">
      <c r="A1172" t="s">
        <v>10683</v>
      </c>
    </row>
    <row r="1173" spans="1:1" x14ac:dyDescent="0.3">
      <c r="A1173" t="s">
        <v>10684</v>
      </c>
    </row>
    <row r="1174" spans="1:1" x14ac:dyDescent="0.3">
      <c r="A1174" t="s">
        <v>10685</v>
      </c>
    </row>
    <row r="1175" spans="1:1" x14ac:dyDescent="0.3">
      <c r="A1175" t="s">
        <v>10686</v>
      </c>
    </row>
    <row r="1176" spans="1:1" x14ac:dyDescent="0.3">
      <c r="A1176" t="s">
        <v>10687</v>
      </c>
    </row>
    <row r="1177" spans="1:1" x14ac:dyDescent="0.3">
      <c r="A1177" t="s">
        <v>10688</v>
      </c>
    </row>
    <row r="1178" spans="1:1" x14ac:dyDescent="0.3">
      <c r="A1178" t="s">
        <v>10689</v>
      </c>
    </row>
    <row r="1179" spans="1:1" x14ac:dyDescent="0.3">
      <c r="A1179" t="s">
        <v>10690</v>
      </c>
    </row>
    <row r="1180" spans="1:1" x14ac:dyDescent="0.3">
      <c r="A1180" t="s">
        <v>10691</v>
      </c>
    </row>
    <row r="1181" spans="1:1" x14ac:dyDescent="0.3">
      <c r="A1181" t="s">
        <v>10692</v>
      </c>
    </row>
    <row r="1182" spans="1:1" x14ac:dyDescent="0.3">
      <c r="A1182" t="s">
        <v>10693</v>
      </c>
    </row>
    <row r="1183" spans="1:1" x14ac:dyDescent="0.3">
      <c r="A1183" t="s">
        <v>10694</v>
      </c>
    </row>
    <row r="1184" spans="1:1" x14ac:dyDescent="0.3">
      <c r="A1184" t="s">
        <v>10695</v>
      </c>
    </row>
    <row r="1185" spans="1:1" x14ac:dyDescent="0.3">
      <c r="A1185" t="s">
        <v>10696</v>
      </c>
    </row>
    <row r="1186" spans="1:1" x14ac:dyDescent="0.3">
      <c r="A1186" t="s">
        <v>10697</v>
      </c>
    </row>
    <row r="1187" spans="1:1" x14ac:dyDescent="0.3">
      <c r="A1187" t="s">
        <v>10698</v>
      </c>
    </row>
    <row r="1188" spans="1:1" x14ac:dyDescent="0.3">
      <c r="A1188" t="s">
        <v>10699</v>
      </c>
    </row>
    <row r="1189" spans="1:1" x14ac:dyDescent="0.3">
      <c r="A1189" t="s">
        <v>10700</v>
      </c>
    </row>
    <row r="1190" spans="1:1" x14ac:dyDescent="0.3">
      <c r="A1190" t="s">
        <v>10701</v>
      </c>
    </row>
    <row r="1191" spans="1:1" x14ac:dyDescent="0.3">
      <c r="A1191" t="s">
        <v>10702</v>
      </c>
    </row>
    <row r="1192" spans="1:1" x14ac:dyDescent="0.3">
      <c r="A1192" t="s">
        <v>10703</v>
      </c>
    </row>
    <row r="1193" spans="1:1" x14ac:dyDescent="0.3">
      <c r="A1193" t="s">
        <v>10704</v>
      </c>
    </row>
    <row r="1194" spans="1:1" x14ac:dyDescent="0.3">
      <c r="A1194" t="s">
        <v>10705</v>
      </c>
    </row>
    <row r="1195" spans="1:1" x14ac:dyDescent="0.3">
      <c r="A1195" t="s">
        <v>10706</v>
      </c>
    </row>
    <row r="1196" spans="1:1" x14ac:dyDescent="0.3">
      <c r="A1196" t="s">
        <v>10707</v>
      </c>
    </row>
    <row r="1197" spans="1:1" x14ac:dyDescent="0.3">
      <c r="A1197" t="s">
        <v>10708</v>
      </c>
    </row>
    <row r="1198" spans="1:1" x14ac:dyDescent="0.3">
      <c r="A1198" t="s">
        <v>10709</v>
      </c>
    </row>
    <row r="1199" spans="1:1" x14ac:dyDescent="0.3">
      <c r="A1199" t="s">
        <v>10710</v>
      </c>
    </row>
    <row r="1200" spans="1:1" x14ac:dyDescent="0.3">
      <c r="A1200" t="s">
        <v>10711</v>
      </c>
    </row>
    <row r="1201" spans="1:1" x14ac:dyDescent="0.3">
      <c r="A1201" t="s">
        <v>10712</v>
      </c>
    </row>
    <row r="1202" spans="1:1" x14ac:dyDescent="0.3">
      <c r="A1202" t="s">
        <v>10713</v>
      </c>
    </row>
    <row r="1203" spans="1:1" x14ac:dyDescent="0.3">
      <c r="A1203" t="s">
        <v>10714</v>
      </c>
    </row>
    <row r="1204" spans="1:1" x14ac:dyDescent="0.3">
      <c r="A1204" t="s">
        <v>10715</v>
      </c>
    </row>
    <row r="1205" spans="1:1" x14ac:dyDescent="0.3">
      <c r="A1205" t="s">
        <v>10716</v>
      </c>
    </row>
    <row r="1206" spans="1:1" x14ac:dyDescent="0.3">
      <c r="A1206" t="s">
        <v>10717</v>
      </c>
    </row>
    <row r="1207" spans="1:1" x14ac:dyDescent="0.3">
      <c r="A1207" t="s">
        <v>10718</v>
      </c>
    </row>
    <row r="1208" spans="1:1" x14ac:dyDescent="0.3">
      <c r="A1208" t="s">
        <v>10719</v>
      </c>
    </row>
    <row r="1209" spans="1:1" x14ac:dyDescent="0.3">
      <c r="A1209" t="s">
        <v>10720</v>
      </c>
    </row>
    <row r="1210" spans="1:1" x14ac:dyDescent="0.3">
      <c r="A1210" t="s">
        <v>10721</v>
      </c>
    </row>
    <row r="1211" spans="1:1" x14ac:dyDescent="0.3">
      <c r="A1211" t="s">
        <v>10722</v>
      </c>
    </row>
    <row r="1212" spans="1:1" x14ac:dyDescent="0.3">
      <c r="A1212" t="s">
        <v>10723</v>
      </c>
    </row>
    <row r="1213" spans="1:1" x14ac:dyDescent="0.3">
      <c r="A1213" t="s">
        <v>10724</v>
      </c>
    </row>
    <row r="1214" spans="1:1" x14ac:dyDescent="0.3">
      <c r="A1214" t="s">
        <v>10725</v>
      </c>
    </row>
    <row r="1215" spans="1:1" x14ac:dyDescent="0.3">
      <c r="A1215" t="s">
        <v>10726</v>
      </c>
    </row>
    <row r="1216" spans="1:1" x14ac:dyDescent="0.3">
      <c r="A1216" t="s">
        <v>10727</v>
      </c>
    </row>
    <row r="1217" spans="1:1" x14ac:dyDescent="0.3">
      <c r="A1217" t="s">
        <v>10728</v>
      </c>
    </row>
    <row r="1218" spans="1:1" x14ac:dyDescent="0.3">
      <c r="A1218" t="s">
        <v>10729</v>
      </c>
    </row>
    <row r="1219" spans="1:1" x14ac:dyDescent="0.3">
      <c r="A1219" t="s">
        <v>10730</v>
      </c>
    </row>
    <row r="1220" spans="1:1" x14ac:dyDescent="0.3">
      <c r="A1220" t="s">
        <v>10731</v>
      </c>
    </row>
    <row r="1221" spans="1:1" x14ac:dyDescent="0.3">
      <c r="A1221" t="s">
        <v>10732</v>
      </c>
    </row>
    <row r="1222" spans="1:1" x14ac:dyDescent="0.3">
      <c r="A1222" t="s">
        <v>10733</v>
      </c>
    </row>
    <row r="1223" spans="1:1" x14ac:dyDescent="0.3">
      <c r="A1223" t="s">
        <v>10734</v>
      </c>
    </row>
    <row r="1224" spans="1:1" x14ac:dyDescent="0.3">
      <c r="A1224" t="s">
        <v>10735</v>
      </c>
    </row>
    <row r="1225" spans="1:1" x14ac:dyDescent="0.3">
      <c r="A1225" t="s">
        <v>10736</v>
      </c>
    </row>
    <row r="1226" spans="1:1" x14ac:dyDescent="0.3">
      <c r="A1226" t="s">
        <v>10737</v>
      </c>
    </row>
    <row r="1227" spans="1:1" x14ac:dyDescent="0.3">
      <c r="A1227" t="s">
        <v>10738</v>
      </c>
    </row>
    <row r="1228" spans="1:1" x14ac:dyDescent="0.3">
      <c r="A1228" t="s">
        <v>10739</v>
      </c>
    </row>
    <row r="1229" spans="1:1" x14ac:dyDescent="0.3">
      <c r="A1229" t="s">
        <v>10740</v>
      </c>
    </row>
    <row r="1230" spans="1:1" x14ac:dyDescent="0.3">
      <c r="A1230" t="s">
        <v>10741</v>
      </c>
    </row>
    <row r="1231" spans="1:1" x14ac:dyDescent="0.3">
      <c r="A1231" t="s">
        <v>10742</v>
      </c>
    </row>
    <row r="1232" spans="1:1" x14ac:dyDescent="0.3">
      <c r="A1232" t="s">
        <v>10743</v>
      </c>
    </row>
    <row r="1233" spans="1:1" x14ac:dyDescent="0.3">
      <c r="A1233" t="s">
        <v>10744</v>
      </c>
    </row>
    <row r="1234" spans="1:1" x14ac:dyDescent="0.3">
      <c r="A1234" t="s">
        <v>10745</v>
      </c>
    </row>
    <row r="1235" spans="1:1" x14ac:dyDescent="0.3">
      <c r="A1235" t="s">
        <v>10746</v>
      </c>
    </row>
    <row r="1236" spans="1:1" x14ac:dyDescent="0.3">
      <c r="A1236" t="s">
        <v>10747</v>
      </c>
    </row>
    <row r="1237" spans="1:1" x14ac:dyDescent="0.3">
      <c r="A1237" t="s">
        <v>10748</v>
      </c>
    </row>
    <row r="1238" spans="1:1" x14ac:dyDescent="0.3">
      <c r="A1238" t="s">
        <v>10749</v>
      </c>
    </row>
    <row r="1239" spans="1:1" x14ac:dyDescent="0.3">
      <c r="A1239" t="s">
        <v>10750</v>
      </c>
    </row>
    <row r="1240" spans="1:1" x14ac:dyDescent="0.3">
      <c r="A1240" t="s">
        <v>10751</v>
      </c>
    </row>
    <row r="1241" spans="1:1" x14ac:dyDescent="0.3">
      <c r="A1241" t="s">
        <v>10752</v>
      </c>
    </row>
    <row r="1242" spans="1:1" x14ac:dyDescent="0.3">
      <c r="A1242" t="s">
        <v>10753</v>
      </c>
    </row>
    <row r="1243" spans="1:1" x14ac:dyDescent="0.3">
      <c r="A1243" t="s">
        <v>10754</v>
      </c>
    </row>
    <row r="1244" spans="1:1" x14ac:dyDescent="0.3">
      <c r="A1244" t="s">
        <v>10755</v>
      </c>
    </row>
    <row r="1245" spans="1:1" x14ac:dyDescent="0.3">
      <c r="A1245" t="s">
        <v>10756</v>
      </c>
    </row>
    <row r="1246" spans="1:1" x14ac:dyDescent="0.3">
      <c r="A1246" t="s">
        <v>10757</v>
      </c>
    </row>
    <row r="1247" spans="1:1" x14ac:dyDescent="0.3">
      <c r="A1247" t="s">
        <v>10758</v>
      </c>
    </row>
    <row r="1248" spans="1:1" x14ac:dyDescent="0.3">
      <c r="A1248" t="s">
        <v>10759</v>
      </c>
    </row>
    <row r="1249" spans="1:1" x14ac:dyDescent="0.3">
      <c r="A1249" t="s">
        <v>10760</v>
      </c>
    </row>
    <row r="1250" spans="1:1" x14ac:dyDescent="0.3">
      <c r="A1250" t="s">
        <v>10761</v>
      </c>
    </row>
    <row r="1251" spans="1:1" x14ac:dyDescent="0.3">
      <c r="A1251" t="s">
        <v>10762</v>
      </c>
    </row>
    <row r="1252" spans="1:1" x14ac:dyDescent="0.3">
      <c r="A1252" t="s">
        <v>10763</v>
      </c>
    </row>
    <row r="1253" spans="1:1" x14ac:dyDescent="0.3">
      <c r="A1253" t="s">
        <v>10764</v>
      </c>
    </row>
    <row r="1254" spans="1:1" x14ac:dyDescent="0.3">
      <c r="A1254" t="s">
        <v>10765</v>
      </c>
    </row>
    <row r="1255" spans="1:1" x14ac:dyDescent="0.3">
      <c r="A1255" t="s">
        <v>10766</v>
      </c>
    </row>
    <row r="1256" spans="1:1" x14ac:dyDescent="0.3">
      <c r="A1256" t="s">
        <v>10767</v>
      </c>
    </row>
    <row r="1257" spans="1:1" x14ac:dyDescent="0.3">
      <c r="A1257" t="s">
        <v>10768</v>
      </c>
    </row>
    <row r="1258" spans="1:1" x14ac:dyDescent="0.3">
      <c r="A1258" t="s">
        <v>10769</v>
      </c>
    </row>
    <row r="1259" spans="1:1" x14ac:dyDescent="0.3">
      <c r="A1259" t="s">
        <v>10770</v>
      </c>
    </row>
    <row r="1260" spans="1:1" x14ac:dyDescent="0.3">
      <c r="A1260" t="s">
        <v>10771</v>
      </c>
    </row>
    <row r="1261" spans="1:1" x14ac:dyDescent="0.3">
      <c r="A1261" t="s">
        <v>10772</v>
      </c>
    </row>
    <row r="1262" spans="1:1" x14ac:dyDescent="0.3">
      <c r="A1262" t="s">
        <v>10773</v>
      </c>
    </row>
    <row r="1263" spans="1:1" x14ac:dyDescent="0.3">
      <c r="A1263" t="s">
        <v>10774</v>
      </c>
    </row>
    <row r="1264" spans="1:1" x14ac:dyDescent="0.3">
      <c r="A1264" t="s">
        <v>10775</v>
      </c>
    </row>
    <row r="1265" spans="1:1" x14ac:dyDescent="0.3">
      <c r="A1265" t="s">
        <v>10776</v>
      </c>
    </row>
    <row r="1266" spans="1:1" x14ac:dyDescent="0.3">
      <c r="A1266" t="s">
        <v>10777</v>
      </c>
    </row>
    <row r="1267" spans="1:1" x14ac:dyDescent="0.3">
      <c r="A1267" t="s">
        <v>10778</v>
      </c>
    </row>
    <row r="1268" spans="1:1" x14ac:dyDescent="0.3">
      <c r="A1268" t="s">
        <v>10779</v>
      </c>
    </row>
    <row r="1269" spans="1:1" x14ac:dyDescent="0.3">
      <c r="A1269" t="s">
        <v>10780</v>
      </c>
    </row>
    <row r="1270" spans="1:1" x14ac:dyDescent="0.3">
      <c r="A1270" t="s">
        <v>10781</v>
      </c>
    </row>
    <row r="1271" spans="1:1" x14ac:dyDescent="0.3">
      <c r="A1271" t="s">
        <v>10782</v>
      </c>
    </row>
    <row r="1272" spans="1:1" x14ac:dyDescent="0.3">
      <c r="A1272" t="s">
        <v>10783</v>
      </c>
    </row>
    <row r="1273" spans="1:1" x14ac:dyDescent="0.3">
      <c r="A1273" t="s">
        <v>10784</v>
      </c>
    </row>
    <row r="1274" spans="1:1" x14ac:dyDescent="0.3">
      <c r="A1274" t="s">
        <v>10785</v>
      </c>
    </row>
    <row r="1275" spans="1:1" x14ac:dyDescent="0.3">
      <c r="A1275" t="s">
        <v>10786</v>
      </c>
    </row>
    <row r="1276" spans="1:1" x14ac:dyDescent="0.3">
      <c r="A1276" t="s">
        <v>10787</v>
      </c>
    </row>
    <row r="1277" spans="1:1" x14ac:dyDescent="0.3">
      <c r="A1277" t="s">
        <v>10788</v>
      </c>
    </row>
    <row r="1278" spans="1:1" x14ac:dyDescent="0.3">
      <c r="A1278" t="s">
        <v>10789</v>
      </c>
    </row>
    <row r="1279" spans="1:1" x14ac:dyDescent="0.3">
      <c r="A1279" t="s">
        <v>10790</v>
      </c>
    </row>
    <row r="1280" spans="1:1" x14ac:dyDescent="0.3">
      <c r="A1280" t="s">
        <v>10791</v>
      </c>
    </row>
    <row r="1281" spans="1:1" x14ac:dyDescent="0.3">
      <c r="A1281" t="s">
        <v>10792</v>
      </c>
    </row>
    <row r="1282" spans="1:1" x14ac:dyDescent="0.3">
      <c r="A1282" t="s">
        <v>10793</v>
      </c>
    </row>
    <row r="1283" spans="1:1" x14ac:dyDescent="0.3">
      <c r="A1283" t="s">
        <v>10794</v>
      </c>
    </row>
    <row r="1284" spans="1:1" x14ac:dyDescent="0.3">
      <c r="A1284" t="s">
        <v>10795</v>
      </c>
    </row>
    <row r="1285" spans="1:1" x14ac:dyDescent="0.3">
      <c r="A1285" t="s">
        <v>10796</v>
      </c>
    </row>
    <row r="1286" spans="1:1" x14ac:dyDescent="0.3">
      <c r="A1286" t="s">
        <v>10797</v>
      </c>
    </row>
    <row r="1287" spans="1:1" x14ac:dyDescent="0.3">
      <c r="A1287" t="s">
        <v>10798</v>
      </c>
    </row>
    <row r="1288" spans="1:1" x14ac:dyDescent="0.3">
      <c r="A1288" t="s">
        <v>10799</v>
      </c>
    </row>
    <row r="1289" spans="1:1" x14ac:dyDescent="0.3">
      <c r="A1289" t="s">
        <v>10800</v>
      </c>
    </row>
    <row r="1290" spans="1:1" x14ac:dyDescent="0.3">
      <c r="A1290" t="s">
        <v>10801</v>
      </c>
    </row>
    <row r="1291" spans="1:1" x14ac:dyDescent="0.3">
      <c r="A1291" t="s">
        <v>10802</v>
      </c>
    </row>
    <row r="1292" spans="1:1" x14ac:dyDescent="0.3">
      <c r="A1292" t="s">
        <v>10803</v>
      </c>
    </row>
    <row r="1293" spans="1:1" x14ac:dyDescent="0.3">
      <c r="A1293" t="s">
        <v>10804</v>
      </c>
    </row>
    <row r="1294" spans="1:1" x14ac:dyDescent="0.3">
      <c r="A1294" t="s">
        <v>10805</v>
      </c>
    </row>
    <row r="1295" spans="1:1" x14ac:dyDescent="0.3">
      <c r="A1295" t="s">
        <v>10806</v>
      </c>
    </row>
    <row r="1296" spans="1:1" x14ac:dyDescent="0.3">
      <c r="A1296" t="s">
        <v>10807</v>
      </c>
    </row>
    <row r="1297" spans="1:1" x14ac:dyDescent="0.3">
      <c r="A1297" t="s">
        <v>10808</v>
      </c>
    </row>
    <row r="1298" spans="1:1" x14ac:dyDescent="0.3">
      <c r="A1298" t="s">
        <v>10809</v>
      </c>
    </row>
    <row r="1299" spans="1:1" x14ac:dyDescent="0.3">
      <c r="A1299" t="s">
        <v>10810</v>
      </c>
    </row>
    <row r="1300" spans="1:1" x14ac:dyDescent="0.3">
      <c r="A1300" t="s">
        <v>10811</v>
      </c>
    </row>
    <row r="1301" spans="1:1" x14ac:dyDescent="0.3">
      <c r="A1301" t="s">
        <v>10812</v>
      </c>
    </row>
    <row r="1302" spans="1:1" x14ac:dyDescent="0.3">
      <c r="A1302" t="s">
        <v>10813</v>
      </c>
    </row>
    <row r="1303" spans="1:1" x14ac:dyDescent="0.3">
      <c r="A1303" t="s">
        <v>10814</v>
      </c>
    </row>
    <row r="1304" spans="1:1" x14ac:dyDescent="0.3">
      <c r="A1304" t="s">
        <v>10815</v>
      </c>
    </row>
    <row r="1305" spans="1:1" x14ac:dyDescent="0.3">
      <c r="A1305" t="s">
        <v>10816</v>
      </c>
    </row>
    <row r="1306" spans="1:1" x14ac:dyDescent="0.3">
      <c r="A1306" t="s">
        <v>10817</v>
      </c>
    </row>
    <row r="1307" spans="1:1" x14ac:dyDescent="0.3">
      <c r="A1307" t="s">
        <v>10818</v>
      </c>
    </row>
    <row r="1308" spans="1:1" x14ac:dyDescent="0.3">
      <c r="A1308" t="s">
        <v>10819</v>
      </c>
    </row>
    <row r="1309" spans="1:1" x14ac:dyDescent="0.3">
      <c r="A1309" t="s">
        <v>10820</v>
      </c>
    </row>
    <row r="1310" spans="1:1" x14ac:dyDescent="0.3">
      <c r="A1310" t="s">
        <v>10821</v>
      </c>
    </row>
    <row r="1311" spans="1:1" x14ac:dyDescent="0.3">
      <c r="A1311" t="s">
        <v>10822</v>
      </c>
    </row>
    <row r="1312" spans="1:1" x14ac:dyDescent="0.3">
      <c r="A1312" t="s">
        <v>10823</v>
      </c>
    </row>
    <row r="1313" spans="1:1" x14ac:dyDescent="0.3">
      <c r="A1313" t="s">
        <v>10824</v>
      </c>
    </row>
    <row r="1314" spans="1:1" x14ac:dyDescent="0.3">
      <c r="A1314" t="s">
        <v>10825</v>
      </c>
    </row>
    <row r="1315" spans="1:1" x14ac:dyDescent="0.3">
      <c r="A1315" t="s">
        <v>10826</v>
      </c>
    </row>
    <row r="1316" spans="1:1" x14ac:dyDescent="0.3">
      <c r="A1316" t="s">
        <v>10827</v>
      </c>
    </row>
    <row r="1317" spans="1:1" x14ac:dyDescent="0.3">
      <c r="A1317" t="s">
        <v>10828</v>
      </c>
    </row>
    <row r="1318" spans="1:1" x14ac:dyDescent="0.3">
      <c r="A1318" t="s">
        <v>10829</v>
      </c>
    </row>
    <row r="1319" spans="1:1" x14ac:dyDescent="0.3">
      <c r="A1319" t="s">
        <v>10830</v>
      </c>
    </row>
    <row r="1320" spans="1:1" x14ac:dyDescent="0.3">
      <c r="A1320" t="s">
        <v>10831</v>
      </c>
    </row>
    <row r="1321" spans="1:1" x14ac:dyDescent="0.3">
      <c r="A1321" t="s">
        <v>10832</v>
      </c>
    </row>
    <row r="1322" spans="1:1" x14ac:dyDescent="0.3">
      <c r="A1322" t="s">
        <v>10833</v>
      </c>
    </row>
    <row r="1323" spans="1:1" x14ac:dyDescent="0.3">
      <c r="A1323" t="s">
        <v>10834</v>
      </c>
    </row>
    <row r="1324" spans="1:1" x14ac:dyDescent="0.3">
      <c r="A1324" t="s">
        <v>10835</v>
      </c>
    </row>
    <row r="1325" spans="1:1" x14ac:dyDescent="0.3">
      <c r="A1325" t="s">
        <v>10836</v>
      </c>
    </row>
    <row r="1326" spans="1:1" x14ac:dyDescent="0.3">
      <c r="A1326" t="s">
        <v>10837</v>
      </c>
    </row>
    <row r="1327" spans="1:1" x14ac:dyDescent="0.3">
      <c r="A1327" t="s">
        <v>10838</v>
      </c>
    </row>
    <row r="1328" spans="1:1" x14ac:dyDescent="0.3">
      <c r="A1328" t="s">
        <v>10839</v>
      </c>
    </row>
    <row r="1329" spans="1:1" x14ac:dyDescent="0.3">
      <c r="A1329" t="s">
        <v>10840</v>
      </c>
    </row>
    <row r="1330" spans="1:1" x14ac:dyDescent="0.3">
      <c r="A1330" t="s">
        <v>10841</v>
      </c>
    </row>
    <row r="1331" spans="1:1" x14ac:dyDescent="0.3">
      <c r="A1331" t="s">
        <v>10842</v>
      </c>
    </row>
    <row r="1332" spans="1:1" x14ac:dyDescent="0.3">
      <c r="A1332" t="s">
        <v>10843</v>
      </c>
    </row>
    <row r="1333" spans="1:1" x14ac:dyDescent="0.3">
      <c r="A1333" t="s">
        <v>10844</v>
      </c>
    </row>
    <row r="1334" spans="1:1" x14ac:dyDescent="0.3">
      <c r="A1334" t="s">
        <v>10845</v>
      </c>
    </row>
    <row r="1335" spans="1:1" x14ac:dyDescent="0.3">
      <c r="A1335" t="s">
        <v>10846</v>
      </c>
    </row>
    <row r="1336" spans="1:1" x14ac:dyDescent="0.3">
      <c r="A1336" t="s">
        <v>10847</v>
      </c>
    </row>
    <row r="1337" spans="1:1" x14ac:dyDescent="0.3">
      <c r="A1337" t="s">
        <v>10848</v>
      </c>
    </row>
    <row r="1338" spans="1:1" x14ac:dyDescent="0.3">
      <c r="A1338" t="s">
        <v>10849</v>
      </c>
    </row>
    <row r="1339" spans="1:1" x14ac:dyDescent="0.3">
      <c r="A1339" t="s">
        <v>10850</v>
      </c>
    </row>
    <row r="1340" spans="1:1" x14ac:dyDescent="0.3">
      <c r="A1340" t="s">
        <v>10851</v>
      </c>
    </row>
    <row r="1341" spans="1:1" x14ac:dyDescent="0.3">
      <c r="A1341" t="s">
        <v>10852</v>
      </c>
    </row>
    <row r="1342" spans="1:1" x14ac:dyDescent="0.3">
      <c r="A1342" t="s">
        <v>10853</v>
      </c>
    </row>
    <row r="1343" spans="1:1" x14ac:dyDescent="0.3">
      <c r="A1343" t="s">
        <v>10854</v>
      </c>
    </row>
    <row r="1344" spans="1:1" x14ac:dyDescent="0.3">
      <c r="A1344" t="s">
        <v>10855</v>
      </c>
    </row>
    <row r="1345" spans="1:1" x14ac:dyDescent="0.3">
      <c r="A1345" t="s">
        <v>10856</v>
      </c>
    </row>
    <row r="1346" spans="1:1" x14ac:dyDescent="0.3">
      <c r="A1346" t="s">
        <v>10857</v>
      </c>
    </row>
    <row r="1347" spans="1:1" x14ac:dyDescent="0.3">
      <c r="A1347" t="s">
        <v>10858</v>
      </c>
    </row>
    <row r="1348" spans="1:1" x14ac:dyDescent="0.3">
      <c r="A1348" t="s">
        <v>10859</v>
      </c>
    </row>
    <row r="1349" spans="1:1" x14ac:dyDescent="0.3">
      <c r="A1349" t="s">
        <v>10860</v>
      </c>
    </row>
    <row r="1350" spans="1:1" x14ac:dyDescent="0.3">
      <c r="A1350" t="s">
        <v>10861</v>
      </c>
    </row>
    <row r="1351" spans="1:1" x14ac:dyDescent="0.3">
      <c r="A1351" t="s">
        <v>10862</v>
      </c>
    </row>
    <row r="1352" spans="1:1" x14ac:dyDescent="0.3">
      <c r="A1352" t="s">
        <v>10863</v>
      </c>
    </row>
    <row r="1353" spans="1:1" x14ac:dyDescent="0.3">
      <c r="A1353" t="s">
        <v>10864</v>
      </c>
    </row>
    <row r="1354" spans="1:1" x14ac:dyDescent="0.3">
      <c r="A1354" t="s">
        <v>10865</v>
      </c>
    </row>
    <row r="1355" spans="1:1" x14ac:dyDescent="0.3">
      <c r="A1355" t="s">
        <v>10866</v>
      </c>
    </row>
    <row r="1356" spans="1:1" x14ac:dyDescent="0.3">
      <c r="A1356" t="s">
        <v>10867</v>
      </c>
    </row>
    <row r="1357" spans="1:1" x14ac:dyDescent="0.3">
      <c r="A1357" t="s">
        <v>10868</v>
      </c>
    </row>
    <row r="1358" spans="1:1" x14ac:dyDescent="0.3">
      <c r="A1358" t="s">
        <v>10869</v>
      </c>
    </row>
    <row r="1359" spans="1:1" x14ac:dyDescent="0.3">
      <c r="A1359" t="s">
        <v>10870</v>
      </c>
    </row>
    <row r="1360" spans="1:1" x14ac:dyDescent="0.3">
      <c r="A1360" t="s">
        <v>10871</v>
      </c>
    </row>
    <row r="1361" spans="1:1" x14ac:dyDescent="0.3">
      <c r="A1361" t="s">
        <v>10872</v>
      </c>
    </row>
    <row r="1362" spans="1:1" x14ac:dyDescent="0.3">
      <c r="A1362" t="s">
        <v>10873</v>
      </c>
    </row>
    <row r="1363" spans="1:1" x14ac:dyDescent="0.3">
      <c r="A1363" t="s">
        <v>10874</v>
      </c>
    </row>
    <row r="1364" spans="1:1" x14ac:dyDescent="0.3">
      <c r="A1364" t="s">
        <v>10875</v>
      </c>
    </row>
    <row r="1365" spans="1:1" x14ac:dyDescent="0.3">
      <c r="A1365" t="s">
        <v>10876</v>
      </c>
    </row>
    <row r="1366" spans="1:1" x14ac:dyDescent="0.3">
      <c r="A1366" t="s">
        <v>10877</v>
      </c>
    </row>
    <row r="1367" spans="1:1" x14ac:dyDescent="0.3">
      <c r="A1367" t="s">
        <v>10878</v>
      </c>
    </row>
    <row r="1368" spans="1:1" x14ac:dyDescent="0.3">
      <c r="A1368" t="s">
        <v>10879</v>
      </c>
    </row>
    <row r="1369" spans="1:1" x14ac:dyDescent="0.3">
      <c r="A1369" t="s">
        <v>10880</v>
      </c>
    </row>
    <row r="1370" spans="1:1" x14ac:dyDescent="0.3">
      <c r="A1370" t="s">
        <v>10881</v>
      </c>
    </row>
    <row r="1371" spans="1:1" x14ac:dyDescent="0.3">
      <c r="A1371" t="s">
        <v>10882</v>
      </c>
    </row>
    <row r="1372" spans="1:1" x14ac:dyDescent="0.3">
      <c r="A1372" t="s">
        <v>10883</v>
      </c>
    </row>
    <row r="1373" spans="1:1" x14ac:dyDescent="0.3">
      <c r="A1373" t="s">
        <v>10884</v>
      </c>
    </row>
    <row r="1374" spans="1:1" x14ac:dyDescent="0.3">
      <c r="A1374" t="s">
        <v>10885</v>
      </c>
    </row>
    <row r="1375" spans="1:1" x14ac:dyDescent="0.3">
      <c r="A1375" t="s">
        <v>10886</v>
      </c>
    </row>
    <row r="1376" spans="1:1" x14ac:dyDescent="0.3">
      <c r="A1376" t="s">
        <v>10887</v>
      </c>
    </row>
    <row r="1377" spans="1:1" x14ac:dyDescent="0.3">
      <c r="A1377" t="s">
        <v>10888</v>
      </c>
    </row>
    <row r="1378" spans="1:1" x14ac:dyDescent="0.3">
      <c r="A1378" t="s">
        <v>10889</v>
      </c>
    </row>
    <row r="1379" spans="1:1" x14ac:dyDescent="0.3">
      <c r="A1379" t="s">
        <v>10890</v>
      </c>
    </row>
    <row r="1380" spans="1:1" x14ac:dyDescent="0.3">
      <c r="A1380" t="s">
        <v>10891</v>
      </c>
    </row>
    <row r="1381" spans="1:1" x14ac:dyDescent="0.3">
      <c r="A1381" t="s">
        <v>10892</v>
      </c>
    </row>
    <row r="1382" spans="1:1" x14ac:dyDescent="0.3">
      <c r="A1382" t="s">
        <v>10893</v>
      </c>
    </row>
    <row r="1383" spans="1:1" x14ac:dyDescent="0.3">
      <c r="A1383" t="s">
        <v>10894</v>
      </c>
    </row>
    <row r="1384" spans="1:1" x14ac:dyDescent="0.3">
      <c r="A1384" t="s">
        <v>10895</v>
      </c>
    </row>
    <row r="1385" spans="1:1" x14ac:dyDescent="0.3">
      <c r="A1385" t="s">
        <v>10896</v>
      </c>
    </row>
    <row r="1386" spans="1:1" x14ac:dyDescent="0.3">
      <c r="A1386" t="s">
        <v>10897</v>
      </c>
    </row>
    <row r="1387" spans="1:1" x14ac:dyDescent="0.3">
      <c r="A1387" t="s">
        <v>10898</v>
      </c>
    </row>
    <row r="1388" spans="1:1" x14ac:dyDescent="0.3">
      <c r="A1388" t="s">
        <v>10899</v>
      </c>
    </row>
    <row r="1389" spans="1:1" x14ac:dyDescent="0.3">
      <c r="A1389" t="s">
        <v>10900</v>
      </c>
    </row>
    <row r="1390" spans="1:1" x14ac:dyDescent="0.3">
      <c r="A1390" t="s">
        <v>10901</v>
      </c>
    </row>
    <row r="1391" spans="1:1" x14ac:dyDescent="0.3">
      <c r="A1391" t="s">
        <v>10902</v>
      </c>
    </row>
    <row r="1392" spans="1:1" x14ac:dyDescent="0.3">
      <c r="A1392" t="s">
        <v>10903</v>
      </c>
    </row>
    <row r="1393" spans="1:1" x14ac:dyDescent="0.3">
      <c r="A1393" t="s">
        <v>10904</v>
      </c>
    </row>
    <row r="1394" spans="1:1" x14ac:dyDescent="0.3">
      <c r="A1394" t="s">
        <v>10905</v>
      </c>
    </row>
    <row r="1395" spans="1:1" x14ac:dyDescent="0.3">
      <c r="A1395" t="s">
        <v>10906</v>
      </c>
    </row>
    <row r="1396" spans="1:1" x14ac:dyDescent="0.3">
      <c r="A1396" t="s">
        <v>10907</v>
      </c>
    </row>
    <row r="1397" spans="1:1" x14ac:dyDescent="0.3">
      <c r="A1397" t="s">
        <v>10908</v>
      </c>
    </row>
    <row r="1398" spans="1:1" x14ac:dyDescent="0.3">
      <c r="A1398" t="s">
        <v>10909</v>
      </c>
    </row>
    <row r="1399" spans="1:1" x14ac:dyDescent="0.3">
      <c r="A1399" t="s">
        <v>10910</v>
      </c>
    </row>
    <row r="1400" spans="1:1" x14ac:dyDescent="0.3">
      <c r="A1400" t="s">
        <v>10911</v>
      </c>
    </row>
    <row r="1401" spans="1:1" x14ac:dyDescent="0.3">
      <c r="A1401" t="s">
        <v>10912</v>
      </c>
    </row>
    <row r="1402" spans="1:1" x14ac:dyDescent="0.3">
      <c r="A1402" t="s">
        <v>10913</v>
      </c>
    </row>
    <row r="1403" spans="1:1" x14ac:dyDescent="0.3">
      <c r="A1403" t="s">
        <v>10914</v>
      </c>
    </row>
    <row r="1404" spans="1:1" x14ac:dyDescent="0.3">
      <c r="A1404" t="s">
        <v>10915</v>
      </c>
    </row>
    <row r="1405" spans="1:1" x14ac:dyDescent="0.3">
      <c r="A1405" t="s">
        <v>10916</v>
      </c>
    </row>
    <row r="1406" spans="1:1" x14ac:dyDescent="0.3">
      <c r="A1406" t="s">
        <v>10917</v>
      </c>
    </row>
    <row r="1407" spans="1:1" x14ac:dyDescent="0.3">
      <c r="A1407" t="s">
        <v>10918</v>
      </c>
    </row>
    <row r="1408" spans="1:1" x14ac:dyDescent="0.3">
      <c r="A1408" t="s">
        <v>10919</v>
      </c>
    </row>
    <row r="1409" spans="1:1" x14ac:dyDescent="0.3">
      <c r="A1409" t="s">
        <v>10920</v>
      </c>
    </row>
    <row r="1410" spans="1:1" x14ac:dyDescent="0.3">
      <c r="A1410" t="s">
        <v>10921</v>
      </c>
    </row>
    <row r="1411" spans="1:1" x14ac:dyDescent="0.3">
      <c r="A1411" t="s">
        <v>10922</v>
      </c>
    </row>
    <row r="1412" spans="1:1" x14ac:dyDescent="0.3">
      <c r="A1412" t="s">
        <v>10923</v>
      </c>
    </row>
    <row r="1413" spans="1:1" x14ac:dyDescent="0.3">
      <c r="A1413" t="s">
        <v>10924</v>
      </c>
    </row>
    <row r="1414" spans="1:1" x14ac:dyDescent="0.3">
      <c r="A1414" t="s">
        <v>10925</v>
      </c>
    </row>
    <row r="1415" spans="1:1" x14ac:dyDescent="0.3">
      <c r="A1415" t="s">
        <v>10926</v>
      </c>
    </row>
    <row r="1416" spans="1:1" x14ac:dyDescent="0.3">
      <c r="A1416" t="s">
        <v>10927</v>
      </c>
    </row>
    <row r="1417" spans="1:1" x14ac:dyDescent="0.3">
      <c r="A1417" t="s">
        <v>10928</v>
      </c>
    </row>
    <row r="1418" spans="1:1" x14ac:dyDescent="0.3">
      <c r="A1418" t="s">
        <v>10929</v>
      </c>
    </row>
    <row r="1419" spans="1:1" x14ac:dyDescent="0.3">
      <c r="A1419" t="s">
        <v>10930</v>
      </c>
    </row>
    <row r="1420" spans="1:1" x14ac:dyDescent="0.3">
      <c r="A1420" t="s">
        <v>10931</v>
      </c>
    </row>
    <row r="1421" spans="1:1" x14ac:dyDescent="0.3">
      <c r="A1421" t="s">
        <v>10932</v>
      </c>
    </row>
    <row r="1422" spans="1:1" x14ac:dyDescent="0.3">
      <c r="A1422" t="s">
        <v>10933</v>
      </c>
    </row>
    <row r="1423" spans="1:1" x14ac:dyDescent="0.3">
      <c r="A1423" t="s">
        <v>10934</v>
      </c>
    </row>
    <row r="1424" spans="1:1" x14ac:dyDescent="0.3">
      <c r="A1424" t="s">
        <v>10935</v>
      </c>
    </row>
    <row r="1425" spans="1:1" x14ac:dyDescent="0.3">
      <c r="A1425" t="s">
        <v>10936</v>
      </c>
    </row>
    <row r="1426" spans="1:1" x14ac:dyDescent="0.3">
      <c r="A1426" t="s">
        <v>10937</v>
      </c>
    </row>
    <row r="1427" spans="1:1" x14ac:dyDescent="0.3">
      <c r="A1427" t="s">
        <v>10938</v>
      </c>
    </row>
    <row r="1428" spans="1:1" x14ac:dyDescent="0.3">
      <c r="A1428" t="s">
        <v>10939</v>
      </c>
    </row>
    <row r="1429" spans="1:1" x14ac:dyDescent="0.3">
      <c r="A1429" t="s">
        <v>10940</v>
      </c>
    </row>
    <row r="1430" spans="1:1" x14ac:dyDescent="0.3">
      <c r="A1430" t="s">
        <v>10941</v>
      </c>
    </row>
    <row r="1431" spans="1:1" x14ac:dyDescent="0.3">
      <c r="A1431" t="s">
        <v>10942</v>
      </c>
    </row>
    <row r="1432" spans="1:1" x14ac:dyDescent="0.3">
      <c r="A1432" t="s">
        <v>10943</v>
      </c>
    </row>
    <row r="1433" spans="1:1" x14ac:dyDescent="0.3">
      <c r="A1433" t="s">
        <v>10944</v>
      </c>
    </row>
    <row r="1434" spans="1:1" x14ac:dyDescent="0.3">
      <c r="A1434" t="s">
        <v>10945</v>
      </c>
    </row>
    <row r="1435" spans="1:1" x14ac:dyDescent="0.3">
      <c r="A1435" t="s">
        <v>10946</v>
      </c>
    </row>
    <row r="1436" spans="1:1" x14ac:dyDescent="0.3">
      <c r="A1436" t="s">
        <v>10947</v>
      </c>
    </row>
    <row r="1437" spans="1:1" x14ac:dyDescent="0.3">
      <c r="A1437" t="s">
        <v>10948</v>
      </c>
    </row>
    <row r="1438" spans="1:1" x14ac:dyDescent="0.3">
      <c r="A1438" t="s">
        <v>10949</v>
      </c>
    </row>
    <row r="1439" spans="1:1" x14ac:dyDescent="0.3">
      <c r="A1439" t="s">
        <v>10950</v>
      </c>
    </row>
    <row r="1440" spans="1:1" x14ac:dyDescent="0.3">
      <c r="A1440" t="s">
        <v>10951</v>
      </c>
    </row>
    <row r="1441" spans="1:1" x14ac:dyDescent="0.3">
      <c r="A1441" t="s">
        <v>10952</v>
      </c>
    </row>
    <row r="1442" spans="1:1" x14ac:dyDescent="0.3">
      <c r="A1442" t="s">
        <v>10953</v>
      </c>
    </row>
    <row r="1443" spans="1:1" x14ac:dyDescent="0.3">
      <c r="A1443" t="s">
        <v>10954</v>
      </c>
    </row>
    <row r="1444" spans="1:1" x14ac:dyDescent="0.3">
      <c r="A1444" t="s">
        <v>10955</v>
      </c>
    </row>
    <row r="1445" spans="1:1" x14ac:dyDescent="0.3">
      <c r="A1445" t="s">
        <v>10956</v>
      </c>
    </row>
    <row r="1446" spans="1:1" x14ac:dyDescent="0.3">
      <c r="A1446" t="s">
        <v>10957</v>
      </c>
    </row>
    <row r="1447" spans="1:1" x14ac:dyDescent="0.3">
      <c r="A1447" t="s">
        <v>10958</v>
      </c>
    </row>
    <row r="1448" spans="1:1" x14ac:dyDescent="0.3">
      <c r="A1448" t="s">
        <v>10959</v>
      </c>
    </row>
    <row r="1449" spans="1:1" x14ac:dyDescent="0.3">
      <c r="A1449" t="s">
        <v>10960</v>
      </c>
    </row>
    <row r="1450" spans="1:1" x14ac:dyDescent="0.3">
      <c r="A1450" t="s">
        <v>10961</v>
      </c>
    </row>
    <row r="1451" spans="1:1" x14ac:dyDescent="0.3">
      <c r="A1451" t="s">
        <v>10962</v>
      </c>
    </row>
    <row r="1452" spans="1:1" x14ac:dyDescent="0.3">
      <c r="A1452" t="s">
        <v>10963</v>
      </c>
    </row>
    <row r="1453" spans="1:1" x14ac:dyDescent="0.3">
      <c r="A1453" t="s">
        <v>10964</v>
      </c>
    </row>
    <row r="1454" spans="1:1" x14ac:dyDescent="0.3">
      <c r="A1454" t="s">
        <v>10965</v>
      </c>
    </row>
    <row r="1455" spans="1:1" x14ac:dyDescent="0.3">
      <c r="A1455" t="s">
        <v>10966</v>
      </c>
    </row>
    <row r="1456" spans="1:1" x14ac:dyDescent="0.3">
      <c r="A1456" t="s">
        <v>10967</v>
      </c>
    </row>
    <row r="1457" spans="1:1" x14ac:dyDescent="0.3">
      <c r="A1457" t="s">
        <v>10968</v>
      </c>
    </row>
    <row r="1458" spans="1:1" x14ac:dyDescent="0.3">
      <c r="A1458" t="s">
        <v>10969</v>
      </c>
    </row>
    <row r="1459" spans="1:1" x14ac:dyDescent="0.3">
      <c r="A1459" t="s">
        <v>10970</v>
      </c>
    </row>
    <row r="1460" spans="1:1" x14ac:dyDescent="0.3">
      <c r="A1460" t="s">
        <v>10971</v>
      </c>
    </row>
    <row r="1461" spans="1:1" x14ac:dyDescent="0.3">
      <c r="A1461" t="s">
        <v>10972</v>
      </c>
    </row>
    <row r="1462" spans="1:1" x14ac:dyDescent="0.3">
      <c r="A1462" t="s">
        <v>10973</v>
      </c>
    </row>
    <row r="1463" spans="1:1" x14ac:dyDescent="0.3">
      <c r="A1463" t="s">
        <v>10974</v>
      </c>
    </row>
    <row r="1464" spans="1:1" x14ac:dyDescent="0.3">
      <c r="A1464" t="s">
        <v>10975</v>
      </c>
    </row>
    <row r="1465" spans="1:1" x14ac:dyDescent="0.3">
      <c r="A1465" t="s">
        <v>10976</v>
      </c>
    </row>
    <row r="1466" spans="1:1" x14ac:dyDescent="0.3">
      <c r="A1466" t="s">
        <v>10977</v>
      </c>
    </row>
    <row r="1467" spans="1:1" x14ac:dyDescent="0.3">
      <c r="A1467" t="s">
        <v>10978</v>
      </c>
    </row>
    <row r="1468" spans="1:1" x14ac:dyDescent="0.3">
      <c r="A1468" t="s">
        <v>10979</v>
      </c>
    </row>
    <row r="1469" spans="1:1" x14ac:dyDescent="0.3">
      <c r="A1469" t="s">
        <v>10980</v>
      </c>
    </row>
    <row r="1470" spans="1:1" x14ac:dyDescent="0.3">
      <c r="A1470" t="s">
        <v>10981</v>
      </c>
    </row>
    <row r="1471" spans="1:1" x14ac:dyDescent="0.3">
      <c r="A1471" t="s">
        <v>10982</v>
      </c>
    </row>
    <row r="1472" spans="1:1" x14ac:dyDescent="0.3">
      <c r="A1472" t="s">
        <v>10983</v>
      </c>
    </row>
    <row r="1473" spans="1:1" x14ac:dyDescent="0.3">
      <c r="A1473" t="s">
        <v>10984</v>
      </c>
    </row>
    <row r="1474" spans="1:1" x14ac:dyDescent="0.3">
      <c r="A1474" t="s">
        <v>10985</v>
      </c>
    </row>
    <row r="1475" spans="1:1" x14ac:dyDescent="0.3">
      <c r="A1475" t="s">
        <v>10986</v>
      </c>
    </row>
    <row r="1476" spans="1:1" x14ac:dyDescent="0.3">
      <c r="A1476" t="s">
        <v>10987</v>
      </c>
    </row>
    <row r="1477" spans="1:1" x14ac:dyDescent="0.3">
      <c r="A1477" t="s">
        <v>10988</v>
      </c>
    </row>
    <row r="1478" spans="1:1" x14ac:dyDescent="0.3">
      <c r="A1478" t="s">
        <v>10989</v>
      </c>
    </row>
    <row r="1479" spans="1:1" x14ac:dyDescent="0.3">
      <c r="A1479" t="s">
        <v>10990</v>
      </c>
    </row>
    <row r="1480" spans="1:1" x14ac:dyDescent="0.3">
      <c r="A1480" t="s">
        <v>10991</v>
      </c>
    </row>
    <row r="1481" spans="1:1" x14ac:dyDescent="0.3">
      <c r="A1481" t="s">
        <v>10992</v>
      </c>
    </row>
    <row r="1482" spans="1:1" x14ac:dyDescent="0.3">
      <c r="A1482" t="s">
        <v>10993</v>
      </c>
    </row>
    <row r="1483" spans="1:1" x14ac:dyDescent="0.3">
      <c r="A1483" t="s">
        <v>10994</v>
      </c>
    </row>
    <row r="1484" spans="1:1" x14ac:dyDescent="0.3">
      <c r="A1484" t="s">
        <v>10995</v>
      </c>
    </row>
    <row r="1485" spans="1:1" x14ac:dyDescent="0.3">
      <c r="A1485" t="s">
        <v>10996</v>
      </c>
    </row>
    <row r="1486" spans="1:1" x14ac:dyDescent="0.3">
      <c r="A1486" t="s">
        <v>10997</v>
      </c>
    </row>
    <row r="1487" spans="1:1" x14ac:dyDescent="0.3">
      <c r="A1487" t="s">
        <v>10998</v>
      </c>
    </row>
    <row r="1488" spans="1:1" x14ac:dyDescent="0.3">
      <c r="A1488" t="s">
        <v>10999</v>
      </c>
    </row>
    <row r="1489" spans="1:1" x14ac:dyDescent="0.3">
      <c r="A1489" t="s">
        <v>11000</v>
      </c>
    </row>
    <row r="1490" spans="1:1" x14ac:dyDescent="0.3">
      <c r="A1490" t="s">
        <v>11001</v>
      </c>
    </row>
    <row r="1491" spans="1:1" x14ac:dyDescent="0.3">
      <c r="A1491" t="s">
        <v>11002</v>
      </c>
    </row>
    <row r="1492" spans="1:1" x14ac:dyDescent="0.3">
      <c r="A1492" t="s">
        <v>11003</v>
      </c>
    </row>
    <row r="1493" spans="1:1" x14ac:dyDescent="0.3">
      <c r="A1493" t="s">
        <v>11004</v>
      </c>
    </row>
    <row r="1494" spans="1:1" x14ac:dyDescent="0.3">
      <c r="A1494" t="s">
        <v>11005</v>
      </c>
    </row>
    <row r="1495" spans="1:1" x14ac:dyDescent="0.3">
      <c r="A1495" t="s">
        <v>11006</v>
      </c>
    </row>
    <row r="1496" spans="1:1" x14ac:dyDescent="0.3">
      <c r="A1496" t="s">
        <v>11007</v>
      </c>
    </row>
    <row r="1497" spans="1:1" x14ac:dyDescent="0.3">
      <c r="A1497" t="s">
        <v>11008</v>
      </c>
    </row>
    <row r="1498" spans="1:1" x14ac:dyDescent="0.3">
      <c r="A1498" t="s">
        <v>11009</v>
      </c>
    </row>
    <row r="1499" spans="1:1" x14ac:dyDescent="0.3">
      <c r="A1499" t="s">
        <v>11010</v>
      </c>
    </row>
    <row r="1500" spans="1:1" x14ac:dyDescent="0.3">
      <c r="A1500" t="s">
        <v>11011</v>
      </c>
    </row>
    <row r="1501" spans="1:1" x14ac:dyDescent="0.3">
      <c r="A1501" t="s">
        <v>11012</v>
      </c>
    </row>
    <row r="1502" spans="1:1" x14ac:dyDescent="0.3">
      <c r="A1502" t="s">
        <v>11013</v>
      </c>
    </row>
    <row r="1503" spans="1:1" x14ac:dyDescent="0.3">
      <c r="A1503" t="s">
        <v>11014</v>
      </c>
    </row>
    <row r="1504" spans="1:1" x14ac:dyDescent="0.3">
      <c r="A1504" t="s">
        <v>11015</v>
      </c>
    </row>
    <row r="1505" spans="1:1" x14ac:dyDescent="0.3">
      <c r="A1505" t="s">
        <v>11016</v>
      </c>
    </row>
    <row r="1506" spans="1:1" x14ac:dyDescent="0.3">
      <c r="A1506" t="s">
        <v>11017</v>
      </c>
    </row>
    <row r="1507" spans="1:1" x14ac:dyDescent="0.3">
      <c r="A1507" t="s">
        <v>11018</v>
      </c>
    </row>
    <row r="1508" spans="1:1" x14ac:dyDescent="0.3">
      <c r="A1508" t="s">
        <v>11019</v>
      </c>
    </row>
    <row r="1509" spans="1:1" x14ac:dyDescent="0.3">
      <c r="A1509" t="s">
        <v>11020</v>
      </c>
    </row>
    <row r="1510" spans="1:1" x14ac:dyDescent="0.3">
      <c r="A1510" t="s">
        <v>11021</v>
      </c>
    </row>
    <row r="1511" spans="1:1" x14ac:dyDescent="0.3">
      <c r="A1511" t="s">
        <v>11022</v>
      </c>
    </row>
    <row r="1512" spans="1:1" x14ac:dyDescent="0.3">
      <c r="A1512" t="s">
        <v>11023</v>
      </c>
    </row>
    <row r="1513" spans="1:1" x14ac:dyDescent="0.3">
      <c r="A1513" t="s">
        <v>11024</v>
      </c>
    </row>
    <row r="1514" spans="1:1" x14ac:dyDescent="0.3">
      <c r="A1514" t="s">
        <v>11025</v>
      </c>
    </row>
    <row r="1515" spans="1:1" x14ac:dyDescent="0.3">
      <c r="A1515" t="s">
        <v>11026</v>
      </c>
    </row>
    <row r="1516" spans="1:1" x14ac:dyDescent="0.3">
      <c r="A1516" t="s">
        <v>11027</v>
      </c>
    </row>
    <row r="1517" spans="1:1" x14ac:dyDescent="0.3">
      <c r="A1517" t="s">
        <v>11028</v>
      </c>
    </row>
    <row r="1518" spans="1:1" x14ac:dyDescent="0.3">
      <c r="A1518" t="s">
        <v>11029</v>
      </c>
    </row>
    <row r="1519" spans="1:1" x14ac:dyDescent="0.3">
      <c r="A1519" t="s">
        <v>11030</v>
      </c>
    </row>
    <row r="1520" spans="1:1" x14ac:dyDescent="0.3">
      <c r="A1520" t="s">
        <v>11031</v>
      </c>
    </row>
    <row r="1521" spans="1:1" x14ac:dyDescent="0.3">
      <c r="A1521" t="s">
        <v>11032</v>
      </c>
    </row>
    <row r="1522" spans="1:1" x14ac:dyDescent="0.3">
      <c r="A1522" t="s">
        <v>11033</v>
      </c>
    </row>
    <row r="1523" spans="1:1" x14ac:dyDescent="0.3">
      <c r="A1523" t="s">
        <v>11034</v>
      </c>
    </row>
    <row r="1524" spans="1:1" x14ac:dyDescent="0.3">
      <c r="A1524" t="s">
        <v>11035</v>
      </c>
    </row>
    <row r="1525" spans="1:1" x14ac:dyDescent="0.3">
      <c r="A1525" t="s">
        <v>11036</v>
      </c>
    </row>
    <row r="1526" spans="1:1" x14ac:dyDescent="0.3">
      <c r="A1526" t="s">
        <v>11037</v>
      </c>
    </row>
    <row r="1527" spans="1:1" x14ac:dyDescent="0.3">
      <c r="A1527" t="s">
        <v>11038</v>
      </c>
    </row>
    <row r="1528" spans="1:1" x14ac:dyDescent="0.3">
      <c r="A1528" t="s">
        <v>11039</v>
      </c>
    </row>
    <row r="1529" spans="1:1" x14ac:dyDescent="0.3">
      <c r="A1529" t="s">
        <v>11040</v>
      </c>
    </row>
    <row r="1530" spans="1:1" x14ac:dyDescent="0.3">
      <c r="A1530" t="s">
        <v>11041</v>
      </c>
    </row>
    <row r="1531" spans="1:1" x14ac:dyDescent="0.3">
      <c r="A1531" t="s">
        <v>11042</v>
      </c>
    </row>
    <row r="1532" spans="1:1" x14ac:dyDescent="0.3">
      <c r="A1532" t="s">
        <v>11043</v>
      </c>
    </row>
    <row r="1533" spans="1:1" x14ac:dyDescent="0.3">
      <c r="A1533" t="s">
        <v>11044</v>
      </c>
    </row>
    <row r="1534" spans="1:1" x14ac:dyDescent="0.3">
      <c r="A1534" t="s">
        <v>11045</v>
      </c>
    </row>
    <row r="1535" spans="1:1" x14ac:dyDescent="0.3">
      <c r="A1535" t="s">
        <v>11046</v>
      </c>
    </row>
    <row r="1536" spans="1:1" x14ac:dyDescent="0.3">
      <c r="A1536" t="s">
        <v>11047</v>
      </c>
    </row>
    <row r="1537" spans="1:1" x14ac:dyDescent="0.3">
      <c r="A1537" t="s">
        <v>11048</v>
      </c>
    </row>
    <row r="1538" spans="1:1" x14ac:dyDescent="0.3">
      <c r="A1538" t="s">
        <v>11049</v>
      </c>
    </row>
    <row r="1539" spans="1:1" x14ac:dyDescent="0.3">
      <c r="A1539" t="s">
        <v>11050</v>
      </c>
    </row>
    <row r="1540" spans="1:1" x14ac:dyDescent="0.3">
      <c r="A1540" t="s">
        <v>11051</v>
      </c>
    </row>
    <row r="1541" spans="1:1" x14ac:dyDescent="0.3">
      <c r="A1541" t="s">
        <v>11052</v>
      </c>
    </row>
    <row r="1542" spans="1:1" x14ac:dyDescent="0.3">
      <c r="A1542" t="s">
        <v>11053</v>
      </c>
    </row>
    <row r="1543" spans="1:1" x14ac:dyDescent="0.3">
      <c r="A1543" t="s">
        <v>11054</v>
      </c>
    </row>
    <row r="1544" spans="1:1" x14ac:dyDescent="0.3">
      <c r="A1544" t="s">
        <v>11055</v>
      </c>
    </row>
    <row r="1545" spans="1:1" x14ac:dyDescent="0.3">
      <c r="A1545" t="s">
        <v>11056</v>
      </c>
    </row>
    <row r="1546" spans="1:1" x14ac:dyDescent="0.3">
      <c r="A1546" t="s">
        <v>11057</v>
      </c>
    </row>
    <row r="1547" spans="1:1" x14ac:dyDescent="0.3">
      <c r="A1547" t="s">
        <v>11058</v>
      </c>
    </row>
    <row r="1548" spans="1:1" x14ac:dyDescent="0.3">
      <c r="A1548" t="s">
        <v>11059</v>
      </c>
    </row>
    <row r="1549" spans="1:1" x14ac:dyDescent="0.3">
      <c r="A1549" t="s">
        <v>11060</v>
      </c>
    </row>
    <row r="1550" spans="1:1" x14ac:dyDescent="0.3">
      <c r="A1550" t="s">
        <v>11061</v>
      </c>
    </row>
    <row r="1551" spans="1:1" x14ac:dyDescent="0.3">
      <c r="A1551" t="s">
        <v>11062</v>
      </c>
    </row>
    <row r="1552" spans="1:1" x14ac:dyDescent="0.3">
      <c r="A1552" t="s">
        <v>11063</v>
      </c>
    </row>
    <row r="1553" spans="1:1" x14ac:dyDescent="0.3">
      <c r="A1553" t="s">
        <v>11064</v>
      </c>
    </row>
    <row r="1554" spans="1:1" x14ac:dyDescent="0.3">
      <c r="A1554" t="s">
        <v>11065</v>
      </c>
    </row>
    <row r="1555" spans="1:1" x14ac:dyDescent="0.3">
      <c r="A1555" t="s">
        <v>11066</v>
      </c>
    </row>
    <row r="1556" spans="1:1" x14ac:dyDescent="0.3">
      <c r="A1556" t="s">
        <v>11067</v>
      </c>
    </row>
    <row r="1557" spans="1:1" x14ac:dyDescent="0.3">
      <c r="A1557" t="s">
        <v>11068</v>
      </c>
    </row>
    <row r="1558" spans="1:1" x14ac:dyDescent="0.3">
      <c r="A1558" t="s">
        <v>11069</v>
      </c>
    </row>
    <row r="1559" spans="1:1" x14ac:dyDescent="0.3">
      <c r="A1559" t="s">
        <v>11070</v>
      </c>
    </row>
    <row r="1560" spans="1:1" x14ac:dyDescent="0.3">
      <c r="A1560" t="s">
        <v>11071</v>
      </c>
    </row>
    <row r="1561" spans="1:1" x14ac:dyDescent="0.3">
      <c r="A1561" t="s">
        <v>11072</v>
      </c>
    </row>
    <row r="1562" spans="1:1" x14ac:dyDescent="0.3">
      <c r="A1562" t="s">
        <v>11073</v>
      </c>
    </row>
    <row r="1563" spans="1:1" x14ac:dyDescent="0.3">
      <c r="A1563" t="s">
        <v>11074</v>
      </c>
    </row>
    <row r="1564" spans="1:1" x14ac:dyDescent="0.3">
      <c r="A1564" t="s">
        <v>11075</v>
      </c>
    </row>
    <row r="1565" spans="1:1" x14ac:dyDescent="0.3">
      <c r="A1565" t="s">
        <v>11076</v>
      </c>
    </row>
    <row r="1566" spans="1:1" x14ac:dyDescent="0.3">
      <c r="A1566" t="s">
        <v>11077</v>
      </c>
    </row>
    <row r="1567" spans="1:1" x14ac:dyDescent="0.3">
      <c r="A1567" t="s">
        <v>11078</v>
      </c>
    </row>
    <row r="1568" spans="1:1" x14ac:dyDescent="0.3">
      <c r="A1568" t="s">
        <v>11079</v>
      </c>
    </row>
    <row r="1569" spans="1:1" x14ac:dyDescent="0.3">
      <c r="A1569" t="s">
        <v>11080</v>
      </c>
    </row>
    <row r="1570" spans="1:1" x14ac:dyDescent="0.3">
      <c r="A1570" t="s">
        <v>11081</v>
      </c>
    </row>
    <row r="1571" spans="1:1" x14ac:dyDescent="0.3">
      <c r="A1571" t="s">
        <v>11082</v>
      </c>
    </row>
    <row r="1572" spans="1:1" x14ac:dyDescent="0.3">
      <c r="A1572" t="s">
        <v>11083</v>
      </c>
    </row>
    <row r="1573" spans="1:1" x14ac:dyDescent="0.3">
      <c r="A1573" t="s">
        <v>11084</v>
      </c>
    </row>
    <row r="1574" spans="1:1" x14ac:dyDescent="0.3">
      <c r="A1574" t="s">
        <v>11085</v>
      </c>
    </row>
    <row r="1575" spans="1:1" x14ac:dyDescent="0.3">
      <c r="A1575" t="s">
        <v>11086</v>
      </c>
    </row>
    <row r="1576" spans="1:1" x14ac:dyDescent="0.3">
      <c r="A1576" t="s">
        <v>11087</v>
      </c>
    </row>
    <row r="1577" spans="1:1" x14ac:dyDescent="0.3">
      <c r="A1577" t="s">
        <v>11088</v>
      </c>
    </row>
    <row r="1578" spans="1:1" x14ac:dyDescent="0.3">
      <c r="A1578" t="s">
        <v>11089</v>
      </c>
    </row>
    <row r="1579" spans="1:1" x14ac:dyDescent="0.3">
      <c r="A1579" t="s">
        <v>11090</v>
      </c>
    </row>
    <row r="1580" spans="1:1" x14ac:dyDescent="0.3">
      <c r="A1580" t="s">
        <v>11091</v>
      </c>
    </row>
    <row r="1581" spans="1:1" x14ac:dyDescent="0.3">
      <c r="A1581" t="s">
        <v>11092</v>
      </c>
    </row>
    <row r="1582" spans="1:1" x14ac:dyDescent="0.3">
      <c r="A1582" t="s">
        <v>11093</v>
      </c>
    </row>
    <row r="1583" spans="1:1" x14ac:dyDescent="0.3">
      <c r="A1583" t="s">
        <v>11094</v>
      </c>
    </row>
    <row r="1584" spans="1:1" x14ac:dyDescent="0.3">
      <c r="A1584" t="s">
        <v>11095</v>
      </c>
    </row>
    <row r="1585" spans="1:1" x14ac:dyDescent="0.3">
      <c r="A1585" t="s">
        <v>11096</v>
      </c>
    </row>
    <row r="1586" spans="1:1" x14ac:dyDescent="0.3">
      <c r="A1586" t="s">
        <v>11097</v>
      </c>
    </row>
    <row r="1587" spans="1:1" x14ac:dyDescent="0.3">
      <c r="A1587" t="s">
        <v>11098</v>
      </c>
    </row>
    <row r="1588" spans="1:1" x14ac:dyDescent="0.3">
      <c r="A1588" t="s">
        <v>11099</v>
      </c>
    </row>
    <row r="1589" spans="1:1" x14ac:dyDescent="0.3">
      <c r="A1589" t="s">
        <v>11100</v>
      </c>
    </row>
    <row r="1590" spans="1:1" x14ac:dyDescent="0.3">
      <c r="A1590" t="s">
        <v>11101</v>
      </c>
    </row>
    <row r="1591" spans="1:1" x14ac:dyDescent="0.3">
      <c r="A1591" t="s">
        <v>11102</v>
      </c>
    </row>
    <row r="1592" spans="1:1" x14ac:dyDescent="0.3">
      <c r="A1592" t="s">
        <v>11103</v>
      </c>
    </row>
    <row r="1593" spans="1:1" x14ac:dyDescent="0.3">
      <c r="A1593" t="s">
        <v>11104</v>
      </c>
    </row>
    <row r="1594" spans="1:1" x14ac:dyDescent="0.3">
      <c r="A1594" t="s">
        <v>11105</v>
      </c>
    </row>
    <row r="1595" spans="1:1" x14ac:dyDescent="0.3">
      <c r="A1595" t="s">
        <v>11106</v>
      </c>
    </row>
    <row r="1596" spans="1:1" x14ac:dyDescent="0.3">
      <c r="A1596" t="s">
        <v>11107</v>
      </c>
    </row>
    <row r="1597" spans="1:1" x14ac:dyDescent="0.3">
      <c r="A1597" t="s">
        <v>11108</v>
      </c>
    </row>
    <row r="1598" spans="1:1" x14ac:dyDescent="0.3">
      <c r="A1598" t="s">
        <v>11109</v>
      </c>
    </row>
    <row r="1599" spans="1:1" x14ac:dyDescent="0.3">
      <c r="A1599" t="s">
        <v>11110</v>
      </c>
    </row>
    <row r="1600" spans="1:1" x14ac:dyDescent="0.3">
      <c r="A1600" t="s">
        <v>11111</v>
      </c>
    </row>
    <row r="1601" spans="1:1" x14ac:dyDescent="0.3">
      <c r="A1601" t="s">
        <v>11112</v>
      </c>
    </row>
    <row r="1602" spans="1:1" x14ac:dyDescent="0.3">
      <c r="A1602" t="s">
        <v>11113</v>
      </c>
    </row>
    <row r="1603" spans="1:1" x14ac:dyDescent="0.3">
      <c r="A1603" t="s">
        <v>11114</v>
      </c>
    </row>
    <row r="1604" spans="1:1" x14ac:dyDescent="0.3">
      <c r="A1604" t="s">
        <v>11115</v>
      </c>
    </row>
    <row r="1605" spans="1:1" x14ac:dyDescent="0.3">
      <c r="A1605" t="s">
        <v>11116</v>
      </c>
    </row>
    <row r="1606" spans="1:1" x14ac:dyDescent="0.3">
      <c r="A1606" t="s">
        <v>11117</v>
      </c>
    </row>
    <row r="1607" spans="1:1" x14ac:dyDescent="0.3">
      <c r="A1607" t="s">
        <v>11118</v>
      </c>
    </row>
    <row r="1608" spans="1:1" x14ac:dyDescent="0.3">
      <c r="A1608" t="s">
        <v>11119</v>
      </c>
    </row>
    <row r="1609" spans="1:1" x14ac:dyDescent="0.3">
      <c r="A1609" t="s">
        <v>11120</v>
      </c>
    </row>
    <row r="1610" spans="1:1" x14ac:dyDescent="0.3">
      <c r="A1610" t="s">
        <v>11121</v>
      </c>
    </row>
    <row r="1611" spans="1:1" x14ac:dyDescent="0.3">
      <c r="A1611" t="s">
        <v>11122</v>
      </c>
    </row>
    <row r="1612" spans="1:1" x14ac:dyDescent="0.3">
      <c r="A1612" t="s">
        <v>11123</v>
      </c>
    </row>
    <row r="1613" spans="1:1" x14ac:dyDescent="0.3">
      <c r="A1613" t="s">
        <v>11124</v>
      </c>
    </row>
    <row r="1614" spans="1:1" x14ac:dyDescent="0.3">
      <c r="A1614" t="s">
        <v>11125</v>
      </c>
    </row>
    <row r="1615" spans="1:1" x14ac:dyDescent="0.3">
      <c r="A1615" t="s">
        <v>11126</v>
      </c>
    </row>
    <row r="1616" spans="1:1" x14ac:dyDescent="0.3">
      <c r="A1616" t="s">
        <v>11127</v>
      </c>
    </row>
    <row r="1617" spans="1:1" x14ac:dyDescent="0.3">
      <c r="A1617" t="s">
        <v>11128</v>
      </c>
    </row>
    <row r="1618" spans="1:1" x14ac:dyDescent="0.3">
      <c r="A1618" t="s">
        <v>11129</v>
      </c>
    </row>
    <row r="1619" spans="1:1" x14ac:dyDescent="0.3">
      <c r="A1619" t="s">
        <v>11130</v>
      </c>
    </row>
    <row r="1620" spans="1:1" x14ac:dyDescent="0.3">
      <c r="A1620" t="s">
        <v>11131</v>
      </c>
    </row>
    <row r="1621" spans="1:1" x14ac:dyDescent="0.3">
      <c r="A1621" t="s">
        <v>11132</v>
      </c>
    </row>
    <row r="1622" spans="1:1" x14ac:dyDescent="0.3">
      <c r="A1622" t="s">
        <v>11133</v>
      </c>
    </row>
    <row r="1623" spans="1:1" x14ac:dyDescent="0.3">
      <c r="A1623" t="s">
        <v>11134</v>
      </c>
    </row>
    <row r="1624" spans="1:1" x14ac:dyDescent="0.3">
      <c r="A1624" t="s">
        <v>11135</v>
      </c>
    </row>
    <row r="1625" spans="1:1" x14ac:dyDescent="0.3">
      <c r="A1625" t="s">
        <v>11136</v>
      </c>
    </row>
    <row r="1626" spans="1:1" x14ac:dyDescent="0.3">
      <c r="A1626" t="s">
        <v>11137</v>
      </c>
    </row>
    <row r="1627" spans="1:1" x14ac:dyDescent="0.3">
      <c r="A1627" t="s">
        <v>11138</v>
      </c>
    </row>
    <row r="1628" spans="1:1" x14ac:dyDescent="0.3">
      <c r="A1628" t="s">
        <v>11139</v>
      </c>
    </row>
    <row r="1629" spans="1:1" x14ac:dyDescent="0.3">
      <c r="A1629" t="s">
        <v>11140</v>
      </c>
    </row>
    <row r="1630" spans="1:1" x14ac:dyDescent="0.3">
      <c r="A1630" t="s">
        <v>11141</v>
      </c>
    </row>
    <row r="1631" spans="1:1" x14ac:dyDescent="0.3">
      <c r="A1631" t="s">
        <v>11142</v>
      </c>
    </row>
    <row r="1632" spans="1:1" x14ac:dyDescent="0.3">
      <c r="A1632" t="s">
        <v>11143</v>
      </c>
    </row>
    <row r="1633" spans="1:1" x14ac:dyDescent="0.3">
      <c r="A1633" t="s">
        <v>11144</v>
      </c>
    </row>
    <row r="1634" spans="1:1" x14ac:dyDescent="0.3">
      <c r="A1634" t="s">
        <v>11145</v>
      </c>
    </row>
    <row r="1635" spans="1:1" x14ac:dyDescent="0.3">
      <c r="A1635" t="s">
        <v>11146</v>
      </c>
    </row>
    <row r="1636" spans="1:1" x14ac:dyDescent="0.3">
      <c r="A1636" t="s">
        <v>11147</v>
      </c>
    </row>
    <row r="1637" spans="1:1" x14ac:dyDescent="0.3">
      <c r="A1637" t="s">
        <v>11148</v>
      </c>
    </row>
    <row r="1638" spans="1:1" x14ac:dyDescent="0.3">
      <c r="A1638" t="s">
        <v>11149</v>
      </c>
    </row>
    <row r="1639" spans="1:1" x14ac:dyDescent="0.3">
      <c r="A1639" t="s">
        <v>11150</v>
      </c>
    </row>
    <row r="1640" spans="1:1" x14ac:dyDescent="0.3">
      <c r="A1640" t="s">
        <v>11151</v>
      </c>
    </row>
    <row r="1641" spans="1:1" x14ac:dyDescent="0.3">
      <c r="A1641" t="s">
        <v>11152</v>
      </c>
    </row>
    <row r="1642" spans="1:1" x14ac:dyDescent="0.3">
      <c r="A1642" t="s">
        <v>11153</v>
      </c>
    </row>
    <row r="1643" spans="1:1" x14ac:dyDescent="0.3">
      <c r="A1643" t="s">
        <v>11154</v>
      </c>
    </row>
    <row r="1644" spans="1:1" x14ac:dyDescent="0.3">
      <c r="A1644" t="s">
        <v>11155</v>
      </c>
    </row>
    <row r="1645" spans="1:1" x14ac:dyDescent="0.3">
      <c r="A1645" t="s">
        <v>11156</v>
      </c>
    </row>
    <row r="1646" spans="1:1" x14ac:dyDescent="0.3">
      <c r="A1646" t="s">
        <v>11157</v>
      </c>
    </row>
    <row r="1647" spans="1:1" x14ac:dyDescent="0.3">
      <c r="A1647" t="s">
        <v>11158</v>
      </c>
    </row>
    <row r="1648" spans="1:1" x14ac:dyDescent="0.3">
      <c r="A1648" t="s">
        <v>11159</v>
      </c>
    </row>
    <row r="1649" spans="1:1" x14ac:dyDescent="0.3">
      <c r="A1649" t="s">
        <v>11160</v>
      </c>
    </row>
    <row r="1650" spans="1:1" x14ac:dyDescent="0.3">
      <c r="A1650" t="s">
        <v>11161</v>
      </c>
    </row>
    <row r="1651" spans="1:1" x14ac:dyDescent="0.3">
      <c r="A1651" t="s">
        <v>11162</v>
      </c>
    </row>
    <row r="1652" spans="1:1" x14ac:dyDescent="0.3">
      <c r="A1652" t="s">
        <v>11163</v>
      </c>
    </row>
    <row r="1653" spans="1:1" x14ac:dyDescent="0.3">
      <c r="A1653" t="s">
        <v>11164</v>
      </c>
    </row>
    <row r="1654" spans="1:1" x14ac:dyDescent="0.3">
      <c r="A1654" t="s">
        <v>11165</v>
      </c>
    </row>
    <row r="1655" spans="1:1" x14ac:dyDescent="0.3">
      <c r="A1655" t="s">
        <v>11166</v>
      </c>
    </row>
    <row r="1656" spans="1:1" x14ac:dyDescent="0.3">
      <c r="A1656" t="s">
        <v>11167</v>
      </c>
    </row>
    <row r="1657" spans="1:1" x14ac:dyDescent="0.3">
      <c r="A1657" t="s">
        <v>11168</v>
      </c>
    </row>
    <row r="1658" spans="1:1" x14ac:dyDescent="0.3">
      <c r="A1658" t="s">
        <v>11169</v>
      </c>
    </row>
    <row r="1659" spans="1:1" x14ac:dyDescent="0.3">
      <c r="A1659" t="s">
        <v>11170</v>
      </c>
    </row>
    <row r="1660" spans="1:1" x14ac:dyDescent="0.3">
      <c r="A1660" t="s">
        <v>11171</v>
      </c>
    </row>
    <row r="1661" spans="1:1" x14ac:dyDescent="0.3">
      <c r="A1661" t="s">
        <v>11172</v>
      </c>
    </row>
    <row r="1662" spans="1:1" x14ac:dyDescent="0.3">
      <c r="A1662" t="s">
        <v>11173</v>
      </c>
    </row>
    <row r="1663" spans="1:1" x14ac:dyDescent="0.3">
      <c r="A1663" t="s">
        <v>11174</v>
      </c>
    </row>
    <row r="1664" spans="1:1" x14ac:dyDescent="0.3">
      <c r="A1664" t="s">
        <v>11175</v>
      </c>
    </row>
    <row r="1665" spans="1:1" x14ac:dyDescent="0.3">
      <c r="A1665" t="s">
        <v>11176</v>
      </c>
    </row>
    <row r="1666" spans="1:1" x14ac:dyDescent="0.3">
      <c r="A1666" t="s">
        <v>11177</v>
      </c>
    </row>
    <row r="1667" spans="1:1" x14ac:dyDescent="0.3">
      <c r="A1667" t="s">
        <v>11178</v>
      </c>
    </row>
    <row r="1668" spans="1:1" x14ac:dyDescent="0.3">
      <c r="A1668" t="s">
        <v>11179</v>
      </c>
    </row>
    <row r="1669" spans="1:1" x14ac:dyDescent="0.3">
      <c r="A1669" t="s">
        <v>11180</v>
      </c>
    </row>
    <row r="1670" spans="1:1" x14ac:dyDescent="0.3">
      <c r="A1670" t="s">
        <v>11181</v>
      </c>
    </row>
    <row r="1671" spans="1:1" x14ac:dyDescent="0.3">
      <c r="A1671" t="s">
        <v>11182</v>
      </c>
    </row>
    <row r="1672" spans="1:1" x14ac:dyDescent="0.3">
      <c r="A1672" t="s">
        <v>11183</v>
      </c>
    </row>
    <row r="1673" spans="1:1" x14ac:dyDescent="0.3">
      <c r="A1673" t="s">
        <v>11184</v>
      </c>
    </row>
    <row r="1674" spans="1:1" x14ac:dyDescent="0.3">
      <c r="A1674" t="s">
        <v>11185</v>
      </c>
    </row>
    <row r="1675" spans="1:1" x14ac:dyDescent="0.3">
      <c r="A1675" t="s">
        <v>11186</v>
      </c>
    </row>
    <row r="1676" spans="1:1" x14ac:dyDescent="0.3">
      <c r="A1676" t="s">
        <v>11187</v>
      </c>
    </row>
    <row r="1677" spans="1:1" x14ac:dyDescent="0.3">
      <c r="A1677" t="s">
        <v>11188</v>
      </c>
    </row>
    <row r="1678" spans="1:1" x14ac:dyDescent="0.3">
      <c r="A1678" t="s">
        <v>11189</v>
      </c>
    </row>
    <row r="1679" spans="1:1" x14ac:dyDescent="0.3">
      <c r="A1679" t="s">
        <v>11190</v>
      </c>
    </row>
    <row r="1680" spans="1:1" x14ac:dyDescent="0.3">
      <c r="A1680" t="s">
        <v>11191</v>
      </c>
    </row>
    <row r="1681" spans="1:1" x14ac:dyDescent="0.3">
      <c r="A1681" t="s">
        <v>11192</v>
      </c>
    </row>
    <row r="1682" spans="1:1" x14ac:dyDescent="0.3">
      <c r="A1682" t="s">
        <v>11193</v>
      </c>
    </row>
    <row r="1683" spans="1:1" x14ac:dyDescent="0.3">
      <c r="A1683" t="s">
        <v>11194</v>
      </c>
    </row>
    <row r="1684" spans="1:1" x14ac:dyDescent="0.3">
      <c r="A1684" t="s">
        <v>11195</v>
      </c>
    </row>
    <row r="1685" spans="1:1" x14ac:dyDescent="0.3">
      <c r="A1685" t="s">
        <v>11196</v>
      </c>
    </row>
    <row r="1686" spans="1:1" x14ac:dyDescent="0.3">
      <c r="A1686" t="s">
        <v>11197</v>
      </c>
    </row>
    <row r="1687" spans="1:1" x14ac:dyDescent="0.3">
      <c r="A1687" t="s">
        <v>11198</v>
      </c>
    </row>
    <row r="1688" spans="1:1" x14ac:dyDescent="0.3">
      <c r="A1688" t="s">
        <v>11199</v>
      </c>
    </row>
    <row r="1689" spans="1:1" x14ac:dyDescent="0.3">
      <c r="A1689" t="s">
        <v>11200</v>
      </c>
    </row>
    <row r="1690" spans="1:1" x14ac:dyDescent="0.3">
      <c r="A1690" t="s">
        <v>11201</v>
      </c>
    </row>
    <row r="1691" spans="1:1" x14ac:dyDescent="0.3">
      <c r="A1691" t="s">
        <v>11202</v>
      </c>
    </row>
    <row r="1692" spans="1:1" x14ac:dyDescent="0.3">
      <c r="A1692" t="s">
        <v>11203</v>
      </c>
    </row>
    <row r="1693" spans="1:1" x14ac:dyDescent="0.3">
      <c r="A1693" t="s">
        <v>11204</v>
      </c>
    </row>
    <row r="1694" spans="1:1" x14ac:dyDescent="0.3">
      <c r="A1694" t="s">
        <v>11205</v>
      </c>
    </row>
    <row r="1695" spans="1:1" x14ac:dyDescent="0.3">
      <c r="A1695" t="s">
        <v>11206</v>
      </c>
    </row>
    <row r="1696" spans="1:1" x14ac:dyDescent="0.3">
      <c r="A1696" t="s">
        <v>11207</v>
      </c>
    </row>
    <row r="1697" spans="1:1" x14ac:dyDescent="0.3">
      <c r="A1697" t="s">
        <v>11208</v>
      </c>
    </row>
    <row r="1698" spans="1:1" x14ac:dyDescent="0.3">
      <c r="A1698" t="s">
        <v>11209</v>
      </c>
    </row>
    <row r="1699" spans="1:1" x14ac:dyDescent="0.3">
      <c r="A1699" t="s">
        <v>11210</v>
      </c>
    </row>
    <row r="1700" spans="1:1" x14ac:dyDescent="0.3">
      <c r="A1700" t="s">
        <v>11211</v>
      </c>
    </row>
    <row r="1701" spans="1:1" x14ac:dyDescent="0.3">
      <c r="A1701" t="s">
        <v>11212</v>
      </c>
    </row>
    <row r="1702" spans="1:1" x14ac:dyDescent="0.3">
      <c r="A1702" t="s">
        <v>11213</v>
      </c>
    </row>
    <row r="1703" spans="1:1" x14ac:dyDescent="0.3">
      <c r="A1703" t="s">
        <v>11214</v>
      </c>
    </row>
    <row r="1704" spans="1:1" x14ac:dyDescent="0.3">
      <c r="A1704" t="s">
        <v>11215</v>
      </c>
    </row>
    <row r="1705" spans="1:1" x14ac:dyDescent="0.3">
      <c r="A1705" t="s">
        <v>11216</v>
      </c>
    </row>
    <row r="1706" spans="1:1" x14ac:dyDescent="0.3">
      <c r="A1706" t="s">
        <v>11217</v>
      </c>
    </row>
    <row r="1707" spans="1:1" x14ac:dyDescent="0.3">
      <c r="A1707" t="s">
        <v>11218</v>
      </c>
    </row>
    <row r="1708" spans="1:1" x14ac:dyDescent="0.3">
      <c r="A1708" t="s">
        <v>11219</v>
      </c>
    </row>
    <row r="1709" spans="1:1" x14ac:dyDescent="0.3">
      <c r="A1709" t="s">
        <v>11220</v>
      </c>
    </row>
    <row r="1710" spans="1:1" x14ac:dyDescent="0.3">
      <c r="A1710" t="s">
        <v>11221</v>
      </c>
    </row>
    <row r="1711" spans="1:1" x14ac:dyDescent="0.3">
      <c r="A1711" t="s">
        <v>11222</v>
      </c>
    </row>
    <row r="1712" spans="1:1" x14ac:dyDescent="0.3">
      <c r="A1712" t="s">
        <v>11223</v>
      </c>
    </row>
    <row r="1713" spans="1:1" x14ac:dyDescent="0.3">
      <c r="A1713" t="s">
        <v>11224</v>
      </c>
    </row>
    <row r="1714" spans="1:1" x14ac:dyDescent="0.3">
      <c r="A1714" t="s">
        <v>11225</v>
      </c>
    </row>
    <row r="1715" spans="1:1" x14ac:dyDescent="0.3">
      <c r="A1715" t="s">
        <v>11226</v>
      </c>
    </row>
    <row r="1716" spans="1:1" x14ac:dyDescent="0.3">
      <c r="A1716" t="s">
        <v>11227</v>
      </c>
    </row>
    <row r="1717" spans="1:1" x14ac:dyDescent="0.3">
      <c r="A1717" t="s">
        <v>11228</v>
      </c>
    </row>
    <row r="1718" spans="1:1" x14ac:dyDescent="0.3">
      <c r="A1718" t="s">
        <v>11229</v>
      </c>
    </row>
    <row r="1719" spans="1:1" x14ac:dyDescent="0.3">
      <c r="A1719" t="s">
        <v>11230</v>
      </c>
    </row>
    <row r="1720" spans="1:1" x14ac:dyDescent="0.3">
      <c r="A1720" t="s">
        <v>11231</v>
      </c>
    </row>
    <row r="1721" spans="1:1" x14ac:dyDescent="0.3">
      <c r="A1721" t="s">
        <v>11232</v>
      </c>
    </row>
    <row r="1722" spans="1:1" x14ac:dyDescent="0.3">
      <c r="A1722" t="s">
        <v>11233</v>
      </c>
    </row>
    <row r="1723" spans="1:1" x14ac:dyDescent="0.3">
      <c r="A1723" t="s">
        <v>11234</v>
      </c>
    </row>
    <row r="1724" spans="1:1" x14ac:dyDescent="0.3">
      <c r="A1724" t="s">
        <v>11235</v>
      </c>
    </row>
    <row r="1725" spans="1:1" x14ac:dyDescent="0.3">
      <c r="A1725" t="s">
        <v>11236</v>
      </c>
    </row>
    <row r="1726" spans="1:1" x14ac:dyDescent="0.3">
      <c r="A1726" t="s">
        <v>11237</v>
      </c>
    </row>
    <row r="1727" spans="1:1" x14ac:dyDescent="0.3">
      <c r="A1727" t="s">
        <v>11238</v>
      </c>
    </row>
    <row r="1728" spans="1:1" x14ac:dyDescent="0.3">
      <c r="A1728" t="s">
        <v>11239</v>
      </c>
    </row>
    <row r="1729" spans="1:1" x14ac:dyDescent="0.3">
      <c r="A1729" t="s">
        <v>11240</v>
      </c>
    </row>
    <row r="1730" spans="1:1" x14ac:dyDescent="0.3">
      <c r="A1730" t="s">
        <v>11241</v>
      </c>
    </row>
    <row r="1731" spans="1:1" x14ac:dyDescent="0.3">
      <c r="A1731" t="s">
        <v>11242</v>
      </c>
    </row>
    <row r="1732" spans="1:1" x14ac:dyDescent="0.3">
      <c r="A1732" t="s">
        <v>11243</v>
      </c>
    </row>
    <row r="1733" spans="1:1" x14ac:dyDescent="0.3">
      <c r="A1733" t="s">
        <v>11244</v>
      </c>
    </row>
    <row r="1734" spans="1:1" x14ac:dyDescent="0.3">
      <c r="A1734" t="s">
        <v>11245</v>
      </c>
    </row>
    <row r="1735" spans="1:1" x14ac:dyDescent="0.3">
      <c r="A1735" t="s">
        <v>11246</v>
      </c>
    </row>
    <row r="1736" spans="1:1" x14ac:dyDescent="0.3">
      <c r="A1736" t="s">
        <v>11247</v>
      </c>
    </row>
    <row r="1737" spans="1:1" x14ac:dyDescent="0.3">
      <c r="A1737" t="s">
        <v>11248</v>
      </c>
    </row>
    <row r="1738" spans="1:1" x14ac:dyDescent="0.3">
      <c r="A1738" t="s">
        <v>11249</v>
      </c>
    </row>
    <row r="1739" spans="1:1" x14ac:dyDescent="0.3">
      <c r="A1739" t="s">
        <v>11250</v>
      </c>
    </row>
    <row r="1740" spans="1:1" x14ac:dyDescent="0.3">
      <c r="A1740" t="s">
        <v>11251</v>
      </c>
    </row>
    <row r="1741" spans="1:1" x14ac:dyDescent="0.3">
      <c r="A1741" t="s">
        <v>11252</v>
      </c>
    </row>
    <row r="1742" spans="1:1" x14ac:dyDescent="0.3">
      <c r="A1742" t="s">
        <v>11253</v>
      </c>
    </row>
    <row r="1743" spans="1:1" x14ac:dyDescent="0.3">
      <c r="A1743" t="s">
        <v>11254</v>
      </c>
    </row>
    <row r="1744" spans="1:1" x14ac:dyDescent="0.3">
      <c r="A1744" t="s">
        <v>11255</v>
      </c>
    </row>
    <row r="1745" spans="1:1" x14ac:dyDescent="0.3">
      <c r="A1745" t="s">
        <v>11256</v>
      </c>
    </row>
    <row r="1746" spans="1:1" x14ac:dyDescent="0.3">
      <c r="A1746" t="s">
        <v>11257</v>
      </c>
    </row>
    <row r="1747" spans="1:1" x14ac:dyDescent="0.3">
      <c r="A1747" t="s">
        <v>11258</v>
      </c>
    </row>
    <row r="1748" spans="1:1" x14ac:dyDescent="0.3">
      <c r="A1748" t="s">
        <v>11259</v>
      </c>
    </row>
    <row r="1749" spans="1:1" x14ac:dyDescent="0.3">
      <c r="A1749" t="s">
        <v>11260</v>
      </c>
    </row>
    <row r="1750" spans="1:1" x14ac:dyDescent="0.3">
      <c r="A1750" t="s">
        <v>11261</v>
      </c>
    </row>
    <row r="1751" spans="1:1" x14ac:dyDescent="0.3">
      <c r="A1751" t="s">
        <v>11262</v>
      </c>
    </row>
    <row r="1752" spans="1:1" x14ac:dyDescent="0.3">
      <c r="A1752" t="s">
        <v>11263</v>
      </c>
    </row>
    <row r="1753" spans="1:1" x14ac:dyDescent="0.3">
      <c r="A1753" t="s">
        <v>11264</v>
      </c>
    </row>
    <row r="1754" spans="1:1" x14ac:dyDescent="0.3">
      <c r="A1754" t="s">
        <v>11265</v>
      </c>
    </row>
    <row r="1755" spans="1:1" x14ac:dyDescent="0.3">
      <c r="A1755" t="s">
        <v>11266</v>
      </c>
    </row>
    <row r="1756" spans="1:1" x14ac:dyDescent="0.3">
      <c r="A1756" t="s">
        <v>11267</v>
      </c>
    </row>
    <row r="1757" spans="1:1" x14ac:dyDescent="0.3">
      <c r="A1757" t="s">
        <v>11268</v>
      </c>
    </row>
    <row r="1758" spans="1:1" x14ac:dyDescent="0.3">
      <c r="A1758" t="s">
        <v>11269</v>
      </c>
    </row>
    <row r="1759" spans="1:1" x14ac:dyDescent="0.3">
      <c r="A1759" t="s">
        <v>11270</v>
      </c>
    </row>
    <row r="1760" spans="1:1" x14ac:dyDescent="0.3">
      <c r="A1760" t="s">
        <v>11271</v>
      </c>
    </row>
    <row r="1761" spans="1:1" x14ac:dyDescent="0.3">
      <c r="A1761" t="s">
        <v>11272</v>
      </c>
    </row>
    <row r="1762" spans="1:1" x14ac:dyDescent="0.3">
      <c r="A1762" t="s">
        <v>11273</v>
      </c>
    </row>
    <row r="1763" spans="1:1" x14ac:dyDescent="0.3">
      <c r="A1763" t="s">
        <v>11274</v>
      </c>
    </row>
    <row r="1764" spans="1:1" x14ac:dyDescent="0.3">
      <c r="A1764" t="s">
        <v>11275</v>
      </c>
    </row>
    <row r="1765" spans="1:1" x14ac:dyDescent="0.3">
      <c r="A1765" t="s">
        <v>11276</v>
      </c>
    </row>
    <row r="1766" spans="1:1" x14ac:dyDescent="0.3">
      <c r="A1766" t="s">
        <v>11277</v>
      </c>
    </row>
    <row r="1767" spans="1:1" x14ac:dyDescent="0.3">
      <c r="A1767" t="s">
        <v>11278</v>
      </c>
    </row>
    <row r="1768" spans="1:1" x14ac:dyDescent="0.3">
      <c r="A1768" t="s">
        <v>11279</v>
      </c>
    </row>
    <row r="1769" spans="1:1" x14ac:dyDescent="0.3">
      <c r="A1769" t="s">
        <v>11280</v>
      </c>
    </row>
    <row r="1770" spans="1:1" x14ac:dyDescent="0.3">
      <c r="A1770" t="s">
        <v>11281</v>
      </c>
    </row>
    <row r="1771" spans="1:1" x14ac:dyDescent="0.3">
      <c r="A1771" t="s">
        <v>11282</v>
      </c>
    </row>
    <row r="1772" spans="1:1" x14ac:dyDescent="0.3">
      <c r="A1772" t="s">
        <v>11283</v>
      </c>
    </row>
    <row r="1773" spans="1:1" x14ac:dyDescent="0.3">
      <c r="A1773" t="s">
        <v>11284</v>
      </c>
    </row>
    <row r="1774" spans="1:1" x14ac:dyDescent="0.3">
      <c r="A1774" t="s">
        <v>11285</v>
      </c>
    </row>
    <row r="1775" spans="1:1" x14ac:dyDescent="0.3">
      <c r="A1775" t="s">
        <v>11286</v>
      </c>
    </row>
    <row r="1776" spans="1:1" x14ac:dyDescent="0.3">
      <c r="A1776" t="s">
        <v>11287</v>
      </c>
    </row>
    <row r="1777" spans="1:1" x14ac:dyDescent="0.3">
      <c r="A1777" t="s">
        <v>11288</v>
      </c>
    </row>
    <row r="1778" spans="1:1" x14ac:dyDescent="0.3">
      <c r="A1778" t="s">
        <v>11289</v>
      </c>
    </row>
    <row r="1779" spans="1:1" x14ac:dyDescent="0.3">
      <c r="A1779" t="s">
        <v>11290</v>
      </c>
    </row>
    <row r="1780" spans="1:1" x14ac:dyDescent="0.3">
      <c r="A1780" t="s">
        <v>11291</v>
      </c>
    </row>
    <row r="1781" spans="1:1" x14ac:dyDescent="0.3">
      <c r="A1781" t="s">
        <v>11292</v>
      </c>
    </row>
    <row r="1782" spans="1:1" x14ac:dyDescent="0.3">
      <c r="A1782" t="s">
        <v>11293</v>
      </c>
    </row>
    <row r="1783" spans="1:1" x14ac:dyDescent="0.3">
      <c r="A1783" t="s">
        <v>11294</v>
      </c>
    </row>
    <row r="1784" spans="1:1" x14ac:dyDescent="0.3">
      <c r="A1784" t="s">
        <v>11295</v>
      </c>
    </row>
    <row r="1785" spans="1:1" x14ac:dyDescent="0.3">
      <c r="A1785" t="s">
        <v>11296</v>
      </c>
    </row>
    <row r="1786" spans="1:1" x14ac:dyDescent="0.3">
      <c r="A1786" t="s">
        <v>11297</v>
      </c>
    </row>
    <row r="1787" spans="1:1" x14ac:dyDescent="0.3">
      <c r="A1787" t="s">
        <v>11298</v>
      </c>
    </row>
    <row r="1788" spans="1:1" x14ac:dyDescent="0.3">
      <c r="A1788" t="s">
        <v>11299</v>
      </c>
    </row>
    <row r="1789" spans="1:1" x14ac:dyDescent="0.3">
      <c r="A1789" t="s">
        <v>11300</v>
      </c>
    </row>
    <row r="1790" spans="1:1" x14ac:dyDescent="0.3">
      <c r="A1790" t="s">
        <v>11301</v>
      </c>
    </row>
    <row r="1791" spans="1:1" x14ac:dyDescent="0.3">
      <c r="A1791" t="s">
        <v>11302</v>
      </c>
    </row>
    <row r="1792" spans="1:1" x14ac:dyDescent="0.3">
      <c r="A1792" t="s">
        <v>11303</v>
      </c>
    </row>
    <row r="1793" spans="1:1" x14ac:dyDescent="0.3">
      <c r="A1793" t="s">
        <v>11304</v>
      </c>
    </row>
    <row r="1794" spans="1:1" x14ac:dyDescent="0.3">
      <c r="A1794" t="s">
        <v>11305</v>
      </c>
    </row>
    <row r="1795" spans="1:1" x14ac:dyDescent="0.3">
      <c r="A1795" t="s">
        <v>11306</v>
      </c>
    </row>
    <row r="1796" spans="1:1" x14ac:dyDescent="0.3">
      <c r="A1796" t="s">
        <v>11307</v>
      </c>
    </row>
    <row r="1797" spans="1:1" x14ac:dyDescent="0.3">
      <c r="A1797" t="s">
        <v>11308</v>
      </c>
    </row>
    <row r="1798" spans="1:1" x14ac:dyDescent="0.3">
      <c r="A1798" t="s">
        <v>11309</v>
      </c>
    </row>
    <row r="1799" spans="1:1" x14ac:dyDescent="0.3">
      <c r="A1799" t="s">
        <v>11310</v>
      </c>
    </row>
    <row r="1800" spans="1:1" x14ac:dyDescent="0.3">
      <c r="A1800" t="s">
        <v>11311</v>
      </c>
    </row>
    <row r="1801" spans="1:1" x14ac:dyDescent="0.3">
      <c r="A1801" t="s">
        <v>11312</v>
      </c>
    </row>
    <row r="1802" spans="1:1" x14ac:dyDescent="0.3">
      <c r="A1802" t="s">
        <v>11313</v>
      </c>
    </row>
    <row r="1803" spans="1:1" x14ac:dyDescent="0.3">
      <c r="A1803" t="s">
        <v>11314</v>
      </c>
    </row>
    <row r="1804" spans="1:1" x14ac:dyDescent="0.3">
      <c r="A1804" t="s">
        <v>11315</v>
      </c>
    </row>
    <row r="1805" spans="1:1" x14ac:dyDescent="0.3">
      <c r="A1805" t="s">
        <v>11316</v>
      </c>
    </row>
    <row r="1806" spans="1:1" x14ac:dyDescent="0.3">
      <c r="A1806" t="s">
        <v>11317</v>
      </c>
    </row>
    <row r="1807" spans="1:1" x14ac:dyDescent="0.3">
      <c r="A1807" t="s">
        <v>11318</v>
      </c>
    </row>
    <row r="1808" spans="1:1" x14ac:dyDescent="0.3">
      <c r="A1808" t="s">
        <v>11319</v>
      </c>
    </row>
    <row r="1809" spans="1:1" x14ac:dyDescent="0.3">
      <c r="A1809" t="s">
        <v>11320</v>
      </c>
    </row>
    <row r="1810" spans="1:1" x14ac:dyDescent="0.3">
      <c r="A1810" t="s">
        <v>11321</v>
      </c>
    </row>
    <row r="1811" spans="1:1" x14ac:dyDescent="0.3">
      <c r="A1811" t="s">
        <v>11322</v>
      </c>
    </row>
    <row r="1812" spans="1:1" x14ac:dyDescent="0.3">
      <c r="A1812" t="s">
        <v>11323</v>
      </c>
    </row>
    <row r="1813" spans="1:1" x14ac:dyDescent="0.3">
      <c r="A1813" t="s">
        <v>11324</v>
      </c>
    </row>
    <row r="1814" spans="1:1" x14ac:dyDescent="0.3">
      <c r="A1814" t="s">
        <v>11325</v>
      </c>
    </row>
    <row r="1815" spans="1:1" x14ac:dyDescent="0.3">
      <c r="A1815" t="s">
        <v>11326</v>
      </c>
    </row>
    <row r="1816" spans="1:1" x14ac:dyDescent="0.3">
      <c r="A1816" t="s">
        <v>11327</v>
      </c>
    </row>
    <row r="1817" spans="1:1" x14ac:dyDescent="0.3">
      <c r="A1817" t="s">
        <v>11328</v>
      </c>
    </row>
    <row r="1818" spans="1:1" x14ac:dyDescent="0.3">
      <c r="A1818" t="s">
        <v>11329</v>
      </c>
    </row>
    <row r="1819" spans="1:1" x14ac:dyDescent="0.3">
      <c r="A1819" t="s">
        <v>11330</v>
      </c>
    </row>
    <row r="1820" spans="1:1" x14ac:dyDescent="0.3">
      <c r="A1820" t="s">
        <v>11331</v>
      </c>
    </row>
    <row r="1821" spans="1:1" x14ac:dyDescent="0.3">
      <c r="A1821" t="s">
        <v>11332</v>
      </c>
    </row>
    <row r="1822" spans="1:1" x14ac:dyDescent="0.3">
      <c r="A1822" t="s">
        <v>11333</v>
      </c>
    </row>
    <row r="1823" spans="1:1" x14ac:dyDescent="0.3">
      <c r="A1823" t="s">
        <v>11334</v>
      </c>
    </row>
    <row r="1824" spans="1:1" x14ac:dyDescent="0.3">
      <c r="A1824" t="s">
        <v>11335</v>
      </c>
    </row>
    <row r="1825" spans="1:1" x14ac:dyDescent="0.3">
      <c r="A1825" t="s">
        <v>11336</v>
      </c>
    </row>
    <row r="1826" spans="1:1" x14ac:dyDescent="0.3">
      <c r="A1826" t="s">
        <v>11337</v>
      </c>
    </row>
    <row r="1827" spans="1:1" x14ac:dyDescent="0.3">
      <c r="A1827" t="s">
        <v>11338</v>
      </c>
    </row>
    <row r="1828" spans="1:1" x14ac:dyDescent="0.3">
      <c r="A1828" t="s">
        <v>11339</v>
      </c>
    </row>
    <row r="1829" spans="1:1" x14ac:dyDescent="0.3">
      <c r="A1829" t="s">
        <v>11340</v>
      </c>
    </row>
    <row r="1830" spans="1:1" x14ac:dyDescent="0.3">
      <c r="A1830" t="s">
        <v>11341</v>
      </c>
    </row>
    <row r="1831" spans="1:1" x14ac:dyDescent="0.3">
      <c r="A1831" t="s">
        <v>11342</v>
      </c>
    </row>
    <row r="1832" spans="1:1" x14ac:dyDescent="0.3">
      <c r="A1832" t="s">
        <v>11343</v>
      </c>
    </row>
    <row r="1833" spans="1:1" x14ac:dyDescent="0.3">
      <c r="A1833" t="s">
        <v>11344</v>
      </c>
    </row>
    <row r="1834" spans="1:1" x14ac:dyDescent="0.3">
      <c r="A1834" t="s">
        <v>11345</v>
      </c>
    </row>
    <row r="1835" spans="1:1" x14ac:dyDescent="0.3">
      <c r="A1835" t="s">
        <v>11346</v>
      </c>
    </row>
    <row r="1836" spans="1:1" x14ac:dyDescent="0.3">
      <c r="A1836" t="s">
        <v>11347</v>
      </c>
    </row>
    <row r="1837" spans="1:1" x14ac:dyDescent="0.3">
      <c r="A1837" t="s">
        <v>11348</v>
      </c>
    </row>
    <row r="1838" spans="1:1" x14ac:dyDescent="0.3">
      <c r="A1838" t="s">
        <v>11349</v>
      </c>
    </row>
    <row r="1839" spans="1:1" x14ac:dyDescent="0.3">
      <c r="A1839" t="s">
        <v>11350</v>
      </c>
    </row>
    <row r="1840" spans="1:1" x14ac:dyDescent="0.3">
      <c r="A1840" t="s">
        <v>11351</v>
      </c>
    </row>
    <row r="1841" spans="1:1" x14ac:dyDescent="0.3">
      <c r="A1841" t="s">
        <v>11352</v>
      </c>
    </row>
    <row r="1842" spans="1:1" x14ac:dyDescent="0.3">
      <c r="A1842" t="s">
        <v>11353</v>
      </c>
    </row>
    <row r="1843" spans="1:1" x14ac:dyDescent="0.3">
      <c r="A1843" t="s">
        <v>11354</v>
      </c>
    </row>
    <row r="1844" spans="1:1" x14ac:dyDescent="0.3">
      <c r="A1844" t="s">
        <v>11355</v>
      </c>
    </row>
    <row r="1845" spans="1:1" x14ac:dyDescent="0.3">
      <c r="A1845" t="s">
        <v>11356</v>
      </c>
    </row>
    <row r="1846" spans="1:1" x14ac:dyDescent="0.3">
      <c r="A1846" t="s">
        <v>11357</v>
      </c>
    </row>
    <row r="1847" spans="1:1" x14ac:dyDescent="0.3">
      <c r="A1847" t="s">
        <v>11358</v>
      </c>
    </row>
    <row r="1848" spans="1:1" x14ac:dyDescent="0.3">
      <c r="A1848" t="s">
        <v>11359</v>
      </c>
    </row>
    <row r="1849" spans="1:1" x14ac:dyDescent="0.3">
      <c r="A1849" t="s">
        <v>11360</v>
      </c>
    </row>
    <row r="1850" spans="1:1" x14ac:dyDescent="0.3">
      <c r="A1850" t="s">
        <v>11361</v>
      </c>
    </row>
    <row r="1851" spans="1:1" x14ac:dyDescent="0.3">
      <c r="A1851" t="s">
        <v>11362</v>
      </c>
    </row>
    <row r="1852" spans="1:1" x14ac:dyDescent="0.3">
      <c r="A1852" t="s">
        <v>11363</v>
      </c>
    </row>
    <row r="1853" spans="1:1" x14ac:dyDescent="0.3">
      <c r="A1853" t="s">
        <v>11364</v>
      </c>
    </row>
    <row r="1854" spans="1:1" x14ac:dyDescent="0.3">
      <c r="A1854" t="s">
        <v>11365</v>
      </c>
    </row>
    <row r="1855" spans="1:1" x14ac:dyDescent="0.3">
      <c r="A1855" t="s">
        <v>11366</v>
      </c>
    </row>
    <row r="1856" spans="1:1" x14ac:dyDescent="0.3">
      <c r="A1856" t="s">
        <v>11367</v>
      </c>
    </row>
    <row r="1857" spans="1:1" x14ac:dyDescent="0.3">
      <c r="A1857" t="s">
        <v>11368</v>
      </c>
    </row>
    <row r="1858" spans="1:1" x14ac:dyDescent="0.3">
      <c r="A1858" t="s">
        <v>11369</v>
      </c>
    </row>
    <row r="1859" spans="1:1" x14ac:dyDescent="0.3">
      <c r="A1859" t="s">
        <v>11370</v>
      </c>
    </row>
    <row r="1860" spans="1:1" x14ac:dyDescent="0.3">
      <c r="A1860" t="s">
        <v>11371</v>
      </c>
    </row>
    <row r="1861" spans="1:1" x14ac:dyDescent="0.3">
      <c r="A1861" t="s">
        <v>11372</v>
      </c>
    </row>
    <row r="1862" spans="1:1" x14ac:dyDescent="0.3">
      <c r="A1862" t="s">
        <v>11373</v>
      </c>
    </row>
    <row r="1863" spans="1:1" x14ac:dyDescent="0.3">
      <c r="A1863" t="s">
        <v>11374</v>
      </c>
    </row>
    <row r="1864" spans="1:1" x14ac:dyDescent="0.3">
      <c r="A1864" t="s">
        <v>11375</v>
      </c>
    </row>
    <row r="1865" spans="1:1" x14ac:dyDescent="0.3">
      <c r="A1865" t="s">
        <v>11376</v>
      </c>
    </row>
    <row r="1866" spans="1:1" x14ac:dyDescent="0.3">
      <c r="A1866" t="s">
        <v>11377</v>
      </c>
    </row>
    <row r="1867" spans="1:1" x14ac:dyDescent="0.3">
      <c r="A1867" t="s">
        <v>11378</v>
      </c>
    </row>
    <row r="1868" spans="1:1" x14ac:dyDescent="0.3">
      <c r="A1868" t="s">
        <v>11379</v>
      </c>
    </row>
    <row r="1869" spans="1:1" x14ac:dyDescent="0.3">
      <c r="A1869" t="s">
        <v>11380</v>
      </c>
    </row>
    <row r="1870" spans="1:1" x14ac:dyDescent="0.3">
      <c r="A1870" t="s">
        <v>11381</v>
      </c>
    </row>
    <row r="1871" spans="1:1" x14ac:dyDescent="0.3">
      <c r="A1871" t="s">
        <v>11382</v>
      </c>
    </row>
    <row r="1872" spans="1:1" x14ac:dyDescent="0.3">
      <c r="A1872" t="s">
        <v>11383</v>
      </c>
    </row>
    <row r="1873" spans="1:1" x14ac:dyDescent="0.3">
      <c r="A1873" t="s">
        <v>11384</v>
      </c>
    </row>
    <row r="1874" spans="1:1" x14ac:dyDescent="0.3">
      <c r="A1874" t="s">
        <v>11385</v>
      </c>
    </row>
    <row r="1875" spans="1:1" x14ac:dyDescent="0.3">
      <c r="A1875" t="s">
        <v>11386</v>
      </c>
    </row>
    <row r="1876" spans="1:1" x14ac:dyDescent="0.3">
      <c r="A1876" t="s">
        <v>11387</v>
      </c>
    </row>
    <row r="1877" spans="1:1" x14ac:dyDescent="0.3">
      <c r="A1877" t="s">
        <v>11388</v>
      </c>
    </row>
    <row r="1878" spans="1:1" x14ac:dyDescent="0.3">
      <c r="A1878" t="s">
        <v>11389</v>
      </c>
    </row>
    <row r="1879" spans="1:1" x14ac:dyDescent="0.3">
      <c r="A1879" t="s">
        <v>11390</v>
      </c>
    </row>
    <row r="1880" spans="1:1" x14ac:dyDescent="0.3">
      <c r="A1880" t="s">
        <v>11391</v>
      </c>
    </row>
    <row r="1881" spans="1:1" x14ac:dyDescent="0.3">
      <c r="A1881" t="s">
        <v>11392</v>
      </c>
    </row>
    <row r="1882" spans="1:1" x14ac:dyDescent="0.3">
      <c r="A1882" t="s">
        <v>11393</v>
      </c>
    </row>
    <row r="1883" spans="1:1" x14ac:dyDescent="0.3">
      <c r="A1883" t="s">
        <v>11394</v>
      </c>
    </row>
    <row r="1884" spans="1:1" x14ac:dyDescent="0.3">
      <c r="A1884" t="s">
        <v>11395</v>
      </c>
    </row>
    <row r="1885" spans="1:1" x14ac:dyDescent="0.3">
      <c r="A1885" t="s">
        <v>11396</v>
      </c>
    </row>
    <row r="1886" spans="1:1" x14ac:dyDescent="0.3">
      <c r="A1886" t="s">
        <v>11397</v>
      </c>
    </row>
    <row r="1887" spans="1:1" x14ac:dyDescent="0.3">
      <c r="A1887" t="s">
        <v>11398</v>
      </c>
    </row>
    <row r="1888" spans="1:1" x14ac:dyDescent="0.3">
      <c r="A1888" t="s">
        <v>11399</v>
      </c>
    </row>
    <row r="1889" spans="1:1" x14ac:dyDescent="0.3">
      <c r="A1889" t="s">
        <v>11400</v>
      </c>
    </row>
    <row r="1890" spans="1:1" x14ac:dyDescent="0.3">
      <c r="A1890" t="s">
        <v>11401</v>
      </c>
    </row>
    <row r="1891" spans="1:1" x14ac:dyDescent="0.3">
      <c r="A1891" t="s">
        <v>11402</v>
      </c>
    </row>
    <row r="1892" spans="1:1" x14ac:dyDescent="0.3">
      <c r="A1892" t="s">
        <v>11403</v>
      </c>
    </row>
    <row r="1893" spans="1:1" x14ac:dyDescent="0.3">
      <c r="A1893" t="s">
        <v>11404</v>
      </c>
    </row>
    <row r="1894" spans="1:1" x14ac:dyDescent="0.3">
      <c r="A1894" t="s">
        <v>11405</v>
      </c>
    </row>
    <row r="1895" spans="1:1" x14ac:dyDescent="0.3">
      <c r="A1895" t="s">
        <v>11406</v>
      </c>
    </row>
    <row r="1896" spans="1:1" x14ac:dyDescent="0.3">
      <c r="A1896" t="s">
        <v>11407</v>
      </c>
    </row>
    <row r="1897" spans="1:1" x14ac:dyDescent="0.3">
      <c r="A1897" t="s">
        <v>11408</v>
      </c>
    </row>
    <row r="1898" spans="1:1" x14ac:dyDescent="0.3">
      <c r="A1898" t="s">
        <v>11409</v>
      </c>
    </row>
    <row r="1899" spans="1:1" x14ac:dyDescent="0.3">
      <c r="A1899" t="s">
        <v>11410</v>
      </c>
    </row>
    <row r="1900" spans="1:1" x14ac:dyDescent="0.3">
      <c r="A1900" t="s">
        <v>11411</v>
      </c>
    </row>
    <row r="1901" spans="1:1" x14ac:dyDescent="0.3">
      <c r="A1901" t="s">
        <v>11412</v>
      </c>
    </row>
    <row r="1902" spans="1:1" x14ac:dyDescent="0.3">
      <c r="A1902" t="s">
        <v>11413</v>
      </c>
    </row>
    <row r="1903" spans="1:1" x14ac:dyDescent="0.3">
      <c r="A1903" t="s">
        <v>11414</v>
      </c>
    </row>
    <row r="1904" spans="1:1" x14ac:dyDescent="0.3">
      <c r="A1904" t="s">
        <v>11415</v>
      </c>
    </row>
    <row r="1905" spans="1:1" x14ac:dyDescent="0.3">
      <c r="A1905" t="s">
        <v>11416</v>
      </c>
    </row>
    <row r="1906" spans="1:1" x14ac:dyDescent="0.3">
      <c r="A1906" t="s">
        <v>11417</v>
      </c>
    </row>
    <row r="1907" spans="1:1" x14ac:dyDescent="0.3">
      <c r="A1907" t="s">
        <v>11418</v>
      </c>
    </row>
    <row r="1908" spans="1:1" x14ac:dyDescent="0.3">
      <c r="A1908" t="s">
        <v>11419</v>
      </c>
    </row>
    <row r="1909" spans="1:1" x14ac:dyDescent="0.3">
      <c r="A1909" t="s">
        <v>11420</v>
      </c>
    </row>
    <row r="1910" spans="1:1" x14ac:dyDescent="0.3">
      <c r="A1910" t="s">
        <v>11421</v>
      </c>
    </row>
    <row r="1911" spans="1:1" x14ac:dyDescent="0.3">
      <c r="A1911" t="s">
        <v>11422</v>
      </c>
    </row>
    <row r="1912" spans="1:1" x14ac:dyDescent="0.3">
      <c r="A1912" t="s">
        <v>11423</v>
      </c>
    </row>
    <row r="1913" spans="1:1" x14ac:dyDescent="0.3">
      <c r="A1913" t="s">
        <v>11424</v>
      </c>
    </row>
    <row r="1914" spans="1:1" x14ac:dyDescent="0.3">
      <c r="A1914" t="s">
        <v>11425</v>
      </c>
    </row>
    <row r="1915" spans="1:1" x14ac:dyDescent="0.3">
      <c r="A1915" t="s">
        <v>11426</v>
      </c>
    </row>
    <row r="1916" spans="1:1" x14ac:dyDescent="0.3">
      <c r="A1916" t="s">
        <v>11427</v>
      </c>
    </row>
    <row r="1917" spans="1:1" x14ac:dyDescent="0.3">
      <c r="A1917" t="s">
        <v>11428</v>
      </c>
    </row>
    <row r="1918" spans="1:1" x14ac:dyDescent="0.3">
      <c r="A1918" t="s">
        <v>11429</v>
      </c>
    </row>
    <row r="1919" spans="1:1" x14ac:dyDescent="0.3">
      <c r="A1919" t="s">
        <v>11430</v>
      </c>
    </row>
    <row r="1920" spans="1:1" x14ac:dyDescent="0.3">
      <c r="A1920" t="s">
        <v>11431</v>
      </c>
    </row>
    <row r="1921" spans="1:1" x14ac:dyDescent="0.3">
      <c r="A1921" t="s">
        <v>11432</v>
      </c>
    </row>
    <row r="1922" spans="1:1" x14ac:dyDescent="0.3">
      <c r="A1922" t="s">
        <v>11433</v>
      </c>
    </row>
    <row r="1923" spans="1:1" x14ac:dyDescent="0.3">
      <c r="A1923" t="s">
        <v>11434</v>
      </c>
    </row>
    <row r="1924" spans="1:1" x14ac:dyDescent="0.3">
      <c r="A1924" t="s">
        <v>11435</v>
      </c>
    </row>
    <row r="1925" spans="1:1" x14ac:dyDescent="0.3">
      <c r="A1925" t="s">
        <v>11436</v>
      </c>
    </row>
    <row r="1926" spans="1:1" x14ac:dyDescent="0.3">
      <c r="A1926" t="s">
        <v>11437</v>
      </c>
    </row>
    <row r="1927" spans="1:1" x14ac:dyDescent="0.3">
      <c r="A1927" t="s">
        <v>11438</v>
      </c>
    </row>
    <row r="1928" spans="1:1" x14ac:dyDescent="0.3">
      <c r="A1928" t="s">
        <v>11439</v>
      </c>
    </row>
    <row r="1929" spans="1:1" x14ac:dyDescent="0.3">
      <c r="A1929" t="s">
        <v>11440</v>
      </c>
    </row>
    <row r="1930" spans="1:1" x14ac:dyDescent="0.3">
      <c r="A1930" t="s">
        <v>11441</v>
      </c>
    </row>
    <row r="1931" spans="1:1" x14ac:dyDescent="0.3">
      <c r="A1931" t="s">
        <v>11442</v>
      </c>
    </row>
    <row r="1932" spans="1:1" x14ac:dyDescent="0.3">
      <c r="A1932" t="s">
        <v>11443</v>
      </c>
    </row>
    <row r="1933" spans="1:1" x14ac:dyDescent="0.3">
      <c r="A1933" t="s">
        <v>11444</v>
      </c>
    </row>
    <row r="1934" spans="1:1" x14ac:dyDescent="0.3">
      <c r="A1934" t="s">
        <v>11445</v>
      </c>
    </row>
    <row r="1935" spans="1:1" x14ac:dyDescent="0.3">
      <c r="A1935" t="s">
        <v>11446</v>
      </c>
    </row>
    <row r="1936" spans="1:1" x14ac:dyDescent="0.3">
      <c r="A1936" t="s">
        <v>11447</v>
      </c>
    </row>
    <row r="1937" spans="1:1" x14ac:dyDescent="0.3">
      <c r="A1937" t="s">
        <v>11448</v>
      </c>
    </row>
    <row r="1938" spans="1:1" x14ac:dyDescent="0.3">
      <c r="A1938" t="s">
        <v>11449</v>
      </c>
    </row>
    <row r="1939" spans="1:1" x14ac:dyDescent="0.3">
      <c r="A1939" t="s">
        <v>11450</v>
      </c>
    </row>
    <row r="1940" spans="1:1" x14ac:dyDescent="0.3">
      <c r="A1940" t="s">
        <v>11451</v>
      </c>
    </row>
    <row r="1941" spans="1:1" x14ac:dyDescent="0.3">
      <c r="A1941" t="s">
        <v>11452</v>
      </c>
    </row>
    <row r="1942" spans="1:1" x14ac:dyDescent="0.3">
      <c r="A1942" t="s">
        <v>11453</v>
      </c>
    </row>
    <row r="1943" spans="1:1" x14ac:dyDescent="0.3">
      <c r="A1943" t="s">
        <v>11454</v>
      </c>
    </row>
    <row r="1944" spans="1:1" x14ac:dyDescent="0.3">
      <c r="A1944" t="s">
        <v>11455</v>
      </c>
    </row>
    <row r="1945" spans="1:1" x14ac:dyDescent="0.3">
      <c r="A1945" t="s">
        <v>11456</v>
      </c>
    </row>
    <row r="1946" spans="1:1" x14ac:dyDescent="0.3">
      <c r="A1946" t="s">
        <v>11457</v>
      </c>
    </row>
    <row r="1947" spans="1:1" x14ac:dyDescent="0.3">
      <c r="A1947" t="s">
        <v>11458</v>
      </c>
    </row>
    <row r="1948" spans="1:1" x14ac:dyDescent="0.3">
      <c r="A1948" t="s">
        <v>11459</v>
      </c>
    </row>
    <row r="1949" spans="1:1" x14ac:dyDescent="0.3">
      <c r="A1949" t="s">
        <v>11460</v>
      </c>
    </row>
    <row r="1950" spans="1:1" x14ac:dyDescent="0.3">
      <c r="A1950" t="s">
        <v>11461</v>
      </c>
    </row>
    <row r="1951" spans="1:1" x14ac:dyDescent="0.3">
      <c r="A1951" t="s">
        <v>11462</v>
      </c>
    </row>
    <row r="1952" spans="1:1" x14ac:dyDescent="0.3">
      <c r="A1952" t="s">
        <v>11463</v>
      </c>
    </row>
    <row r="1953" spans="1:1" x14ac:dyDescent="0.3">
      <c r="A1953" t="s">
        <v>11464</v>
      </c>
    </row>
    <row r="1954" spans="1:1" x14ac:dyDescent="0.3">
      <c r="A1954" t="s">
        <v>11465</v>
      </c>
    </row>
    <row r="1955" spans="1:1" x14ac:dyDescent="0.3">
      <c r="A1955" t="s">
        <v>11466</v>
      </c>
    </row>
    <row r="1956" spans="1:1" x14ac:dyDescent="0.3">
      <c r="A1956" t="s">
        <v>11467</v>
      </c>
    </row>
    <row r="1957" spans="1:1" x14ac:dyDescent="0.3">
      <c r="A1957" t="s">
        <v>11468</v>
      </c>
    </row>
    <row r="1958" spans="1:1" x14ac:dyDescent="0.3">
      <c r="A1958" t="s">
        <v>11469</v>
      </c>
    </row>
    <row r="1959" spans="1:1" x14ac:dyDescent="0.3">
      <c r="A1959" t="s">
        <v>11470</v>
      </c>
    </row>
    <row r="1960" spans="1:1" x14ac:dyDescent="0.3">
      <c r="A1960" t="s">
        <v>11471</v>
      </c>
    </row>
    <row r="1961" spans="1:1" x14ac:dyDescent="0.3">
      <c r="A1961" t="s">
        <v>11472</v>
      </c>
    </row>
    <row r="1962" spans="1:1" x14ac:dyDescent="0.3">
      <c r="A1962" t="s">
        <v>11473</v>
      </c>
    </row>
    <row r="1963" spans="1:1" x14ac:dyDescent="0.3">
      <c r="A1963" t="s">
        <v>11474</v>
      </c>
    </row>
    <row r="1964" spans="1:1" x14ac:dyDescent="0.3">
      <c r="A1964" t="s">
        <v>11475</v>
      </c>
    </row>
    <row r="1965" spans="1:1" x14ac:dyDescent="0.3">
      <c r="A1965" t="s">
        <v>11476</v>
      </c>
    </row>
    <row r="1966" spans="1:1" x14ac:dyDescent="0.3">
      <c r="A1966" t="s">
        <v>11477</v>
      </c>
    </row>
    <row r="1967" spans="1:1" x14ac:dyDescent="0.3">
      <c r="A1967" t="s">
        <v>11478</v>
      </c>
    </row>
    <row r="1968" spans="1:1" x14ac:dyDescent="0.3">
      <c r="A1968" t="s">
        <v>11479</v>
      </c>
    </row>
    <row r="1969" spans="1:1" x14ac:dyDescent="0.3">
      <c r="A1969" t="s">
        <v>11480</v>
      </c>
    </row>
    <row r="1970" spans="1:1" x14ac:dyDescent="0.3">
      <c r="A1970" t="s">
        <v>11481</v>
      </c>
    </row>
    <row r="1971" spans="1:1" x14ac:dyDescent="0.3">
      <c r="A1971" t="s">
        <v>11482</v>
      </c>
    </row>
    <row r="1972" spans="1:1" x14ac:dyDescent="0.3">
      <c r="A1972" t="s">
        <v>11483</v>
      </c>
    </row>
    <row r="1973" spans="1:1" x14ac:dyDescent="0.3">
      <c r="A1973" t="s">
        <v>11484</v>
      </c>
    </row>
    <row r="1974" spans="1:1" x14ac:dyDescent="0.3">
      <c r="A1974" t="s">
        <v>11485</v>
      </c>
    </row>
    <row r="1975" spans="1:1" x14ac:dyDescent="0.3">
      <c r="A1975" t="s">
        <v>11486</v>
      </c>
    </row>
    <row r="1976" spans="1:1" x14ac:dyDescent="0.3">
      <c r="A1976" t="s">
        <v>11487</v>
      </c>
    </row>
    <row r="1977" spans="1:1" x14ac:dyDescent="0.3">
      <c r="A1977" t="s">
        <v>11488</v>
      </c>
    </row>
    <row r="1978" spans="1:1" x14ac:dyDescent="0.3">
      <c r="A1978" t="s">
        <v>11489</v>
      </c>
    </row>
    <row r="1979" spans="1:1" x14ac:dyDescent="0.3">
      <c r="A1979" t="s">
        <v>11490</v>
      </c>
    </row>
    <row r="1980" spans="1:1" x14ac:dyDescent="0.3">
      <c r="A1980" t="s">
        <v>11491</v>
      </c>
    </row>
    <row r="1981" spans="1:1" x14ac:dyDescent="0.3">
      <c r="A1981" t="s">
        <v>11492</v>
      </c>
    </row>
    <row r="1982" spans="1:1" x14ac:dyDescent="0.3">
      <c r="A1982" t="s">
        <v>11493</v>
      </c>
    </row>
    <row r="1983" spans="1:1" x14ac:dyDescent="0.3">
      <c r="A1983" t="s">
        <v>11494</v>
      </c>
    </row>
    <row r="1984" spans="1:1" x14ac:dyDescent="0.3">
      <c r="A1984" t="s">
        <v>11495</v>
      </c>
    </row>
    <row r="1985" spans="1:1" x14ac:dyDescent="0.3">
      <c r="A1985" t="s">
        <v>11496</v>
      </c>
    </row>
    <row r="1986" spans="1:1" x14ac:dyDescent="0.3">
      <c r="A1986" t="s">
        <v>11497</v>
      </c>
    </row>
    <row r="1987" spans="1:1" x14ac:dyDescent="0.3">
      <c r="A1987" t="s">
        <v>11498</v>
      </c>
    </row>
    <row r="1988" spans="1:1" x14ac:dyDescent="0.3">
      <c r="A1988" t="s">
        <v>11499</v>
      </c>
    </row>
    <row r="1989" spans="1:1" x14ac:dyDescent="0.3">
      <c r="A1989" t="s">
        <v>11500</v>
      </c>
    </row>
    <row r="1990" spans="1:1" x14ac:dyDescent="0.3">
      <c r="A1990" t="s">
        <v>11501</v>
      </c>
    </row>
    <row r="1991" spans="1:1" x14ac:dyDescent="0.3">
      <c r="A1991" t="s">
        <v>11502</v>
      </c>
    </row>
    <row r="1992" spans="1:1" x14ac:dyDescent="0.3">
      <c r="A1992" t="s">
        <v>11503</v>
      </c>
    </row>
    <row r="1993" spans="1:1" x14ac:dyDescent="0.3">
      <c r="A1993" t="s">
        <v>11504</v>
      </c>
    </row>
    <row r="1994" spans="1:1" x14ac:dyDescent="0.3">
      <c r="A1994" t="s">
        <v>11505</v>
      </c>
    </row>
    <row r="1995" spans="1:1" x14ac:dyDescent="0.3">
      <c r="A1995" t="s">
        <v>11506</v>
      </c>
    </row>
    <row r="1996" spans="1:1" x14ac:dyDescent="0.3">
      <c r="A1996" t="s">
        <v>11507</v>
      </c>
    </row>
    <row r="1997" spans="1:1" x14ac:dyDescent="0.3">
      <c r="A1997" t="s">
        <v>11508</v>
      </c>
    </row>
    <row r="1998" spans="1:1" x14ac:dyDescent="0.3">
      <c r="A1998" t="s">
        <v>11509</v>
      </c>
    </row>
    <row r="1999" spans="1:1" x14ac:dyDescent="0.3">
      <c r="A1999" t="s">
        <v>11510</v>
      </c>
    </row>
    <row r="2000" spans="1:1" x14ac:dyDescent="0.3">
      <c r="A2000" t="s">
        <v>11511</v>
      </c>
    </row>
    <row r="2001" spans="1:1" x14ac:dyDescent="0.3">
      <c r="A2001" t="s">
        <v>11512</v>
      </c>
    </row>
    <row r="2002" spans="1:1" x14ac:dyDescent="0.3">
      <c r="A2002" t="s">
        <v>11513</v>
      </c>
    </row>
    <row r="2003" spans="1:1" x14ac:dyDescent="0.3">
      <c r="A2003" t="s">
        <v>11514</v>
      </c>
    </row>
    <row r="2004" spans="1:1" x14ac:dyDescent="0.3">
      <c r="A2004" t="s">
        <v>11515</v>
      </c>
    </row>
    <row r="2005" spans="1:1" x14ac:dyDescent="0.3">
      <c r="A2005" t="s">
        <v>11516</v>
      </c>
    </row>
    <row r="2006" spans="1:1" x14ac:dyDescent="0.3">
      <c r="A2006" t="s">
        <v>11517</v>
      </c>
    </row>
    <row r="2007" spans="1:1" x14ac:dyDescent="0.3">
      <c r="A2007" t="s">
        <v>11518</v>
      </c>
    </row>
    <row r="2008" spans="1:1" x14ac:dyDescent="0.3">
      <c r="A2008" t="s">
        <v>11519</v>
      </c>
    </row>
    <row r="2009" spans="1:1" x14ac:dyDescent="0.3">
      <c r="A2009" t="s">
        <v>11520</v>
      </c>
    </row>
    <row r="2010" spans="1:1" x14ac:dyDescent="0.3">
      <c r="A2010" t="s">
        <v>11521</v>
      </c>
    </row>
    <row r="2011" spans="1:1" x14ac:dyDescent="0.3">
      <c r="A2011" t="s">
        <v>11522</v>
      </c>
    </row>
    <row r="2012" spans="1:1" x14ac:dyDescent="0.3">
      <c r="A2012" t="s">
        <v>11523</v>
      </c>
    </row>
    <row r="2013" spans="1:1" x14ac:dyDescent="0.3">
      <c r="A2013" t="s">
        <v>11524</v>
      </c>
    </row>
    <row r="2014" spans="1:1" x14ac:dyDescent="0.3">
      <c r="A2014" t="s">
        <v>11525</v>
      </c>
    </row>
    <row r="2015" spans="1:1" x14ac:dyDescent="0.3">
      <c r="A2015" t="s">
        <v>11526</v>
      </c>
    </row>
    <row r="2016" spans="1:1" x14ac:dyDescent="0.3">
      <c r="A2016" t="s">
        <v>11527</v>
      </c>
    </row>
    <row r="2017" spans="1:1" x14ac:dyDescent="0.3">
      <c r="A2017" t="s">
        <v>11528</v>
      </c>
    </row>
    <row r="2018" spans="1:1" x14ac:dyDescent="0.3">
      <c r="A2018" t="s">
        <v>11529</v>
      </c>
    </row>
    <row r="2019" spans="1:1" x14ac:dyDescent="0.3">
      <c r="A2019" t="s">
        <v>11530</v>
      </c>
    </row>
    <row r="2020" spans="1:1" x14ac:dyDescent="0.3">
      <c r="A2020" t="s">
        <v>11531</v>
      </c>
    </row>
    <row r="2021" spans="1:1" x14ac:dyDescent="0.3">
      <c r="A2021" t="s">
        <v>11532</v>
      </c>
    </row>
    <row r="2022" spans="1:1" x14ac:dyDescent="0.3">
      <c r="A2022" t="s">
        <v>11533</v>
      </c>
    </row>
    <row r="2023" spans="1:1" x14ac:dyDescent="0.3">
      <c r="A2023" t="s">
        <v>11534</v>
      </c>
    </row>
    <row r="2024" spans="1:1" x14ac:dyDescent="0.3">
      <c r="A2024" t="s">
        <v>11535</v>
      </c>
    </row>
    <row r="2025" spans="1:1" x14ac:dyDescent="0.3">
      <c r="A2025" t="s">
        <v>11536</v>
      </c>
    </row>
    <row r="2026" spans="1:1" x14ac:dyDescent="0.3">
      <c r="A2026" t="s">
        <v>11537</v>
      </c>
    </row>
    <row r="2027" spans="1:1" x14ac:dyDescent="0.3">
      <c r="A2027" t="s">
        <v>11538</v>
      </c>
    </row>
    <row r="2028" spans="1:1" x14ac:dyDescent="0.3">
      <c r="A2028" t="s">
        <v>11539</v>
      </c>
    </row>
    <row r="2029" spans="1:1" x14ac:dyDescent="0.3">
      <c r="A2029" t="s">
        <v>11540</v>
      </c>
    </row>
    <row r="2030" spans="1:1" x14ac:dyDescent="0.3">
      <c r="A2030" t="s">
        <v>11541</v>
      </c>
    </row>
    <row r="2031" spans="1:1" x14ac:dyDescent="0.3">
      <c r="A2031" t="s">
        <v>11542</v>
      </c>
    </row>
    <row r="2032" spans="1:1" x14ac:dyDescent="0.3">
      <c r="A2032" t="s">
        <v>11543</v>
      </c>
    </row>
    <row r="2033" spans="1:1" x14ac:dyDescent="0.3">
      <c r="A2033" t="s">
        <v>11544</v>
      </c>
    </row>
    <row r="2034" spans="1:1" x14ac:dyDescent="0.3">
      <c r="A2034" t="s">
        <v>11545</v>
      </c>
    </row>
    <row r="2035" spans="1:1" x14ac:dyDescent="0.3">
      <c r="A2035" t="s">
        <v>11546</v>
      </c>
    </row>
    <row r="2036" spans="1:1" x14ac:dyDescent="0.3">
      <c r="A2036" t="s">
        <v>11547</v>
      </c>
    </row>
    <row r="2037" spans="1:1" x14ac:dyDescent="0.3">
      <c r="A2037" t="s">
        <v>11548</v>
      </c>
    </row>
    <row r="2038" spans="1:1" x14ac:dyDescent="0.3">
      <c r="A2038" t="s">
        <v>11549</v>
      </c>
    </row>
    <row r="2039" spans="1:1" x14ac:dyDescent="0.3">
      <c r="A2039" t="s">
        <v>11550</v>
      </c>
    </row>
    <row r="2040" spans="1:1" x14ac:dyDescent="0.3">
      <c r="A2040" t="s">
        <v>11551</v>
      </c>
    </row>
    <row r="2041" spans="1:1" x14ac:dyDescent="0.3">
      <c r="A2041" t="s">
        <v>11552</v>
      </c>
    </row>
    <row r="2042" spans="1:1" x14ac:dyDescent="0.3">
      <c r="A2042" t="s">
        <v>11553</v>
      </c>
    </row>
    <row r="2043" spans="1:1" x14ac:dyDescent="0.3">
      <c r="A2043" t="s">
        <v>11554</v>
      </c>
    </row>
    <row r="2044" spans="1:1" x14ac:dyDescent="0.3">
      <c r="A2044" t="s">
        <v>11555</v>
      </c>
    </row>
    <row r="2045" spans="1:1" x14ac:dyDescent="0.3">
      <c r="A2045" t="s">
        <v>11556</v>
      </c>
    </row>
    <row r="2046" spans="1:1" x14ac:dyDescent="0.3">
      <c r="A2046" t="s">
        <v>11557</v>
      </c>
    </row>
    <row r="2047" spans="1:1" x14ac:dyDescent="0.3">
      <c r="A2047" t="s">
        <v>11558</v>
      </c>
    </row>
    <row r="2048" spans="1:1" x14ac:dyDescent="0.3">
      <c r="A2048" t="s">
        <v>11559</v>
      </c>
    </row>
    <row r="2049" spans="1:1" x14ac:dyDescent="0.3">
      <c r="A2049" t="s">
        <v>11560</v>
      </c>
    </row>
    <row r="2050" spans="1:1" x14ac:dyDescent="0.3">
      <c r="A2050" t="s">
        <v>11561</v>
      </c>
    </row>
    <row r="2051" spans="1:1" x14ac:dyDescent="0.3">
      <c r="A2051" t="s">
        <v>11562</v>
      </c>
    </row>
    <row r="2052" spans="1:1" x14ac:dyDescent="0.3">
      <c r="A2052" t="s">
        <v>11563</v>
      </c>
    </row>
    <row r="2053" spans="1:1" x14ac:dyDescent="0.3">
      <c r="A2053" t="s">
        <v>11564</v>
      </c>
    </row>
    <row r="2054" spans="1:1" x14ac:dyDescent="0.3">
      <c r="A2054" t="s">
        <v>11565</v>
      </c>
    </row>
    <row r="2055" spans="1:1" x14ac:dyDescent="0.3">
      <c r="A2055" t="s">
        <v>11566</v>
      </c>
    </row>
    <row r="2056" spans="1:1" x14ac:dyDescent="0.3">
      <c r="A2056" t="s">
        <v>11567</v>
      </c>
    </row>
    <row r="2057" spans="1:1" x14ac:dyDescent="0.3">
      <c r="A2057" t="s">
        <v>11568</v>
      </c>
    </row>
    <row r="2058" spans="1:1" x14ac:dyDescent="0.3">
      <c r="A2058" t="s">
        <v>11569</v>
      </c>
    </row>
    <row r="2059" spans="1:1" x14ac:dyDescent="0.3">
      <c r="A2059" t="s">
        <v>11570</v>
      </c>
    </row>
    <row r="2060" spans="1:1" x14ac:dyDescent="0.3">
      <c r="A2060" t="s">
        <v>11571</v>
      </c>
    </row>
    <row r="2061" spans="1:1" x14ac:dyDescent="0.3">
      <c r="A2061" t="s">
        <v>11572</v>
      </c>
    </row>
    <row r="2062" spans="1:1" x14ac:dyDescent="0.3">
      <c r="A2062" t="s">
        <v>11573</v>
      </c>
    </row>
    <row r="2063" spans="1:1" x14ac:dyDescent="0.3">
      <c r="A2063" t="s">
        <v>11574</v>
      </c>
    </row>
    <row r="2064" spans="1:1" x14ac:dyDescent="0.3">
      <c r="A2064" t="s">
        <v>11575</v>
      </c>
    </row>
    <row r="2065" spans="1:1" x14ac:dyDescent="0.3">
      <c r="A2065" t="s">
        <v>11576</v>
      </c>
    </row>
    <row r="2066" spans="1:1" x14ac:dyDescent="0.3">
      <c r="A2066" t="s">
        <v>11577</v>
      </c>
    </row>
    <row r="2067" spans="1:1" x14ac:dyDescent="0.3">
      <c r="A2067" t="s">
        <v>11578</v>
      </c>
    </row>
    <row r="2068" spans="1:1" x14ac:dyDescent="0.3">
      <c r="A2068" t="s">
        <v>11579</v>
      </c>
    </row>
    <row r="2069" spans="1:1" x14ac:dyDescent="0.3">
      <c r="A2069" t="s">
        <v>11580</v>
      </c>
    </row>
    <row r="2070" spans="1:1" x14ac:dyDescent="0.3">
      <c r="A2070" t="s">
        <v>11581</v>
      </c>
    </row>
    <row r="2071" spans="1:1" x14ac:dyDescent="0.3">
      <c r="A2071" t="s">
        <v>11582</v>
      </c>
    </row>
    <row r="2072" spans="1:1" x14ac:dyDescent="0.3">
      <c r="A2072" t="s">
        <v>11583</v>
      </c>
    </row>
    <row r="2073" spans="1:1" x14ac:dyDescent="0.3">
      <c r="A2073" t="s">
        <v>11584</v>
      </c>
    </row>
    <row r="2074" spans="1:1" x14ac:dyDescent="0.3">
      <c r="A2074" t="s">
        <v>11585</v>
      </c>
    </row>
    <row r="2075" spans="1:1" x14ac:dyDescent="0.3">
      <c r="A2075" t="s">
        <v>11586</v>
      </c>
    </row>
    <row r="2076" spans="1:1" x14ac:dyDescent="0.3">
      <c r="A2076" t="s">
        <v>11587</v>
      </c>
    </row>
    <row r="2077" spans="1:1" x14ac:dyDescent="0.3">
      <c r="A2077" t="s">
        <v>11588</v>
      </c>
    </row>
    <row r="2078" spans="1:1" x14ac:dyDescent="0.3">
      <c r="A2078" t="s">
        <v>11589</v>
      </c>
    </row>
    <row r="2079" spans="1:1" x14ac:dyDescent="0.3">
      <c r="A2079" t="s">
        <v>11590</v>
      </c>
    </row>
    <row r="2080" spans="1:1" x14ac:dyDescent="0.3">
      <c r="A2080" t="s">
        <v>11591</v>
      </c>
    </row>
    <row r="2081" spans="1:1" x14ac:dyDescent="0.3">
      <c r="A2081" t="s">
        <v>11592</v>
      </c>
    </row>
    <row r="2082" spans="1:1" x14ac:dyDescent="0.3">
      <c r="A2082" t="s">
        <v>11593</v>
      </c>
    </row>
    <row r="2083" spans="1:1" x14ac:dyDescent="0.3">
      <c r="A2083" t="s">
        <v>11594</v>
      </c>
    </row>
    <row r="2084" spans="1:1" x14ac:dyDescent="0.3">
      <c r="A2084" t="s">
        <v>11595</v>
      </c>
    </row>
    <row r="2085" spans="1:1" x14ac:dyDescent="0.3">
      <c r="A2085" t="s">
        <v>11596</v>
      </c>
    </row>
    <row r="2086" spans="1:1" x14ac:dyDescent="0.3">
      <c r="A2086" t="s">
        <v>11597</v>
      </c>
    </row>
    <row r="2087" spans="1:1" x14ac:dyDescent="0.3">
      <c r="A2087" t="s">
        <v>11598</v>
      </c>
    </row>
    <row r="2088" spans="1:1" x14ac:dyDescent="0.3">
      <c r="A2088" t="s">
        <v>11599</v>
      </c>
    </row>
    <row r="2089" spans="1:1" x14ac:dyDescent="0.3">
      <c r="A2089" t="s">
        <v>11600</v>
      </c>
    </row>
    <row r="2090" spans="1:1" x14ac:dyDescent="0.3">
      <c r="A2090" t="s">
        <v>11601</v>
      </c>
    </row>
    <row r="2091" spans="1:1" x14ac:dyDescent="0.3">
      <c r="A2091" t="s">
        <v>11602</v>
      </c>
    </row>
    <row r="2092" spans="1:1" x14ac:dyDescent="0.3">
      <c r="A2092" t="s">
        <v>11603</v>
      </c>
    </row>
    <row r="2093" spans="1:1" x14ac:dyDescent="0.3">
      <c r="A2093" t="s">
        <v>11604</v>
      </c>
    </row>
    <row r="2094" spans="1:1" x14ac:dyDescent="0.3">
      <c r="A2094" t="s">
        <v>11605</v>
      </c>
    </row>
    <row r="2095" spans="1:1" x14ac:dyDescent="0.3">
      <c r="A2095" t="s">
        <v>11606</v>
      </c>
    </row>
    <row r="2096" spans="1:1" x14ac:dyDescent="0.3">
      <c r="A2096" t="s">
        <v>11607</v>
      </c>
    </row>
    <row r="2097" spans="1:1" x14ac:dyDescent="0.3">
      <c r="A2097" t="s">
        <v>11608</v>
      </c>
    </row>
    <row r="2098" spans="1:1" x14ac:dyDescent="0.3">
      <c r="A2098" t="s">
        <v>11609</v>
      </c>
    </row>
    <row r="2099" spans="1:1" x14ac:dyDescent="0.3">
      <c r="A2099" t="s">
        <v>11610</v>
      </c>
    </row>
    <row r="2100" spans="1:1" x14ac:dyDescent="0.3">
      <c r="A2100" t="s">
        <v>11611</v>
      </c>
    </row>
    <row r="2101" spans="1:1" x14ac:dyDescent="0.3">
      <c r="A2101" t="s">
        <v>11612</v>
      </c>
    </row>
    <row r="2102" spans="1:1" x14ac:dyDescent="0.3">
      <c r="A2102" t="s">
        <v>11613</v>
      </c>
    </row>
    <row r="2103" spans="1:1" x14ac:dyDescent="0.3">
      <c r="A2103" t="s">
        <v>11614</v>
      </c>
    </row>
    <row r="2104" spans="1:1" x14ac:dyDescent="0.3">
      <c r="A2104" t="s">
        <v>11615</v>
      </c>
    </row>
    <row r="2105" spans="1:1" x14ac:dyDescent="0.3">
      <c r="A2105" t="s">
        <v>11616</v>
      </c>
    </row>
    <row r="2106" spans="1:1" x14ac:dyDescent="0.3">
      <c r="A2106" t="s">
        <v>11617</v>
      </c>
    </row>
    <row r="2107" spans="1:1" x14ac:dyDescent="0.3">
      <c r="A2107" t="s">
        <v>11618</v>
      </c>
    </row>
    <row r="2108" spans="1:1" x14ac:dyDescent="0.3">
      <c r="A2108" t="s">
        <v>11619</v>
      </c>
    </row>
    <row r="2109" spans="1:1" x14ac:dyDescent="0.3">
      <c r="A2109" t="s">
        <v>11620</v>
      </c>
    </row>
    <row r="2110" spans="1:1" x14ac:dyDescent="0.3">
      <c r="A2110" t="s">
        <v>11621</v>
      </c>
    </row>
    <row r="2111" spans="1:1" x14ac:dyDescent="0.3">
      <c r="A2111" t="s">
        <v>11622</v>
      </c>
    </row>
    <row r="2112" spans="1:1" x14ac:dyDescent="0.3">
      <c r="A2112" t="s">
        <v>11623</v>
      </c>
    </row>
    <row r="2113" spans="1:1" x14ac:dyDescent="0.3">
      <c r="A2113" t="s">
        <v>11624</v>
      </c>
    </row>
    <row r="2114" spans="1:1" x14ac:dyDescent="0.3">
      <c r="A2114" t="s">
        <v>11625</v>
      </c>
    </row>
    <row r="2115" spans="1:1" x14ac:dyDescent="0.3">
      <c r="A2115" t="s">
        <v>11626</v>
      </c>
    </row>
    <row r="2116" spans="1:1" x14ac:dyDescent="0.3">
      <c r="A2116" t="s">
        <v>11627</v>
      </c>
    </row>
    <row r="2117" spans="1:1" x14ac:dyDescent="0.3">
      <c r="A2117" t="s">
        <v>11628</v>
      </c>
    </row>
    <row r="2118" spans="1:1" x14ac:dyDescent="0.3">
      <c r="A2118" t="s">
        <v>11629</v>
      </c>
    </row>
    <row r="2119" spans="1:1" x14ac:dyDescent="0.3">
      <c r="A2119" t="s">
        <v>11630</v>
      </c>
    </row>
    <row r="2120" spans="1:1" x14ac:dyDescent="0.3">
      <c r="A2120" t="s">
        <v>11631</v>
      </c>
    </row>
    <row r="2121" spans="1:1" x14ac:dyDescent="0.3">
      <c r="A2121" t="s">
        <v>11632</v>
      </c>
    </row>
    <row r="2122" spans="1:1" x14ac:dyDescent="0.3">
      <c r="A2122" t="s">
        <v>11633</v>
      </c>
    </row>
    <row r="2123" spans="1:1" x14ac:dyDescent="0.3">
      <c r="A2123" t="s">
        <v>11634</v>
      </c>
    </row>
    <row r="2124" spans="1:1" x14ac:dyDescent="0.3">
      <c r="A2124" t="s">
        <v>11635</v>
      </c>
    </row>
    <row r="2125" spans="1:1" x14ac:dyDescent="0.3">
      <c r="A2125" t="s">
        <v>11636</v>
      </c>
    </row>
    <row r="2126" spans="1:1" x14ac:dyDescent="0.3">
      <c r="A2126" t="s">
        <v>11637</v>
      </c>
    </row>
    <row r="2127" spans="1:1" x14ac:dyDescent="0.3">
      <c r="A2127" t="s">
        <v>11638</v>
      </c>
    </row>
    <row r="2128" spans="1:1" x14ac:dyDescent="0.3">
      <c r="A2128" t="s">
        <v>11639</v>
      </c>
    </row>
    <row r="2129" spans="1:1" x14ac:dyDescent="0.3">
      <c r="A2129" t="s">
        <v>11640</v>
      </c>
    </row>
    <row r="2130" spans="1:1" x14ac:dyDescent="0.3">
      <c r="A2130" t="s">
        <v>11641</v>
      </c>
    </row>
    <row r="2131" spans="1:1" x14ac:dyDescent="0.3">
      <c r="A2131" t="s">
        <v>11642</v>
      </c>
    </row>
    <row r="2132" spans="1:1" x14ac:dyDescent="0.3">
      <c r="A2132" t="s">
        <v>11643</v>
      </c>
    </row>
    <row r="2133" spans="1:1" x14ac:dyDescent="0.3">
      <c r="A2133" t="s">
        <v>11644</v>
      </c>
    </row>
    <row r="2134" spans="1:1" x14ac:dyDescent="0.3">
      <c r="A2134" t="s">
        <v>11645</v>
      </c>
    </row>
    <row r="2135" spans="1:1" x14ac:dyDescent="0.3">
      <c r="A2135" t="s">
        <v>11646</v>
      </c>
    </row>
    <row r="2136" spans="1:1" x14ac:dyDescent="0.3">
      <c r="A2136" t="s">
        <v>11647</v>
      </c>
    </row>
    <row r="2137" spans="1:1" x14ac:dyDescent="0.3">
      <c r="A2137" t="s">
        <v>11648</v>
      </c>
    </row>
    <row r="2138" spans="1:1" x14ac:dyDescent="0.3">
      <c r="A2138" t="s">
        <v>11649</v>
      </c>
    </row>
    <row r="2139" spans="1:1" x14ac:dyDescent="0.3">
      <c r="A2139" t="s">
        <v>11650</v>
      </c>
    </row>
    <row r="2140" spans="1:1" x14ac:dyDescent="0.3">
      <c r="A2140" t="s">
        <v>11651</v>
      </c>
    </row>
    <row r="2141" spans="1:1" x14ac:dyDescent="0.3">
      <c r="A2141" t="s">
        <v>11652</v>
      </c>
    </row>
    <row r="2142" spans="1:1" x14ac:dyDescent="0.3">
      <c r="A2142" t="s">
        <v>11653</v>
      </c>
    </row>
    <row r="2143" spans="1:1" x14ac:dyDescent="0.3">
      <c r="A2143" t="s">
        <v>11654</v>
      </c>
    </row>
    <row r="2144" spans="1:1" x14ac:dyDescent="0.3">
      <c r="A2144" t="s">
        <v>11655</v>
      </c>
    </row>
    <row r="2145" spans="1:1" x14ac:dyDescent="0.3">
      <c r="A2145" t="s">
        <v>11656</v>
      </c>
    </row>
    <row r="2146" spans="1:1" x14ac:dyDescent="0.3">
      <c r="A2146" t="s">
        <v>11657</v>
      </c>
    </row>
    <row r="2147" spans="1:1" x14ac:dyDescent="0.3">
      <c r="A2147" t="s">
        <v>11658</v>
      </c>
    </row>
    <row r="2148" spans="1:1" x14ac:dyDescent="0.3">
      <c r="A2148" t="s">
        <v>11659</v>
      </c>
    </row>
    <row r="2149" spans="1:1" x14ac:dyDescent="0.3">
      <c r="A2149" t="s">
        <v>11660</v>
      </c>
    </row>
    <row r="2150" spans="1:1" x14ac:dyDescent="0.3">
      <c r="A2150" t="s">
        <v>11661</v>
      </c>
    </row>
    <row r="2151" spans="1:1" x14ac:dyDescent="0.3">
      <c r="A2151" t="s">
        <v>11662</v>
      </c>
    </row>
    <row r="2152" spans="1:1" x14ac:dyDescent="0.3">
      <c r="A2152" t="s">
        <v>11663</v>
      </c>
    </row>
    <row r="2153" spans="1:1" x14ac:dyDescent="0.3">
      <c r="A2153" t="s">
        <v>11664</v>
      </c>
    </row>
    <row r="2154" spans="1:1" x14ac:dyDescent="0.3">
      <c r="A2154" t="s">
        <v>11665</v>
      </c>
    </row>
    <row r="2155" spans="1:1" x14ac:dyDescent="0.3">
      <c r="A2155" t="s">
        <v>11666</v>
      </c>
    </row>
    <row r="2156" spans="1:1" x14ac:dyDescent="0.3">
      <c r="A2156" t="s">
        <v>11667</v>
      </c>
    </row>
    <row r="2157" spans="1:1" x14ac:dyDescent="0.3">
      <c r="A2157" t="s">
        <v>11668</v>
      </c>
    </row>
    <row r="2158" spans="1:1" x14ac:dyDescent="0.3">
      <c r="A2158" t="s">
        <v>11669</v>
      </c>
    </row>
    <row r="2159" spans="1:1" x14ac:dyDescent="0.3">
      <c r="A2159" t="s">
        <v>11670</v>
      </c>
    </row>
    <row r="2160" spans="1:1" x14ac:dyDescent="0.3">
      <c r="A2160" t="s">
        <v>11671</v>
      </c>
    </row>
    <row r="2161" spans="1:1" x14ac:dyDescent="0.3">
      <c r="A2161" t="s">
        <v>11672</v>
      </c>
    </row>
    <row r="2162" spans="1:1" x14ac:dyDescent="0.3">
      <c r="A2162" t="s">
        <v>11673</v>
      </c>
    </row>
    <row r="2163" spans="1:1" x14ac:dyDescent="0.3">
      <c r="A2163" t="s">
        <v>11674</v>
      </c>
    </row>
    <row r="2164" spans="1:1" x14ac:dyDescent="0.3">
      <c r="A2164" t="s">
        <v>11675</v>
      </c>
    </row>
    <row r="2165" spans="1:1" x14ac:dyDescent="0.3">
      <c r="A2165" t="s">
        <v>11676</v>
      </c>
    </row>
    <row r="2166" spans="1:1" x14ac:dyDescent="0.3">
      <c r="A2166" t="s">
        <v>11677</v>
      </c>
    </row>
    <row r="2167" spans="1:1" x14ac:dyDescent="0.3">
      <c r="A2167" t="s">
        <v>11678</v>
      </c>
    </row>
    <row r="2168" spans="1:1" x14ac:dyDescent="0.3">
      <c r="A2168" t="s">
        <v>11679</v>
      </c>
    </row>
    <row r="2169" spans="1:1" x14ac:dyDescent="0.3">
      <c r="A2169" t="s">
        <v>11680</v>
      </c>
    </row>
    <row r="2170" spans="1:1" x14ac:dyDescent="0.3">
      <c r="A2170" t="s">
        <v>11681</v>
      </c>
    </row>
    <row r="2171" spans="1:1" x14ac:dyDescent="0.3">
      <c r="A2171" t="s">
        <v>11682</v>
      </c>
    </row>
    <row r="2172" spans="1:1" x14ac:dyDescent="0.3">
      <c r="A2172" t="s">
        <v>11683</v>
      </c>
    </row>
    <row r="2173" spans="1:1" x14ac:dyDescent="0.3">
      <c r="A2173" t="s">
        <v>11684</v>
      </c>
    </row>
    <row r="2174" spans="1:1" x14ac:dyDescent="0.3">
      <c r="A2174" t="s">
        <v>11685</v>
      </c>
    </row>
    <row r="2175" spans="1:1" x14ac:dyDescent="0.3">
      <c r="A2175" t="s">
        <v>11686</v>
      </c>
    </row>
    <row r="2176" spans="1:1" x14ac:dyDescent="0.3">
      <c r="A2176" t="s">
        <v>11687</v>
      </c>
    </row>
    <row r="2177" spans="1:1" x14ac:dyDescent="0.3">
      <c r="A2177" t="s">
        <v>11688</v>
      </c>
    </row>
    <row r="2178" spans="1:1" x14ac:dyDescent="0.3">
      <c r="A2178" t="s">
        <v>11689</v>
      </c>
    </row>
    <row r="2179" spans="1:1" x14ac:dyDescent="0.3">
      <c r="A2179" t="s">
        <v>11690</v>
      </c>
    </row>
    <row r="2180" spans="1:1" x14ac:dyDescent="0.3">
      <c r="A2180" t="s">
        <v>11691</v>
      </c>
    </row>
    <row r="2181" spans="1:1" x14ac:dyDescent="0.3">
      <c r="A2181" t="s">
        <v>11692</v>
      </c>
    </row>
    <row r="2182" spans="1:1" x14ac:dyDescent="0.3">
      <c r="A2182" t="s">
        <v>11693</v>
      </c>
    </row>
    <row r="2183" spans="1:1" x14ac:dyDescent="0.3">
      <c r="A2183" t="s">
        <v>11694</v>
      </c>
    </row>
    <row r="2184" spans="1:1" x14ac:dyDescent="0.3">
      <c r="A2184" t="s">
        <v>11695</v>
      </c>
    </row>
    <row r="2185" spans="1:1" x14ac:dyDescent="0.3">
      <c r="A2185" t="s">
        <v>11696</v>
      </c>
    </row>
    <row r="2186" spans="1:1" x14ac:dyDescent="0.3">
      <c r="A2186" t="s">
        <v>11697</v>
      </c>
    </row>
    <row r="2187" spans="1:1" x14ac:dyDescent="0.3">
      <c r="A2187" t="s">
        <v>11698</v>
      </c>
    </row>
    <row r="2188" spans="1:1" x14ac:dyDescent="0.3">
      <c r="A2188" t="s">
        <v>11699</v>
      </c>
    </row>
    <row r="2189" spans="1:1" x14ac:dyDescent="0.3">
      <c r="A2189" t="s">
        <v>11700</v>
      </c>
    </row>
    <row r="2190" spans="1:1" x14ac:dyDescent="0.3">
      <c r="A2190" t="s">
        <v>11701</v>
      </c>
    </row>
    <row r="2191" spans="1:1" x14ac:dyDescent="0.3">
      <c r="A2191" t="s">
        <v>11702</v>
      </c>
    </row>
    <row r="2192" spans="1:1" x14ac:dyDescent="0.3">
      <c r="A2192" t="s">
        <v>11703</v>
      </c>
    </row>
    <row r="2193" spans="1:1" x14ac:dyDescent="0.3">
      <c r="A2193" t="s">
        <v>11704</v>
      </c>
    </row>
    <row r="2194" spans="1:1" x14ac:dyDescent="0.3">
      <c r="A2194" t="s">
        <v>11705</v>
      </c>
    </row>
    <row r="2195" spans="1:1" x14ac:dyDescent="0.3">
      <c r="A2195" t="s">
        <v>11706</v>
      </c>
    </row>
    <row r="2196" spans="1:1" x14ac:dyDescent="0.3">
      <c r="A2196" t="s">
        <v>11707</v>
      </c>
    </row>
    <row r="2197" spans="1:1" x14ac:dyDescent="0.3">
      <c r="A2197" t="s">
        <v>11708</v>
      </c>
    </row>
    <row r="2198" spans="1:1" x14ac:dyDescent="0.3">
      <c r="A2198" t="s">
        <v>11709</v>
      </c>
    </row>
    <row r="2199" spans="1:1" x14ac:dyDescent="0.3">
      <c r="A2199" t="s">
        <v>11710</v>
      </c>
    </row>
    <row r="2200" spans="1:1" x14ac:dyDescent="0.3">
      <c r="A2200" t="s">
        <v>11711</v>
      </c>
    </row>
    <row r="2201" spans="1:1" x14ac:dyDescent="0.3">
      <c r="A2201" t="s">
        <v>11712</v>
      </c>
    </row>
    <row r="2202" spans="1:1" x14ac:dyDescent="0.3">
      <c r="A2202" t="s">
        <v>11713</v>
      </c>
    </row>
    <row r="2203" spans="1:1" x14ac:dyDescent="0.3">
      <c r="A2203" t="s">
        <v>11714</v>
      </c>
    </row>
    <row r="2204" spans="1:1" x14ac:dyDescent="0.3">
      <c r="A2204" t="s">
        <v>11715</v>
      </c>
    </row>
    <row r="2205" spans="1:1" x14ac:dyDescent="0.3">
      <c r="A2205" t="s">
        <v>11716</v>
      </c>
    </row>
    <row r="2206" spans="1:1" x14ac:dyDescent="0.3">
      <c r="A2206" t="s">
        <v>11717</v>
      </c>
    </row>
    <row r="2207" spans="1:1" x14ac:dyDescent="0.3">
      <c r="A2207" t="s">
        <v>11718</v>
      </c>
    </row>
    <row r="2208" spans="1:1" x14ac:dyDescent="0.3">
      <c r="A2208" t="s">
        <v>11719</v>
      </c>
    </row>
    <row r="2209" spans="1:1" x14ac:dyDescent="0.3">
      <c r="A2209" t="s">
        <v>11720</v>
      </c>
    </row>
    <row r="2210" spans="1:1" x14ac:dyDescent="0.3">
      <c r="A2210" t="s">
        <v>11721</v>
      </c>
    </row>
    <row r="2211" spans="1:1" x14ac:dyDescent="0.3">
      <c r="A2211" t="s">
        <v>11722</v>
      </c>
    </row>
    <row r="2212" spans="1:1" x14ac:dyDescent="0.3">
      <c r="A2212" t="s">
        <v>11723</v>
      </c>
    </row>
    <row r="2213" spans="1:1" x14ac:dyDescent="0.3">
      <c r="A2213" t="s">
        <v>11724</v>
      </c>
    </row>
    <row r="2214" spans="1:1" x14ac:dyDescent="0.3">
      <c r="A2214" t="s">
        <v>11725</v>
      </c>
    </row>
    <row r="2215" spans="1:1" x14ac:dyDescent="0.3">
      <c r="A2215" t="s">
        <v>11726</v>
      </c>
    </row>
    <row r="2216" spans="1:1" x14ac:dyDescent="0.3">
      <c r="A2216" t="s">
        <v>11727</v>
      </c>
    </row>
    <row r="2217" spans="1:1" x14ac:dyDescent="0.3">
      <c r="A2217" t="s">
        <v>11728</v>
      </c>
    </row>
    <row r="2218" spans="1:1" x14ac:dyDescent="0.3">
      <c r="A2218" t="s">
        <v>11729</v>
      </c>
    </row>
    <row r="2219" spans="1:1" x14ac:dyDescent="0.3">
      <c r="A2219" t="s">
        <v>11730</v>
      </c>
    </row>
    <row r="2220" spans="1:1" x14ac:dyDescent="0.3">
      <c r="A2220" t="s">
        <v>11731</v>
      </c>
    </row>
    <row r="2221" spans="1:1" x14ac:dyDescent="0.3">
      <c r="A2221" t="s">
        <v>11732</v>
      </c>
    </row>
    <row r="2222" spans="1:1" x14ac:dyDescent="0.3">
      <c r="A2222" t="s">
        <v>11733</v>
      </c>
    </row>
    <row r="2223" spans="1:1" x14ac:dyDescent="0.3">
      <c r="A2223" t="s">
        <v>11734</v>
      </c>
    </row>
    <row r="2224" spans="1:1" x14ac:dyDescent="0.3">
      <c r="A2224" t="s">
        <v>11735</v>
      </c>
    </row>
    <row r="2225" spans="1:1" x14ac:dyDescent="0.3">
      <c r="A2225" t="s">
        <v>11736</v>
      </c>
    </row>
    <row r="2226" spans="1:1" x14ac:dyDescent="0.3">
      <c r="A2226" t="s">
        <v>11737</v>
      </c>
    </row>
    <row r="2227" spans="1:1" x14ac:dyDescent="0.3">
      <c r="A2227" t="s">
        <v>11738</v>
      </c>
    </row>
    <row r="2228" spans="1:1" x14ac:dyDescent="0.3">
      <c r="A2228" t="s">
        <v>11739</v>
      </c>
    </row>
    <row r="2229" spans="1:1" x14ac:dyDescent="0.3">
      <c r="A2229" t="s">
        <v>11740</v>
      </c>
    </row>
    <row r="2230" spans="1:1" x14ac:dyDescent="0.3">
      <c r="A2230" t="s">
        <v>11741</v>
      </c>
    </row>
    <row r="2231" spans="1:1" x14ac:dyDescent="0.3">
      <c r="A2231" t="s">
        <v>11742</v>
      </c>
    </row>
    <row r="2232" spans="1:1" x14ac:dyDescent="0.3">
      <c r="A2232" t="s">
        <v>11743</v>
      </c>
    </row>
    <row r="2233" spans="1:1" x14ac:dyDescent="0.3">
      <c r="A2233" t="s">
        <v>11744</v>
      </c>
    </row>
    <row r="2234" spans="1:1" x14ac:dyDescent="0.3">
      <c r="A2234" t="s">
        <v>11745</v>
      </c>
    </row>
    <row r="2235" spans="1:1" x14ac:dyDescent="0.3">
      <c r="A2235" t="s">
        <v>11746</v>
      </c>
    </row>
    <row r="2236" spans="1:1" x14ac:dyDescent="0.3">
      <c r="A2236" t="s">
        <v>11747</v>
      </c>
    </row>
    <row r="2237" spans="1:1" x14ac:dyDescent="0.3">
      <c r="A2237" t="s">
        <v>11748</v>
      </c>
    </row>
    <row r="2238" spans="1:1" x14ac:dyDescent="0.3">
      <c r="A2238" t="s">
        <v>11749</v>
      </c>
    </row>
    <row r="2239" spans="1:1" x14ac:dyDescent="0.3">
      <c r="A2239" t="s">
        <v>11750</v>
      </c>
    </row>
    <row r="2240" spans="1:1" x14ac:dyDescent="0.3">
      <c r="A2240" t="s">
        <v>11751</v>
      </c>
    </row>
    <row r="2241" spans="1:1" x14ac:dyDescent="0.3">
      <c r="A2241" t="s">
        <v>11752</v>
      </c>
    </row>
    <row r="2242" spans="1:1" x14ac:dyDescent="0.3">
      <c r="A2242" t="s">
        <v>11753</v>
      </c>
    </row>
    <row r="2243" spans="1:1" x14ac:dyDescent="0.3">
      <c r="A2243" t="s">
        <v>11754</v>
      </c>
    </row>
    <row r="2244" spans="1:1" x14ac:dyDescent="0.3">
      <c r="A2244" t="s">
        <v>11755</v>
      </c>
    </row>
    <row r="2245" spans="1:1" x14ac:dyDescent="0.3">
      <c r="A2245" t="s">
        <v>11756</v>
      </c>
    </row>
    <row r="2246" spans="1:1" x14ac:dyDescent="0.3">
      <c r="A2246" t="s">
        <v>11757</v>
      </c>
    </row>
    <row r="2247" spans="1:1" x14ac:dyDescent="0.3">
      <c r="A2247" t="s">
        <v>11758</v>
      </c>
    </row>
    <row r="2248" spans="1:1" x14ac:dyDescent="0.3">
      <c r="A2248" t="s">
        <v>11759</v>
      </c>
    </row>
    <row r="2249" spans="1:1" x14ac:dyDescent="0.3">
      <c r="A2249" t="s">
        <v>11760</v>
      </c>
    </row>
    <row r="2250" spans="1:1" x14ac:dyDescent="0.3">
      <c r="A2250" t="s">
        <v>11761</v>
      </c>
    </row>
    <row r="2251" spans="1:1" x14ac:dyDescent="0.3">
      <c r="A2251" t="s">
        <v>11762</v>
      </c>
    </row>
    <row r="2252" spans="1:1" x14ac:dyDescent="0.3">
      <c r="A2252" t="s">
        <v>11763</v>
      </c>
    </row>
    <row r="2253" spans="1:1" x14ac:dyDescent="0.3">
      <c r="A2253" t="s">
        <v>11764</v>
      </c>
    </row>
    <row r="2254" spans="1:1" x14ac:dyDescent="0.3">
      <c r="A2254" t="s">
        <v>11765</v>
      </c>
    </row>
    <row r="2255" spans="1:1" x14ac:dyDescent="0.3">
      <c r="A2255" t="s">
        <v>11766</v>
      </c>
    </row>
    <row r="2256" spans="1:1" x14ac:dyDescent="0.3">
      <c r="A2256" t="s">
        <v>11767</v>
      </c>
    </row>
    <row r="2257" spans="1:1" x14ac:dyDescent="0.3">
      <c r="A2257" t="s">
        <v>11768</v>
      </c>
    </row>
    <row r="2258" spans="1:1" x14ac:dyDescent="0.3">
      <c r="A2258" t="s">
        <v>11769</v>
      </c>
    </row>
    <row r="2259" spans="1:1" x14ac:dyDescent="0.3">
      <c r="A2259" t="s">
        <v>11770</v>
      </c>
    </row>
    <row r="2260" spans="1:1" x14ac:dyDescent="0.3">
      <c r="A2260" t="s">
        <v>11771</v>
      </c>
    </row>
    <row r="2261" spans="1:1" x14ac:dyDescent="0.3">
      <c r="A2261" t="s">
        <v>11772</v>
      </c>
    </row>
    <row r="2262" spans="1:1" x14ac:dyDescent="0.3">
      <c r="A2262" t="s">
        <v>11773</v>
      </c>
    </row>
    <row r="2263" spans="1:1" x14ac:dyDescent="0.3">
      <c r="A2263" t="s">
        <v>11774</v>
      </c>
    </row>
    <row r="2264" spans="1:1" x14ac:dyDescent="0.3">
      <c r="A2264" t="s">
        <v>11775</v>
      </c>
    </row>
    <row r="2265" spans="1:1" x14ac:dyDescent="0.3">
      <c r="A2265" t="s">
        <v>11776</v>
      </c>
    </row>
    <row r="2266" spans="1:1" x14ac:dyDescent="0.3">
      <c r="A2266" t="s">
        <v>11777</v>
      </c>
    </row>
    <row r="2267" spans="1:1" x14ac:dyDescent="0.3">
      <c r="A2267" t="s">
        <v>11778</v>
      </c>
    </row>
    <row r="2268" spans="1:1" x14ac:dyDescent="0.3">
      <c r="A2268" t="s">
        <v>11779</v>
      </c>
    </row>
    <row r="2269" spans="1:1" x14ac:dyDescent="0.3">
      <c r="A2269" t="s">
        <v>11780</v>
      </c>
    </row>
    <row r="2270" spans="1:1" x14ac:dyDescent="0.3">
      <c r="A2270" t="s">
        <v>11781</v>
      </c>
    </row>
    <row r="2271" spans="1:1" x14ac:dyDescent="0.3">
      <c r="A2271" t="s">
        <v>11782</v>
      </c>
    </row>
    <row r="2272" spans="1:1" x14ac:dyDescent="0.3">
      <c r="A2272" t="s">
        <v>11783</v>
      </c>
    </row>
    <row r="2273" spans="1:1" x14ac:dyDescent="0.3">
      <c r="A2273" t="s">
        <v>11784</v>
      </c>
    </row>
    <row r="2274" spans="1:1" x14ac:dyDescent="0.3">
      <c r="A2274" t="s">
        <v>11785</v>
      </c>
    </row>
    <row r="2275" spans="1:1" x14ac:dyDescent="0.3">
      <c r="A2275" t="s">
        <v>11786</v>
      </c>
    </row>
    <row r="2276" spans="1:1" x14ac:dyDescent="0.3">
      <c r="A2276" t="s">
        <v>11787</v>
      </c>
    </row>
    <row r="2277" spans="1:1" x14ac:dyDescent="0.3">
      <c r="A2277" t="s">
        <v>11788</v>
      </c>
    </row>
    <row r="2278" spans="1:1" x14ac:dyDescent="0.3">
      <c r="A2278" t="s">
        <v>11789</v>
      </c>
    </row>
    <row r="2279" spans="1:1" x14ac:dyDescent="0.3">
      <c r="A2279" t="s">
        <v>11790</v>
      </c>
    </row>
    <row r="2280" spans="1:1" x14ac:dyDescent="0.3">
      <c r="A2280" t="s">
        <v>11791</v>
      </c>
    </row>
    <row r="2281" spans="1:1" x14ac:dyDescent="0.3">
      <c r="A2281" t="s">
        <v>11792</v>
      </c>
    </row>
    <row r="2282" spans="1:1" x14ac:dyDescent="0.3">
      <c r="A2282" t="s">
        <v>11793</v>
      </c>
    </row>
    <row r="2283" spans="1:1" x14ac:dyDescent="0.3">
      <c r="A2283" t="s">
        <v>11794</v>
      </c>
    </row>
    <row r="2284" spans="1:1" x14ac:dyDescent="0.3">
      <c r="A2284" t="s">
        <v>11795</v>
      </c>
    </row>
    <row r="2285" spans="1:1" x14ac:dyDescent="0.3">
      <c r="A2285" t="s">
        <v>11796</v>
      </c>
    </row>
    <row r="2286" spans="1:1" x14ac:dyDescent="0.3">
      <c r="A2286" t="s">
        <v>11797</v>
      </c>
    </row>
    <row r="2287" spans="1:1" x14ac:dyDescent="0.3">
      <c r="A2287" t="s">
        <v>11798</v>
      </c>
    </row>
    <row r="2288" spans="1:1" x14ac:dyDescent="0.3">
      <c r="A2288" t="s">
        <v>11799</v>
      </c>
    </row>
    <row r="2289" spans="1:1" x14ac:dyDescent="0.3">
      <c r="A2289" t="s">
        <v>11800</v>
      </c>
    </row>
    <row r="2290" spans="1:1" x14ac:dyDescent="0.3">
      <c r="A2290" t="s">
        <v>11801</v>
      </c>
    </row>
    <row r="2291" spans="1:1" x14ac:dyDescent="0.3">
      <c r="A2291" t="s">
        <v>11802</v>
      </c>
    </row>
    <row r="2292" spans="1:1" x14ac:dyDescent="0.3">
      <c r="A2292" t="s">
        <v>11803</v>
      </c>
    </row>
    <row r="2293" spans="1:1" x14ac:dyDescent="0.3">
      <c r="A2293" t="s">
        <v>11804</v>
      </c>
    </row>
    <row r="2294" spans="1:1" x14ac:dyDescent="0.3">
      <c r="A2294" t="s">
        <v>11805</v>
      </c>
    </row>
    <row r="2295" spans="1:1" x14ac:dyDescent="0.3">
      <c r="A2295" t="s">
        <v>11806</v>
      </c>
    </row>
    <row r="2296" spans="1:1" x14ac:dyDescent="0.3">
      <c r="A2296" t="s">
        <v>11807</v>
      </c>
    </row>
    <row r="2297" spans="1:1" x14ac:dyDescent="0.3">
      <c r="A2297" t="s">
        <v>11808</v>
      </c>
    </row>
    <row r="2298" spans="1:1" x14ac:dyDescent="0.3">
      <c r="A2298" t="s">
        <v>11809</v>
      </c>
    </row>
    <row r="2299" spans="1:1" x14ac:dyDescent="0.3">
      <c r="A2299" t="s">
        <v>11810</v>
      </c>
    </row>
    <row r="2300" spans="1:1" x14ac:dyDescent="0.3">
      <c r="A2300" t="s">
        <v>11811</v>
      </c>
    </row>
    <row r="2301" spans="1:1" x14ac:dyDescent="0.3">
      <c r="A2301" t="s">
        <v>11812</v>
      </c>
    </row>
    <row r="2302" spans="1:1" x14ac:dyDescent="0.3">
      <c r="A2302" t="s">
        <v>11813</v>
      </c>
    </row>
    <row r="2303" spans="1:1" x14ac:dyDescent="0.3">
      <c r="A2303" t="s">
        <v>11814</v>
      </c>
    </row>
    <row r="2304" spans="1:1" x14ac:dyDescent="0.3">
      <c r="A2304" t="s">
        <v>11815</v>
      </c>
    </row>
    <row r="2305" spans="1:1" x14ac:dyDescent="0.3">
      <c r="A2305" t="s">
        <v>11816</v>
      </c>
    </row>
    <row r="2306" spans="1:1" x14ac:dyDescent="0.3">
      <c r="A2306" t="s">
        <v>11817</v>
      </c>
    </row>
    <row r="2307" spans="1:1" x14ac:dyDescent="0.3">
      <c r="A2307" t="s">
        <v>11818</v>
      </c>
    </row>
    <row r="2308" spans="1:1" x14ac:dyDescent="0.3">
      <c r="A2308" t="s">
        <v>11819</v>
      </c>
    </row>
    <row r="2309" spans="1:1" x14ac:dyDescent="0.3">
      <c r="A2309" t="s">
        <v>11820</v>
      </c>
    </row>
    <row r="2310" spans="1:1" x14ac:dyDescent="0.3">
      <c r="A2310" t="s">
        <v>11821</v>
      </c>
    </row>
    <row r="2311" spans="1:1" x14ac:dyDescent="0.3">
      <c r="A2311" t="s">
        <v>11822</v>
      </c>
    </row>
    <row r="2312" spans="1:1" x14ac:dyDescent="0.3">
      <c r="A2312" t="s">
        <v>11823</v>
      </c>
    </row>
    <row r="2313" spans="1:1" x14ac:dyDescent="0.3">
      <c r="A2313" t="s">
        <v>11824</v>
      </c>
    </row>
    <row r="2314" spans="1:1" x14ac:dyDescent="0.3">
      <c r="A2314" t="s">
        <v>11825</v>
      </c>
    </row>
    <row r="2315" spans="1:1" x14ac:dyDescent="0.3">
      <c r="A2315" t="s">
        <v>11826</v>
      </c>
    </row>
    <row r="2316" spans="1:1" x14ac:dyDescent="0.3">
      <c r="A2316" t="s">
        <v>11827</v>
      </c>
    </row>
    <row r="2317" spans="1:1" x14ac:dyDescent="0.3">
      <c r="A2317" t="s">
        <v>11828</v>
      </c>
    </row>
    <row r="2318" spans="1:1" x14ac:dyDescent="0.3">
      <c r="A2318" t="s">
        <v>11829</v>
      </c>
    </row>
    <row r="2319" spans="1:1" x14ac:dyDescent="0.3">
      <c r="A2319" t="s">
        <v>11830</v>
      </c>
    </row>
    <row r="2320" spans="1:1" x14ac:dyDescent="0.3">
      <c r="A2320" t="s">
        <v>11831</v>
      </c>
    </row>
    <row r="2321" spans="1:1" x14ac:dyDescent="0.3">
      <c r="A2321" t="s">
        <v>11832</v>
      </c>
    </row>
    <row r="2322" spans="1:1" x14ac:dyDescent="0.3">
      <c r="A2322" t="s">
        <v>11833</v>
      </c>
    </row>
    <row r="2323" spans="1:1" x14ac:dyDescent="0.3">
      <c r="A2323" t="s">
        <v>11834</v>
      </c>
    </row>
    <row r="2324" spans="1:1" x14ac:dyDescent="0.3">
      <c r="A2324" t="s">
        <v>11835</v>
      </c>
    </row>
    <row r="2325" spans="1:1" x14ac:dyDescent="0.3">
      <c r="A2325" t="s">
        <v>11836</v>
      </c>
    </row>
    <row r="2326" spans="1:1" x14ac:dyDescent="0.3">
      <c r="A2326" t="s">
        <v>11837</v>
      </c>
    </row>
    <row r="2327" spans="1:1" x14ac:dyDescent="0.3">
      <c r="A2327" t="s">
        <v>11838</v>
      </c>
    </row>
    <row r="2328" spans="1:1" x14ac:dyDescent="0.3">
      <c r="A2328" t="s">
        <v>11839</v>
      </c>
    </row>
    <row r="2329" spans="1:1" x14ac:dyDescent="0.3">
      <c r="A2329" t="s">
        <v>11840</v>
      </c>
    </row>
    <row r="2330" spans="1:1" x14ac:dyDescent="0.3">
      <c r="A2330" t="s">
        <v>11841</v>
      </c>
    </row>
    <row r="2331" spans="1:1" x14ac:dyDescent="0.3">
      <c r="A2331" t="s">
        <v>11842</v>
      </c>
    </row>
    <row r="2332" spans="1:1" x14ac:dyDescent="0.3">
      <c r="A2332" t="s">
        <v>11843</v>
      </c>
    </row>
    <row r="2333" spans="1:1" x14ac:dyDescent="0.3">
      <c r="A2333" t="s">
        <v>11844</v>
      </c>
    </row>
    <row r="2334" spans="1:1" x14ac:dyDescent="0.3">
      <c r="A2334" t="s">
        <v>11845</v>
      </c>
    </row>
    <row r="2335" spans="1:1" x14ac:dyDescent="0.3">
      <c r="A2335" t="s">
        <v>11846</v>
      </c>
    </row>
    <row r="2336" spans="1:1" x14ac:dyDescent="0.3">
      <c r="A2336" t="s">
        <v>11847</v>
      </c>
    </row>
    <row r="2337" spans="1:1" x14ac:dyDescent="0.3">
      <c r="A2337" t="s">
        <v>11848</v>
      </c>
    </row>
    <row r="2338" spans="1:1" x14ac:dyDescent="0.3">
      <c r="A2338" t="s">
        <v>11849</v>
      </c>
    </row>
    <row r="2339" spans="1:1" x14ac:dyDescent="0.3">
      <c r="A2339" t="s">
        <v>11850</v>
      </c>
    </row>
    <row r="2340" spans="1:1" x14ac:dyDescent="0.3">
      <c r="A2340" t="s">
        <v>11851</v>
      </c>
    </row>
    <row r="2341" spans="1:1" x14ac:dyDescent="0.3">
      <c r="A2341" t="s">
        <v>11852</v>
      </c>
    </row>
    <row r="2342" spans="1:1" x14ac:dyDescent="0.3">
      <c r="A2342" t="s">
        <v>11853</v>
      </c>
    </row>
    <row r="2343" spans="1:1" x14ac:dyDescent="0.3">
      <c r="A2343" t="s">
        <v>11854</v>
      </c>
    </row>
    <row r="2344" spans="1:1" x14ac:dyDescent="0.3">
      <c r="A2344" t="s">
        <v>11855</v>
      </c>
    </row>
    <row r="2345" spans="1:1" x14ac:dyDescent="0.3">
      <c r="A2345" t="s">
        <v>11856</v>
      </c>
    </row>
    <row r="2346" spans="1:1" x14ac:dyDescent="0.3">
      <c r="A2346" t="s">
        <v>11857</v>
      </c>
    </row>
    <row r="2347" spans="1:1" x14ac:dyDescent="0.3">
      <c r="A2347" t="s">
        <v>11858</v>
      </c>
    </row>
    <row r="2348" spans="1:1" x14ac:dyDescent="0.3">
      <c r="A2348" t="s">
        <v>11859</v>
      </c>
    </row>
    <row r="2349" spans="1:1" x14ac:dyDescent="0.3">
      <c r="A2349" t="s">
        <v>11860</v>
      </c>
    </row>
    <row r="2350" spans="1:1" x14ac:dyDescent="0.3">
      <c r="A2350" t="s">
        <v>11861</v>
      </c>
    </row>
    <row r="2351" spans="1:1" x14ac:dyDescent="0.3">
      <c r="A2351" t="s">
        <v>11862</v>
      </c>
    </row>
    <row r="2352" spans="1:1" x14ac:dyDescent="0.3">
      <c r="A2352" t="s">
        <v>11863</v>
      </c>
    </row>
    <row r="2353" spans="1:1" x14ac:dyDescent="0.3">
      <c r="A2353" t="s">
        <v>11864</v>
      </c>
    </row>
    <row r="2354" spans="1:1" x14ac:dyDescent="0.3">
      <c r="A2354" t="s">
        <v>11865</v>
      </c>
    </row>
    <row r="2355" spans="1:1" x14ac:dyDescent="0.3">
      <c r="A2355" t="s">
        <v>11866</v>
      </c>
    </row>
    <row r="2356" spans="1:1" x14ac:dyDescent="0.3">
      <c r="A2356" t="s">
        <v>11867</v>
      </c>
    </row>
    <row r="2357" spans="1:1" x14ac:dyDescent="0.3">
      <c r="A2357" t="s">
        <v>11868</v>
      </c>
    </row>
    <row r="2358" spans="1:1" x14ac:dyDescent="0.3">
      <c r="A2358" t="s">
        <v>11869</v>
      </c>
    </row>
    <row r="2359" spans="1:1" x14ac:dyDescent="0.3">
      <c r="A2359" t="s">
        <v>11870</v>
      </c>
    </row>
    <row r="2360" spans="1:1" x14ac:dyDescent="0.3">
      <c r="A2360" t="s">
        <v>11871</v>
      </c>
    </row>
    <row r="2361" spans="1:1" x14ac:dyDescent="0.3">
      <c r="A2361" t="s">
        <v>11872</v>
      </c>
    </row>
    <row r="2362" spans="1:1" x14ac:dyDescent="0.3">
      <c r="A2362" t="s">
        <v>11873</v>
      </c>
    </row>
    <row r="2363" spans="1:1" x14ac:dyDescent="0.3">
      <c r="A2363" t="s">
        <v>11874</v>
      </c>
    </row>
    <row r="2364" spans="1:1" x14ac:dyDescent="0.3">
      <c r="A2364" t="s">
        <v>11875</v>
      </c>
    </row>
    <row r="2365" spans="1:1" x14ac:dyDescent="0.3">
      <c r="A2365" t="s">
        <v>11876</v>
      </c>
    </row>
    <row r="2366" spans="1:1" x14ac:dyDescent="0.3">
      <c r="A2366" t="s">
        <v>11877</v>
      </c>
    </row>
    <row r="2367" spans="1:1" x14ac:dyDescent="0.3">
      <c r="A2367" t="s">
        <v>11878</v>
      </c>
    </row>
    <row r="2368" spans="1:1" x14ac:dyDescent="0.3">
      <c r="A2368" t="s">
        <v>11879</v>
      </c>
    </row>
    <row r="2369" spans="1:1" x14ac:dyDescent="0.3">
      <c r="A2369" t="s">
        <v>11880</v>
      </c>
    </row>
    <row r="2370" spans="1:1" x14ac:dyDescent="0.3">
      <c r="A2370" t="s">
        <v>11881</v>
      </c>
    </row>
    <row r="2371" spans="1:1" x14ac:dyDescent="0.3">
      <c r="A2371" t="s">
        <v>11882</v>
      </c>
    </row>
    <row r="2372" spans="1:1" x14ac:dyDescent="0.3">
      <c r="A2372" t="s">
        <v>11883</v>
      </c>
    </row>
    <row r="2373" spans="1:1" x14ac:dyDescent="0.3">
      <c r="A2373" t="s">
        <v>11884</v>
      </c>
    </row>
    <row r="2374" spans="1:1" x14ac:dyDescent="0.3">
      <c r="A2374" t="s">
        <v>11885</v>
      </c>
    </row>
    <row r="2375" spans="1:1" x14ac:dyDescent="0.3">
      <c r="A2375" t="s">
        <v>11886</v>
      </c>
    </row>
    <row r="2376" spans="1:1" x14ac:dyDescent="0.3">
      <c r="A2376" t="s">
        <v>11887</v>
      </c>
    </row>
    <row r="2377" spans="1:1" x14ac:dyDescent="0.3">
      <c r="A2377" t="s">
        <v>11888</v>
      </c>
    </row>
    <row r="2378" spans="1:1" x14ac:dyDescent="0.3">
      <c r="A2378" t="s">
        <v>11889</v>
      </c>
    </row>
    <row r="2379" spans="1:1" x14ac:dyDescent="0.3">
      <c r="A2379" t="s">
        <v>11890</v>
      </c>
    </row>
    <row r="2380" spans="1:1" x14ac:dyDescent="0.3">
      <c r="A2380" t="s">
        <v>11891</v>
      </c>
    </row>
    <row r="2381" spans="1:1" x14ac:dyDescent="0.3">
      <c r="A2381" t="s">
        <v>11892</v>
      </c>
    </row>
    <row r="2382" spans="1:1" x14ac:dyDescent="0.3">
      <c r="A2382" t="s">
        <v>11893</v>
      </c>
    </row>
    <row r="2383" spans="1:1" x14ac:dyDescent="0.3">
      <c r="A2383" t="s">
        <v>11894</v>
      </c>
    </row>
    <row r="2384" spans="1:1" x14ac:dyDescent="0.3">
      <c r="A2384" t="s">
        <v>11895</v>
      </c>
    </row>
    <row r="2385" spans="1:1" x14ac:dyDescent="0.3">
      <c r="A2385" t="s">
        <v>11896</v>
      </c>
    </row>
    <row r="2386" spans="1:1" x14ac:dyDescent="0.3">
      <c r="A2386" t="s">
        <v>11897</v>
      </c>
    </row>
    <row r="2387" spans="1:1" x14ac:dyDescent="0.3">
      <c r="A2387" t="s">
        <v>11898</v>
      </c>
    </row>
    <row r="2388" spans="1:1" x14ac:dyDescent="0.3">
      <c r="A2388" t="s">
        <v>11899</v>
      </c>
    </row>
    <row r="2389" spans="1:1" x14ac:dyDescent="0.3">
      <c r="A2389" t="s">
        <v>11900</v>
      </c>
    </row>
    <row r="2390" spans="1:1" x14ac:dyDescent="0.3">
      <c r="A2390" t="s">
        <v>11901</v>
      </c>
    </row>
    <row r="2391" spans="1:1" x14ac:dyDescent="0.3">
      <c r="A2391" t="s">
        <v>11902</v>
      </c>
    </row>
    <row r="2392" spans="1:1" x14ac:dyDescent="0.3">
      <c r="A2392" t="s">
        <v>11903</v>
      </c>
    </row>
    <row r="2393" spans="1:1" x14ac:dyDescent="0.3">
      <c r="A2393" t="s">
        <v>11904</v>
      </c>
    </row>
    <row r="2394" spans="1:1" x14ac:dyDescent="0.3">
      <c r="A2394" t="s">
        <v>11905</v>
      </c>
    </row>
    <row r="2395" spans="1:1" x14ac:dyDescent="0.3">
      <c r="A2395" t="s">
        <v>11906</v>
      </c>
    </row>
    <row r="2396" spans="1:1" x14ac:dyDescent="0.3">
      <c r="A2396" t="s">
        <v>11907</v>
      </c>
    </row>
    <row r="2397" spans="1:1" x14ac:dyDescent="0.3">
      <c r="A2397" t="s">
        <v>11908</v>
      </c>
    </row>
    <row r="2398" spans="1:1" x14ac:dyDescent="0.3">
      <c r="A2398" t="s">
        <v>11909</v>
      </c>
    </row>
    <row r="2399" spans="1:1" x14ac:dyDescent="0.3">
      <c r="A2399" t="s">
        <v>11910</v>
      </c>
    </row>
    <row r="2400" spans="1:1" x14ac:dyDescent="0.3">
      <c r="A2400" t="s">
        <v>11911</v>
      </c>
    </row>
    <row r="2401" spans="1:1" x14ac:dyDescent="0.3">
      <c r="A2401" t="s">
        <v>11912</v>
      </c>
    </row>
    <row r="2402" spans="1:1" x14ac:dyDescent="0.3">
      <c r="A2402" t="s">
        <v>11913</v>
      </c>
    </row>
    <row r="2403" spans="1:1" x14ac:dyDescent="0.3">
      <c r="A2403" t="s">
        <v>11914</v>
      </c>
    </row>
    <row r="2404" spans="1:1" x14ac:dyDescent="0.3">
      <c r="A2404" t="s">
        <v>11915</v>
      </c>
    </row>
    <row r="2405" spans="1:1" x14ac:dyDescent="0.3">
      <c r="A2405" t="s">
        <v>11916</v>
      </c>
    </row>
    <row r="2406" spans="1:1" x14ac:dyDescent="0.3">
      <c r="A2406" t="s">
        <v>11917</v>
      </c>
    </row>
    <row r="2407" spans="1:1" x14ac:dyDescent="0.3">
      <c r="A2407" t="s">
        <v>11918</v>
      </c>
    </row>
    <row r="2408" spans="1:1" x14ac:dyDescent="0.3">
      <c r="A2408" t="s">
        <v>11919</v>
      </c>
    </row>
    <row r="2409" spans="1:1" x14ac:dyDescent="0.3">
      <c r="A2409" t="s">
        <v>11920</v>
      </c>
    </row>
    <row r="2410" spans="1:1" x14ac:dyDescent="0.3">
      <c r="A2410" t="s">
        <v>11921</v>
      </c>
    </row>
    <row r="2411" spans="1:1" x14ac:dyDescent="0.3">
      <c r="A2411" t="s">
        <v>11922</v>
      </c>
    </row>
    <row r="2412" spans="1:1" x14ac:dyDescent="0.3">
      <c r="A2412" t="s">
        <v>11923</v>
      </c>
    </row>
    <row r="2413" spans="1:1" x14ac:dyDescent="0.3">
      <c r="A2413" t="s">
        <v>11924</v>
      </c>
    </row>
    <row r="2414" spans="1:1" x14ac:dyDescent="0.3">
      <c r="A2414" t="s">
        <v>11925</v>
      </c>
    </row>
    <row r="2415" spans="1:1" x14ac:dyDescent="0.3">
      <c r="A2415" t="s">
        <v>11926</v>
      </c>
    </row>
    <row r="2416" spans="1:1" x14ac:dyDescent="0.3">
      <c r="A2416" t="s">
        <v>11927</v>
      </c>
    </row>
    <row r="2417" spans="1:1" x14ac:dyDescent="0.3">
      <c r="A2417" t="s">
        <v>11928</v>
      </c>
    </row>
    <row r="2418" spans="1:1" x14ac:dyDescent="0.3">
      <c r="A2418" t="s">
        <v>11929</v>
      </c>
    </row>
    <row r="2419" spans="1:1" x14ac:dyDescent="0.3">
      <c r="A2419" t="s">
        <v>11930</v>
      </c>
    </row>
    <row r="2420" spans="1:1" x14ac:dyDescent="0.3">
      <c r="A2420" t="s">
        <v>11931</v>
      </c>
    </row>
    <row r="2421" spans="1:1" x14ac:dyDescent="0.3">
      <c r="A2421" t="s">
        <v>11932</v>
      </c>
    </row>
    <row r="2422" spans="1:1" x14ac:dyDescent="0.3">
      <c r="A2422" t="s">
        <v>11933</v>
      </c>
    </row>
    <row r="2423" spans="1:1" x14ac:dyDescent="0.3">
      <c r="A2423" t="s">
        <v>11934</v>
      </c>
    </row>
    <row r="2424" spans="1:1" x14ac:dyDescent="0.3">
      <c r="A2424" t="s">
        <v>11935</v>
      </c>
    </row>
    <row r="2425" spans="1:1" x14ac:dyDescent="0.3">
      <c r="A2425" t="s">
        <v>11936</v>
      </c>
    </row>
    <row r="2426" spans="1:1" x14ac:dyDescent="0.3">
      <c r="A2426" t="s">
        <v>11937</v>
      </c>
    </row>
    <row r="2427" spans="1:1" x14ac:dyDescent="0.3">
      <c r="A2427" t="s">
        <v>11938</v>
      </c>
    </row>
    <row r="2428" spans="1:1" x14ac:dyDescent="0.3">
      <c r="A2428" t="s">
        <v>11939</v>
      </c>
    </row>
    <row r="2429" spans="1:1" x14ac:dyDescent="0.3">
      <c r="A2429" t="s">
        <v>11940</v>
      </c>
    </row>
    <row r="2430" spans="1:1" x14ac:dyDescent="0.3">
      <c r="A2430" t="s">
        <v>11941</v>
      </c>
    </row>
    <row r="2431" spans="1:1" x14ac:dyDescent="0.3">
      <c r="A2431" t="s">
        <v>11942</v>
      </c>
    </row>
    <row r="2432" spans="1:1" x14ac:dyDescent="0.3">
      <c r="A2432" t="s">
        <v>11943</v>
      </c>
    </row>
    <row r="2433" spans="1:1" x14ac:dyDescent="0.3">
      <c r="A2433" t="s">
        <v>11944</v>
      </c>
    </row>
    <row r="2434" spans="1:1" x14ac:dyDescent="0.3">
      <c r="A2434" t="s">
        <v>11945</v>
      </c>
    </row>
    <row r="2435" spans="1:1" x14ac:dyDescent="0.3">
      <c r="A2435" t="s">
        <v>11946</v>
      </c>
    </row>
    <row r="2436" spans="1:1" x14ac:dyDescent="0.3">
      <c r="A2436" t="s">
        <v>11947</v>
      </c>
    </row>
    <row r="2437" spans="1:1" x14ac:dyDescent="0.3">
      <c r="A2437" t="s">
        <v>11948</v>
      </c>
    </row>
    <row r="2438" spans="1:1" x14ac:dyDescent="0.3">
      <c r="A2438" t="s">
        <v>11949</v>
      </c>
    </row>
    <row r="2439" spans="1:1" x14ac:dyDescent="0.3">
      <c r="A2439" t="s">
        <v>11950</v>
      </c>
    </row>
    <row r="2440" spans="1:1" x14ac:dyDescent="0.3">
      <c r="A2440" t="s">
        <v>11951</v>
      </c>
    </row>
    <row r="2441" spans="1:1" x14ac:dyDescent="0.3">
      <c r="A2441" t="s">
        <v>11952</v>
      </c>
    </row>
    <row r="2442" spans="1:1" x14ac:dyDescent="0.3">
      <c r="A2442" t="s">
        <v>11953</v>
      </c>
    </row>
    <row r="2443" spans="1:1" x14ac:dyDescent="0.3">
      <c r="A2443" t="s">
        <v>11954</v>
      </c>
    </row>
    <row r="2444" spans="1:1" x14ac:dyDescent="0.3">
      <c r="A2444" t="s">
        <v>11955</v>
      </c>
    </row>
    <row r="2445" spans="1:1" x14ac:dyDescent="0.3">
      <c r="A2445" t="s">
        <v>11956</v>
      </c>
    </row>
    <row r="2446" spans="1:1" x14ac:dyDescent="0.3">
      <c r="A2446" t="s">
        <v>11957</v>
      </c>
    </row>
    <row r="2447" spans="1:1" x14ac:dyDescent="0.3">
      <c r="A2447" t="s">
        <v>11958</v>
      </c>
    </row>
    <row r="2448" spans="1:1" x14ac:dyDescent="0.3">
      <c r="A2448" t="s">
        <v>11959</v>
      </c>
    </row>
    <row r="2449" spans="1:1" x14ac:dyDescent="0.3">
      <c r="A2449" t="s">
        <v>11960</v>
      </c>
    </row>
    <row r="2450" spans="1:1" x14ac:dyDescent="0.3">
      <c r="A2450" t="s">
        <v>11961</v>
      </c>
    </row>
    <row r="2451" spans="1:1" x14ac:dyDescent="0.3">
      <c r="A2451" t="s">
        <v>11962</v>
      </c>
    </row>
    <row r="2452" spans="1:1" x14ac:dyDescent="0.3">
      <c r="A2452" t="s">
        <v>11963</v>
      </c>
    </row>
    <row r="2453" spans="1:1" x14ac:dyDescent="0.3">
      <c r="A2453" t="s">
        <v>11964</v>
      </c>
    </row>
    <row r="2454" spans="1:1" x14ac:dyDescent="0.3">
      <c r="A2454" t="s">
        <v>11965</v>
      </c>
    </row>
    <row r="2455" spans="1:1" x14ac:dyDescent="0.3">
      <c r="A2455" t="s">
        <v>11966</v>
      </c>
    </row>
    <row r="2456" spans="1:1" x14ac:dyDescent="0.3">
      <c r="A2456" t="s">
        <v>11967</v>
      </c>
    </row>
    <row r="2457" spans="1:1" x14ac:dyDescent="0.3">
      <c r="A2457" t="s">
        <v>11968</v>
      </c>
    </row>
    <row r="2458" spans="1:1" x14ac:dyDescent="0.3">
      <c r="A2458" t="s">
        <v>11969</v>
      </c>
    </row>
    <row r="2459" spans="1:1" x14ac:dyDescent="0.3">
      <c r="A2459" t="s">
        <v>11970</v>
      </c>
    </row>
    <row r="2460" spans="1:1" x14ac:dyDescent="0.3">
      <c r="A2460" t="s">
        <v>11971</v>
      </c>
    </row>
    <row r="2461" spans="1:1" x14ac:dyDescent="0.3">
      <c r="A2461" t="s">
        <v>11972</v>
      </c>
    </row>
    <row r="2462" spans="1:1" x14ac:dyDescent="0.3">
      <c r="A2462" t="s">
        <v>11973</v>
      </c>
    </row>
    <row r="2463" spans="1:1" x14ac:dyDescent="0.3">
      <c r="A2463" t="s">
        <v>11974</v>
      </c>
    </row>
    <row r="2464" spans="1:1" x14ac:dyDescent="0.3">
      <c r="A2464" t="s">
        <v>11975</v>
      </c>
    </row>
    <row r="2465" spans="1:1" x14ac:dyDescent="0.3">
      <c r="A2465" t="s">
        <v>11976</v>
      </c>
    </row>
    <row r="2466" spans="1:1" x14ac:dyDescent="0.3">
      <c r="A2466" t="s">
        <v>11977</v>
      </c>
    </row>
    <row r="2467" spans="1:1" x14ac:dyDescent="0.3">
      <c r="A2467" t="s">
        <v>11978</v>
      </c>
    </row>
    <row r="2468" spans="1:1" x14ac:dyDescent="0.3">
      <c r="A2468" t="s">
        <v>11979</v>
      </c>
    </row>
    <row r="2469" spans="1:1" x14ac:dyDescent="0.3">
      <c r="A2469" t="s">
        <v>11980</v>
      </c>
    </row>
    <row r="2470" spans="1:1" x14ac:dyDescent="0.3">
      <c r="A2470" t="s">
        <v>11981</v>
      </c>
    </row>
    <row r="2471" spans="1:1" x14ac:dyDescent="0.3">
      <c r="A2471" t="s">
        <v>11982</v>
      </c>
    </row>
    <row r="2472" spans="1:1" x14ac:dyDescent="0.3">
      <c r="A2472" t="s">
        <v>11983</v>
      </c>
    </row>
    <row r="2473" spans="1:1" x14ac:dyDescent="0.3">
      <c r="A2473" t="s">
        <v>11984</v>
      </c>
    </row>
    <row r="2474" spans="1:1" x14ac:dyDescent="0.3">
      <c r="A2474" t="s">
        <v>11985</v>
      </c>
    </row>
    <row r="2475" spans="1:1" x14ac:dyDescent="0.3">
      <c r="A2475" t="s">
        <v>11986</v>
      </c>
    </row>
    <row r="2476" spans="1:1" x14ac:dyDescent="0.3">
      <c r="A2476" t="s">
        <v>11987</v>
      </c>
    </row>
    <row r="2477" spans="1:1" x14ac:dyDescent="0.3">
      <c r="A2477" t="s">
        <v>11988</v>
      </c>
    </row>
    <row r="2478" spans="1:1" x14ac:dyDescent="0.3">
      <c r="A2478" t="s">
        <v>11989</v>
      </c>
    </row>
    <row r="2479" spans="1:1" x14ac:dyDescent="0.3">
      <c r="A2479" t="s">
        <v>11990</v>
      </c>
    </row>
    <row r="2480" spans="1:1" x14ac:dyDescent="0.3">
      <c r="A2480" t="s">
        <v>11991</v>
      </c>
    </row>
    <row r="2481" spans="1:1" x14ac:dyDescent="0.3">
      <c r="A2481" t="s">
        <v>11992</v>
      </c>
    </row>
    <row r="2482" spans="1:1" x14ac:dyDescent="0.3">
      <c r="A2482" t="s">
        <v>11993</v>
      </c>
    </row>
    <row r="2483" spans="1:1" x14ac:dyDescent="0.3">
      <c r="A2483" t="s">
        <v>11994</v>
      </c>
    </row>
    <row r="2484" spans="1:1" x14ac:dyDescent="0.3">
      <c r="A2484" t="s">
        <v>11995</v>
      </c>
    </row>
    <row r="2485" spans="1:1" x14ac:dyDescent="0.3">
      <c r="A2485" t="s">
        <v>11996</v>
      </c>
    </row>
    <row r="2486" spans="1:1" x14ac:dyDescent="0.3">
      <c r="A2486" t="s">
        <v>11997</v>
      </c>
    </row>
    <row r="2487" spans="1:1" x14ac:dyDescent="0.3">
      <c r="A2487" t="s">
        <v>11998</v>
      </c>
    </row>
    <row r="2488" spans="1:1" x14ac:dyDescent="0.3">
      <c r="A2488" t="s">
        <v>11999</v>
      </c>
    </row>
    <row r="2489" spans="1:1" x14ac:dyDescent="0.3">
      <c r="A2489" t="s">
        <v>12000</v>
      </c>
    </row>
    <row r="2490" spans="1:1" x14ac:dyDescent="0.3">
      <c r="A2490" t="s">
        <v>12001</v>
      </c>
    </row>
    <row r="2491" spans="1:1" x14ac:dyDescent="0.3">
      <c r="A2491" t="s">
        <v>12002</v>
      </c>
    </row>
    <row r="2492" spans="1:1" x14ac:dyDescent="0.3">
      <c r="A2492" t="s">
        <v>12003</v>
      </c>
    </row>
    <row r="2493" spans="1:1" x14ac:dyDescent="0.3">
      <c r="A2493" t="s">
        <v>12004</v>
      </c>
    </row>
    <row r="2494" spans="1:1" x14ac:dyDescent="0.3">
      <c r="A2494" t="s">
        <v>12005</v>
      </c>
    </row>
    <row r="2495" spans="1:1" x14ac:dyDescent="0.3">
      <c r="A2495" t="s">
        <v>12006</v>
      </c>
    </row>
    <row r="2496" spans="1:1" x14ac:dyDescent="0.3">
      <c r="A2496" t="s">
        <v>12007</v>
      </c>
    </row>
    <row r="2497" spans="1:1" x14ac:dyDescent="0.3">
      <c r="A2497" t="s">
        <v>12008</v>
      </c>
    </row>
    <row r="2498" spans="1:1" x14ac:dyDescent="0.3">
      <c r="A2498" t="s">
        <v>12009</v>
      </c>
    </row>
    <row r="2499" spans="1:1" x14ac:dyDescent="0.3">
      <c r="A2499" t="s">
        <v>12010</v>
      </c>
    </row>
    <row r="2500" spans="1:1" x14ac:dyDescent="0.3">
      <c r="A2500" t="s">
        <v>12011</v>
      </c>
    </row>
    <row r="2501" spans="1:1" x14ac:dyDescent="0.3">
      <c r="A2501" t="s">
        <v>12012</v>
      </c>
    </row>
    <row r="2502" spans="1:1" x14ac:dyDescent="0.3">
      <c r="A2502" t="s">
        <v>12013</v>
      </c>
    </row>
    <row r="2503" spans="1:1" x14ac:dyDescent="0.3">
      <c r="A2503" t="s">
        <v>12014</v>
      </c>
    </row>
    <row r="2504" spans="1:1" x14ac:dyDescent="0.3">
      <c r="A2504" t="s">
        <v>12015</v>
      </c>
    </row>
    <row r="2505" spans="1:1" x14ac:dyDescent="0.3">
      <c r="A2505" t="s">
        <v>12016</v>
      </c>
    </row>
    <row r="2506" spans="1:1" x14ac:dyDescent="0.3">
      <c r="A2506" t="s">
        <v>12017</v>
      </c>
    </row>
    <row r="2507" spans="1:1" x14ac:dyDescent="0.3">
      <c r="A2507" t="s">
        <v>12018</v>
      </c>
    </row>
    <row r="2508" spans="1:1" x14ac:dyDescent="0.3">
      <c r="A2508" t="s">
        <v>12019</v>
      </c>
    </row>
    <row r="2509" spans="1:1" x14ac:dyDescent="0.3">
      <c r="A2509" t="s">
        <v>12020</v>
      </c>
    </row>
    <row r="2510" spans="1:1" x14ac:dyDescent="0.3">
      <c r="A2510" t="s">
        <v>12021</v>
      </c>
    </row>
    <row r="2511" spans="1:1" x14ac:dyDescent="0.3">
      <c r="A2511" t="s">
        <v>12022</v>
      </c>
    </row>
    <row r="2512" spans="1:1" x14ac:dyDescent="0.3">
      <c r="A2512" t="s">
        <v>12023</v>
      </c>
    </row>
    <row r="2513" spans="1:1" x14ac:dyDescent="0.3">
      <c r="A2513" t="s">
        <v>12024</v>
      </c>
    </row>
    <row r="2514" spans="1:1" x14ac:dyDescent="0.3">
      <c r="A2514" t="s">
        <v>12025</v>
      </c>
    </row>
    <row r="2515" spans="1:1" x14ac:dyDescent="0.3">
      <c r="A2515" t="s">
        <v>12026</v>
      </c>
    </row>
    <row r="2516" spans="1:1" x14ac:dyDescent="0.3">
      <c r="A2516" t="s">
        <v>12027</v>
      </c>
    </row>
    <row r="2517" spans="1:1" x14ac:dyDescent="0.3">
      <c r="A2517" t="s">
        <v>12028</v>
      </c>
    </row>
    <row r="2518" spans="1:1" x14ac:dyDescent="0.3">
      <c r="A2518" t="s">
        <v>12029</v>
      </c>
    </row>
    <row r="2519" spans="1:1" x14ac:dyDescent="0.3">
      <c r="A2519" t="s">
        <v>12030</v>
      </c>
    </row>
    <row r="2520" spans="1:1" x14ac:dyDescent="0.3">
      <c r="A2520" t="s">
        <v>12031</v>
      </c>
    </row>
    <row r="2521" spans="1:1" x14ac:dyDescent="0.3">
      <c r="A2521" t="s">
        <v>12032</v>
      </c>
    </row>
    <row r="2522" spans="1:1" x14ac:dyDescent="0.3">
      <c r="A2522" t="s">
        <v>12033</v>
      </c>
    </row>
    <row r="2523" spans="1:1" x14ac:dyDescent="0.3">
      <c r="A2523" t="s">
        <v>12034</v>
      </c>
    </row>
    <row r="2524" spans="1:1" x14ac:dyDescent="0.3">
      <c r="A2524" t="s">
        <v>12035</v>
      </c>
    </row>
    <row r="2525" spans="1:1" x14ac:dyDescent="0.3">
      <c r="A2525" t="s">
        <v>12036</v>
      </c>
    </row>
    <row r="2526" spans="1:1" x14ac:dyDescent="0.3">
      <c r="A2526" t="s">
        <v>12037</v>
      </c>
    </row>
    <row r="2527" spans="1:1" x14ac:dyDescent="0.3">
      <c r="A2527" t="s">
        <v>12038</v>
      </c>
    </row>
    <row r="2528" spans="1:1" x14ac:dyDescent="0.3">
      <c r="A2528" t="s">
        <v>12039</v>
      </c>
    </row>
    <row r="2529" spans="1:1" x14ac:dyDescent="0.3">
      <c r="A2529" t="s">
        <v>12040</v>
      </c>
    </row>
    <row r="2530" spans="1:1" x14ac:dyDescent="0.3">
      <c r="A2530" t="s">
        <v>12041</v>
      </c>
    </row>
    <row r="2531" spans="1:1" x14ac:dyDescent="0.3">
      <c r="A2531" t="s">
        <v>12042</v>
      </c>
    </row>
    <row r="2532" spans="1:1" x14ac:dyDescent="0.3">
      <c r="A2532" t="s">
        <v>12043</v>
      </c>
    </row>
    <row r="2533" spans="1:1" x14ac:dyDescent="0.3">
      <c r="A2533" t="s">
        <v>12044</v>
      </c>
    </row>
    <row r="2534" spans="1:1" x14ac:dyDescent="0.3">
      <c r="A2534" t="s">
        <v>12045</v>
      </c>
    </row>
    <row r="2535" spans="1:1" x14ac:dyDescent="0.3">
      <c r="A2535" t="s">
        <v>12046</v>
      </c>
    </row>
    <row r="2536" spans="1:1" x14ac:dyDescent="0.3">
      <c r="A2536" t="s">
        <v>12047</v>
      </c>
    </row>
    <row r="2537" spans="1:1" x14ac:dyDescent="0.3">
      <c r="A2537" t="s">
        <v>12048</v>
      </c>
    </row>
    <row r="2538" spans="1:1" x14ac:dyDescent="0.3">
      <c r="A2538" t="s">
        <v>12049</v>
      </c>
    </row>
    <row r="2539" spans="1:1" x14ac:dyDescent="0.3">
      <c r="A2539" t="s">
        <v>12050</v>
      </c>
    </row>
    <row r="2540" spans="1:1" x14ac:dyDescent="0.3">
      <c r="A2540" t="s">
        <v>12051</v>
      </c>
    </row>
    <row r="2541" spans="1:1" x14ac:dyDescent="0.3">
      <c r="A2541" t="s">
        <v>12052</v>
      </c>
    </row>
    <row r="2542" spans="1:1" x14ac:dyDescent="0.3">
      <c r="A2542" t="s">
        <v>12053</v>
      </c>
    </row>
    <row r="2543" spans="1:1" x14ac:dyDescent="0.3">
      <c r="A2543" t="s">
        <v>12054</v>
      </c>
    </row>
    <row r="2544" spans="1:1" x14ac:dyDescent="0.3">
      <c r="A2544" t="s">
        <v>12055</v>
      </c>
    </row>
    <row r="2545" spans="1:1" x14ac:dyDescent="0.3">
      <c r="A2545" t="s">
        <v>12056</v>
      </c>
    </row>
    <row r="2546" spans="1:1" x14ac:dyDescent="0.3">
      <c r="A2546" t="s">
        <v>12057</v>
      </c>
    </row>
    <row r="2547" spans="1:1" x14ac:dyDescent="0.3">
      <c r="A2547" t="s">
        <v>12058</v>
      </c>
    </row>
    <row r="2548" spans="1:1" x14ac:dyDescent="0.3">
      <c r="A2548" t="s">
        <v>12059</v>
      </c>
    </row>
    <row r="2549" spans="1:1" x14ac:dyDescent="0.3">
      <c r="A2549" t="s">
        <v>12060</v>
      </c>
    </row>
    <row r="2550" spans="1:1" x14ac:dyDescent="0.3">
      <c r="A2550" t="s">
        <v>12061</v>
      </c>
    </row>
    <row r="2551" spans="1:1" x14ac:dyDescent="0.3">
      <c r="A2551" t="s">
        <v>12062</v>
      </c>
    </row>
    <row r="2552" spans="1:1" x14ac:dyDescent="0.3">
      <c r="A2552" t="s">
        <v>12063</v>
      </c>
    </row>
    <row r="2553" spans="1:1" x14ac:dyDescent="0.3">
      <c r="A2553" t="s">
        <v>12064</v>
      </c>
    </row>
    <row r="2554" spans="1:1" x14ac:dyDescent="0.3">
      <c r="A2554" t="s">
        <v>12065</v>
      </c>
    </row>
    <row r="2555" spans="1:1" x14ac:dyDescent="0.3">
      <c r="A2555" t="s">
        <v>12066</v>
      </c>
    </row>
    <row r="2556" spans="1:1" x14ac:dyDescent="0.3">
      <c r="A2556" t="s">
        <v>12067</v>
      </c>
    </row>
    <row r="2557" spans="1:1" x14ac:dyDescent="0.3">
      <c r="A2557" t="s">
        <v>12068</v>
      </c>
    </row>
    <row r="2558" spans="1:1" x14ac:dyDescent="0.3">
      <c r="A2558" t="s">
        <v>12069</v>
      </c>
    </row>
    <row r="2559" spans="1:1" x14ac:dyDescent="0.3">
      <c r="A2559" t="s">
        <v>12070</v>
      </c>
    </row>
    <row r="2560" spans="1:1" x14ac:dyDescent="0.3">
      <c r="A2560" t="s">
        <v>12071</v>
      </c>
    </row>
    <row r="2561" spans="1:1" x14ac:dyDescent="0.3">
      <c r="A2561" t="s">
        <v>12072</v>
      </c>
    </row>
    <row r="2562" spans="1:1" x14ac:dyDescent="0.3">
      <c r="A2562" t="s">
        <v>12073</v>
      </c>
    </row>
    <row r="2563" spans="1:1" x14ac:dyDescent="0.3">
      <c r="A2563" t="s">
        <v>12074</v>
      </c>
    </row>
    <row r="2564" spans="1:1" x14ac:dyDescent="0.3">
      <c r="A2564" t="s">
        <v>12075</v>
      </c>
    </row>
    <row r="2565" spans="1:1" x14ac:dyDescent="0.3">
      <c r="A2565" t="s">
        <v>12076</v>
      </c>
    </row>
    <row r="2566" spans="1:1" x14ac:dyDescent="0.3">
      <c r="A2566" t="s">
        <v>12077</v>
      </c>
    </row>
    <row r="2567" spans="1:1" x14ac:dyDescent="0.3">
      <c r="A2567" t="s">
        <v>12078</v>
      </c>
    </row>
    <row r="2568" spans="1:1" x14ac:dyDescent="0.3">
      <c r="A2568" t="s">
        <v>12079</v>
      </c>
    </row>
    <row r="2569" spans="1:1" x14ac:dyDescent="0.3">
      <c r="A2569" t="s">
        <v>12080</v>
      </c>
    </row>
    <row r="2570" spans="1:1" x14ac:dyDescent="0.3">
      <c r="A2570" t="s">
        <v>12081</v>
      </c>
    </row>
    <row r="2571" spans="1:1" x14ac:dyDescent="0.3">
      <c r="A2571" t="s">
        <v>12082</v>
      </c>
    </row>
    <row r="2572" spans="1:1" x14ac:dyDescent="0.3">
      <c r="A2572" t="s">
        <v>12083</v>
      </c>
    </row>
    <row r="2573" spans="1:1" x14ac:dyDescent="0.3">
      <c r="A2573" t="s">
        <v>12084</v>
      </c>
    </row>
    <row r="2574" spans="1:1" x14ac:dyDescent="0.3">
      <c r="A2574" t="s">
        <v>12085</v>
      </c>
    </row>
    <row r="2575" spans="1:1" x14ac:dyDescent="0.3">
      <c r="A2575" t="s">
        <v>12086</v>
      </c>
    </row>
    <row r="2576" spans="1:1" x14ac:dyDescent="0.3">
      <c r="A2576" t="s">
        <v>12087</v>
      </c>
    </row>
    <row r="2577" spans="1:1" x14ac:dyDescent="0.3">
      <c r="A2577" t="s">
        <v>12088</v>
      </c>
    </row>
    <row r="2578" spans="1:1" x14ac:dyDescent="0.3">
      <c r="A2578" t="s">
        <v>12089</v>
      </c>
    </row>
    <row r="2579" spans="1:1" x14ac:dyDescent="0.3">
      <c r="A2579" t="s">
        <v>12090</v>
      </c>
    </row>
    <row r="2580" spans="1:1" x14ac:dyDescent="0.3">
      <c r="A2580" t="s">
        <v>12091</v>
      </c>
    </row>
    <row r="2581" spans="1:1" x14ac:dyDescent="0.3">
      <c r="A2581" t="s">
        <v>12092</v>
      </c>
    </row>
    <row r="2582" spans="1:1" x14ac:dyDescent="0.3">
      <c r="A2582" t="s">
        <v>12093</v>
      </c>
    </row>
    <row r="2583" spans="1:1" x14ac:dyDescent="0.3">
      <c r="A2583" t="s">
        <v>12094</v>
      </c>
    </row>
    <row r="2584" spans="1:1" x14ac:dyDescent="0.3">
      <c r="A2584" t="s">
        <v>12095</v>
      </c>
    </row>
    <row r="2585" spans="1:1" x14ac:dyDescent="0.3">
      <c r="A2585" t="s">
        <v>12096</v>
      </c>
    </row>
    <row r="2586" spans="1:1" x14ac:dyDescent="0.3">
      <c r="A2586" t="s">
        <v>12097</v>
      </c>
    </row>
    <row r="2587" spans="1:1" x14ac:dyDescent="0.3">
      <c r="A2587" t="s">
        <v>12098</v>
      </c>
    </row>
    <row r="2588" spans="1:1" x14ac:dyDescent="0.3">
      <c r="A2588" t="s">
        <v>12099</v>
      </c>
    </row>
    <row r="2589" spans="1:1" x14ac:dyDescent="0.3">
      <c r="A2589" t="s">
        <v>12100</v>
      </c>
    </row>
    <row r="2590" spans="1:1" x14ac:dyDescent="0.3">
      <c r="A2590" t="s">
        <v>12101</v>
      </c>
    </row>
    <row r="2591" spans="1:1" x14ac:dyDescent="0.3">
      <c r="A2591" t="s">
        <v>12102</v>
      </c>
    </row>
    <row r="2592" spans="1:1" x14ac:dyDescent="0.3">
      <c r="A2592" t="s">
        <v>12103</v>
      </c>
    </row>
    <row r="2593" spans="1:1" x14ac:dyDescent="0.3">
      <c r="A2593" t="s">
        <v>12104</v>
      </c>
    </row>
    <row r="2594" spans="1:1" x14ac:dyDescent="0.3">
      <c r="A2594" t="s">
        <v>12105</v>
      </c>
    </row>
    <row r="2595" spans="1:1" x14ac:dyDescent="0.3">
      <c r="A2595" t="s">
        <v>12106</v>
      </c>
    </row>
    <row r="2596" spans="1:1" x14ac:dyDescent="0.3">
      <c r="A2596" t="s">
        <v>12107</v>
      </c>
    </row>
    <row r="2597" spans="1:1" x14ac:dyDescent="0.3">
      <c r="A2597" t="s">
        <v>12108</v>
      </c>
    </row>
    <row r="2598" spans="1:1" x14ac:dyDescent="0.3">
      <c r="A2598" t="s">
        <v>12109</v>
      </c>
    </row>
    <row r="2599" spans="1:1" x14ac:dyDescent="0.3">
      <c r="A2599" t="s">
        <v>12110</v>
      </c>
    </row>
    <row r="2600" spans="1:1" x14ac:dyDescent="0.3">
      <c r="A2600" t="s">
        <v>12111</v>
      </c>
    </row>
    <row r="2601" spans="1:1" x14ac:dyDescent="0.3">
      <c r="A2601" t="s">
        <v>12112</v>
      </c>
    </row>
    <row r="2602" spans="1:1" x14ac:dyDescent="0.3">
      <c r="A2602" t="s">
        <v>12113</v>
      </c>
    </row>
    <row r="2603" spans="1:1" x14ac:dyDescent="0.3">
      <c r="A2603" t="s">
        <v>12114</v>
      </c>
    </row>
    <row r="2604" spans="1:1" x14ac:dyDescent="0.3">
      <c r="A2604" t="s">
        <v>12115</v>
      </c>
    </row>
    <row r="2605" spans="1:1" x14ac:dyDescent="0.3">
      <c r="A2605" t="s">
        <v>12116</v>
      </c>
    </row>
    <row r="2606" spans="1:1" x14ac:dyDescent="0.3">
      <c r="A2606" t="s">
        <v>12117</v>
      </c>
    </row>
    <row r="2607" spans="1:1" x14ac:dyDescent="0.3">
      <c r="A2607" t="s">
        <v>12118</v>
      </c>
    </row>
    <row r="2608" spans="1:1" x14ac:dyDescent="0.3">
      <c r="A2608" t="s">
        <v>12119</v>
      </c>
    </row>
    <row r="2609" spans="1:1" x14ac:dyDescent="0.3">
      <c r="A2609" t="s">
        <v>12120</v>
      </c>
    </row>
    <row r="2610" spans="1:1" x14ac:dyDescent="0.3">
      <c r="A2610" t="s">
        <v>12121</v>
      </c>
    </row>
    <row r="2611" spans="1:1" x14ac:dyDescent="0.3">
      <c r="A2611" t="s">
        <v>12122</v>
      </c>
    </row>
    <row r="2612" spans="1:1" x14ac:dyDescent="0.3">
      <c r="A2612" t="s">
        <v>12123</v>
      </c>
    </row>
    <row r="2613" spans="1:1" x14ac:dyDescent="0.3">
      <c r="A2613" t="s">
        <v>12124</v>
      </c>
    </row>
    <row r="2614" spans="1:1" x14ac:dyDescent="0.3">
      <c r="A2614" t="s">
        <v>12125</v>
      </c>
    </row>
    <row r="2615" spans="1:1" x14ac:dyDescent="0.3">
      <c r="A2615" t="s">
        <v>12126</v>
      </c>
    </row>
    <row r="2616" spans="1:1" x14ac:dyDescent="0.3">
      <c r="A2616" t="s">
        <v>12127</v>
      </c>
    </row>
    <row r="2617" spans="1:1" x14ac:dyDescent="0.3">
      <c r="A2617" t="s">
        <v>12128</v>
      </c>
    </row>
    <row r="2618" spans="1:1" x14ac:dyDescent="0.3">
      <c r="A2618" t="s">
        <v>12129</v>
      </c>
    </row>
    <row r="2619" spans="1:1" x14ac:dyDescent="0.3">
      <c r="A2619" t="s">
        <v>12130</v>
      </c>
    </row>
    <row r="2620" spans="1:1" x14ac:dyDescent="0.3">
      <c r="A2620" t="s">
        <v>12131</v>
      </c>
    </row>
    <row r="2621" spans="1:1" x14ac:dyDescent="0.3">
      <c r="A2621" t="s">
        <v>12132</v>
      </c>
    </row>
    <row r="2622" spans="1:1" x14ac:dyDescent="0.3">
      <c r="A2622" t="s">
        <v>12133</v>
      </c>
    </row>
    <row r="2623" spans="1:1" x14ac:dyDescent="0.3">
      <c r="A2623" t="s">
        <v>12134</v>
      </c>
    </row>
    <row r="2624" spans="1:1" x14ac:dyDescent="0.3">
      <c r="A2624" t="s">
        <v>12135</v>
      </c>
    </row>
    <row r="2625" spans="1:1" x14ac:dyDescent="0.3">
      <c r="A2625" t="s">
        <v>12136</v>
      </c>
    </row>
    <row r="2626" spans="1:1" x14ac:dyDescent="0.3">
      <c r="A2626" t="s">
        <v>12137</v>
      </c>
    </row>
    <row r="2627" spans="1:1" x14ac:dyDescent="0.3">
      <c r="A2627" t="s">
        <v>12138</v>
      </c>
    </row>
    <row r="2628" spans="1:1" x14ac:dyDescent="0.3">
      <c r="A2628" t="s">
        <v>12139</v>
      </c>
    </row>
    <row r="2629" spans="1:1" x14ac:dyDescent="0.3">
      <c r="A2629" t="s">
        <v>12140</v>
      </c>
    </row>
    <row r="2630" spans="1:1" x14ac:dyDescent="0.3">
      <c r="A2630" t="s">
        <v>12141</v>
      </c>
    </row>
    <row r="2631" spans="1:1" x14ac:dyDescent="0.3">
      <c r="A2631" t="s">
        <v>12142</v>
      </c>
    </row>
    <row r="2632" spans="1:1" x14ac:dyDescent="0.3">
      <c r="A2632" t="s">
        <v>12143</v>
      </c>
    </row>
    <row r="2633" spans="1:1" x14ac:dyDescent="0.3">
      <c r="A2633" t="s">
        <v>12144</v>
      </c>
    </row>
    <row r="2634" spans="1:1" x14ac:dyDescent="0.3">
      <c r="A2634" t="s">
        <v>12145</v>
      </c>
    </row>
    <row r="2635" spans="1:1" x14ac:dyDescent="0.3">
      <c r="A2635" t="s">
        <v>12146</v>
      </c>
    </row>
    <row r="2636" spans="1:1" x14ac:dyDescent="0.3">
      <c r="A2636" t="s">
        <v>12147</v>
      </c>
    </row>
    <row r="2637" spans="1:1" x14ac:dyDescent="0.3">
      <c r="A2637" t="s">
        <v>12148</v>
      </c>
    </row>
    <row r="2638" spans="1:1" x14ac:dyDescent="0.3">
      <c r="A2638" t="s">
        <v>12149</v>
      </c>
    </row>
    <row r="2639" spans="1:1" x14ac:dyDescent="0.3">
      <c r="A2639" t="s">
        <v>12150</v>
      </c>
    </row>
    <row r="2640" spans="1:1" x14ac:dyDescent="0.3">
      <c r="A2640" t="s">
        <v>12151</v>
      </c>
    </row>
    <row r="2641" spans="1:1" x14ac:dyDescent="0.3">
      <c r="A2641" t="s">
        <v>12152</v>
      </c>
    </row>
    <row r="2642" spans="1:1" x14ac:dyDescent="0.3">
      <c r="A2642" t="s">
        <v>12153</v>
      </c>
    </row>
    <row r="2643" spans="1:1" x14ac:dyDescent="0.3">
      <c r="A2643" t="s">
        <v>12154</v>
      </c>
    </row>
    <row r="2644" spans="1:1" x14ac:dyDescent="0.3">
      <c r="A2644" t="s">
        <v>12155</v>
      </c>
    </row>
    <row r="2645" spans="1:1" x14ac:dyDescent="0.3">
      <c r="A2645" t="s">
        <v>12156</v>
      </c>
    </row>
    <row r="2646" spans="1:1" x14ac:dyDescent="0.3">
      <c r="A2646" t="s">
        <v>12157</v>
      </c>
    </row>
    <row r="2647" spans="1:1" x14ac:dyDescent="0.3">
      <c r="A2647" t="s">
        <v>12158</v>
      </c>
    </row>
    <row r="2648" spans="1:1" x14ac:dyDescent="0.3">
      <c r="A2648" t="s">
        <v>12159</v>
      </c>
    </row>
    <row r="2649" spans="1:1" x14ac:dyDescent="0.3">
      <c r="A2649" t="s">
        <v>12160</v>
      </c>
    </row>
    <row r="2650" spans="1:1" x14ac:dyDescent="0.3">
      <c r="A2650" t="s">
        <v>12161</v>
      </c>
    </row>
    <row r="2651" spans="1:1" x14ac:dyDescent="0.3">
      <c r="A2651" t="s">
        <v>12162</v>
      </c>
    </row>
    <row r="2652" spans="1:1" x14ac:dyDescent="0.3">
      <c r="A2652" t="s">
        <v>12163</v>
      </c>
    </row>
    <row r="2653" spans="1:1" x14ac:dyDescent="0.3">
      <c r="A2653" t="s">
        <v>12164</v>
      </c>
    </row>
    <row r="2654" spans="1:1" x14ac:dyDescent="0.3">
      <c r="A2654" t="s">
        <v>12165</v>
      </c>
    </row>
    <row r="2655" spans="1:1" x14ac:dyDescent="0.3">
      <c r="A2655" t="s">
        <v>12166</v>
      </c>
    </row>
    <row r="2656" spans="1:1" x14ac:dyDescent="0.3">
      <c r="A2656" t="s">
        <v>12167</v>
      </c>
    </row>
    <row r="2657" spans="1:1" x14ac:dyDescent="0.3">
      <c r="A2657" t="s">
        <v>12168</v>
      </c>
    </row>
    <row r="2658" spans="1:1" x14ac:dyDescent="0.3">
      <c r="A2658" t="s">
        <v>12169</v>
      </c>
    </row>
    <row r="2659" spans="1:1" x14ac:dyDescent="0.3">
      <c r="A2659" t="s">
        <v>12170</v>
      </c>
    </row>
    <row r="2660" spans="1:1" x14ac:dyDescent="0.3">
      <c r="A2660" t="s">
        <v>12171</v>
      </c>
    </row>
    <row r="2661" spans="1:1" x14ac:dyDescent="0.3">
      <c r="A2661" t="s">
        <v>12172</v>
      </c>
    </row>
    <row r="2662" spans="1:1" x14ac:dyDescent="0.3">
      <c r="A2662" t="s">
        <v>12173</v>
      </c>
    </row>
    <row r="2663" spans="1:1" x14ac:dyDescent="0.3">
      <c r="A2663" t="s">
        <v>12174</v>
      </c>
    </row>
    <row r="2664" spans="1:1" x14ac:dyDescent="0.3">
      <c r="A2664" t="s">
        <v>12175</v>
      </c>
    </row>
    <row r="2665" spans="1:1" x14ac:dyDescent="0.3">
      <c r="A2665" t="s">
        <v>12176</v>
      </c>
    </row>
    <row r="2666" spans="1:1" x14ac:dyDescent="0.3">
      <c r="A2666" t="s">
        <v>12177</v>
      </c>
    </row>
    <row r="2667" spans="1:1" x14ac:dyDescent="0.3">
      <c r="A2667" t="s">
        <v>12178</v>
      </c>
    </row>
    <row r="2668" spans="1:1" x14ac:dyDescent="0.3">
      <c r="A2668" t="s">
        <v>12179</v>
      </c>
    </row>
    <row r="2669" spans="1:1" x14ac:dyDescent="0.3">
      <c r="A2669" t="s">
        <v>12180</v>
      </c>
    </row>
    <row r="2670" spans="1:1" x14ac:dyDescent="0.3">
      <c r="A2670" t="s">
        <v>12181</v>
      </c>
    </row>
    <row r="2671" spans="1:1" x14ac:dyDescent="0.3">
      <c r="A2671" t="s">
        <v>12182</v>
      </c>
    </row>
    <row r="2672" spans="1:1" x14ac:dyDescent="0.3">
      <c r="A2672" t="s">
        <v>12183</v>
      </c>
    </row>
    <row r="2673" spans="1:1" x14ac:dyDescent="0.3">
      <c r="A2673" t="s">
        <v>12184</v>
      </c>
    </row>
    <row r="2674" spans="1:1" x14ac:dyDescent="0.3">
      <c r="A2674" t="s">
        <v>12185</v>
      </c>
    </row>
    <row r="2675" spans="1:1" x14ac:dyDescent="0.3">
      <c r="A2675" t="s">
        <v>12186</v>
      </c>
    </row>
    <row r="2676" spans="1:1" x14ac:dyDescent="0.3">
      <c r="A2676" t="s">
        <v>12187</v>
      </c>
    </row>
    <row r="2677" spans="1:1" x14ac:dyDescent="0.3">
      <c r="A2677" t="s">
        <v>12188</v>
      </c>
    </row>
    <row r="2678" spans="1:1" x14ac:dyDescent="0.3">
      <c r="A2678" t="s">
        <v>12189</v>
      </c>
    </row>
    <row r="2679" spans="1:1" x14ac:dyDescent="0.3">
      <c r="A2679" t="s">
        <v>12190</v>
      </c>
    </row>
    <row r="2680" spans="1:1" x14ac:dyDescent="0.3">
      <c r="A2680" t="s">
        <v>12191</v>
      </c>
    </row>
    <row r="2681" spans="1:1" x14ac:dyDescent="0.3">
      <c r="A2681" t="s">
        <v>12192</v>
      </c>
    </row>
    <row r="2682" spans="1:1" x14ac:dyDescent="0.3">
      <c r="A2682" t="s">
        <v>12193</v>
      </c>
    </row>
    <row r="2683" spans="1:1" x14ac:dyDescent="0.3">
      <c r="A2683" t="s">
        <v>12194</v>
      </c>
    </row>
    <row r="2684" spans="1:1" x14ac:dyDescent="0.3">
      <c r="A2684" t="s">
        <v>12195</v>
      </c>
    </row>
    <row r="2685" spans="1:1" x14ac:dyDescent="0.3">
      <c r="A2685" t="s">
        <v>12196</v>
      </c>
    </row>
    <row r="2686" spans="1:1" x14ac:dyDescent="0.3">
      <c r="A2686" t="s">
        <v>12197</v>
      </c>
    </row>
    <row r="2687" spans="1:1" x14ac:dyDescent="0.3">
      <c r="A2687" t="s">
        <v>12198</v>
      </c>
    </row>
    <row r="2688" spans="1:1" x14ac:dyDescent="0.3">
      <c r="A2688" t="s">
        <v>12199</v>
      </c>
    </row>
    <row r="2689" spans="1:1" x14ac:dyDescent="0.3">
      <c r="A2689" t="s">
        <v>12200</v>
      </c>
    </row>
    <row r="2690" spans="1:1" x14ac:dyDescent="0.3">
      <c r="A2690" t="s">
        <v>12201</v>
      </c>
    </row>
    <row r="2691" spans="1:1" x14ac:dyDescent="0.3">
      <c r="A2691" t="s">
        <v>12202</v>
      </c>
    </row>
    <row r="2692" spans="1:1" x14ac:dyDescent="0.3">
      <c r="A2692" t="s">
        <v>12203</v>
      </c>
    </row>
    <row r="2693" spans="1:1" x14ac:dyDescent="0.3">
      <c r="A2693" t="s">
        <v>12204</v>
      </c>
    </row>
    <row r="2694" spans="1:1" x14ac:dyDescent="0.3">
      <c r="A2694" t="s">
        <v>12205</v>
      </c>
    </row>
    <row r="2695" spans="1:1" x14ac:dyDescent="0.3">
      <c r="A2695" t="s">
        <v>12206</v>
      </c>
    </row>
    <row r="2696" spans="1:1" x14ac:dyDescent="0.3">
      <c r="A2696" t="s">
        <v>12207</v>
      </c>
    </row>
    <row r="2697" spans="1:1" x14ac:dyDescent="0.3">
      <c r="A2697" t="s">
        <v>12208</v>
      </c>
    </row>
    <row r="2698" spans="1:1" x14ac:dyDescent="0.3">
      <c r="A2698" t="s">
        <v>12209</v>
      </c>
    </row>
    <row r="2699" spans="1:1" x14ac:dyDescent="0.3">
      <c r="A2699" t="s">
        <v>12210</v>
      </c>
    </row>
    <row r="2700" spans="1:1" x14ac:dyDescent="0.3">
      <c r="A2700" t="s">
        <v>12211</v>
      </c>
    </row>
    <row r="2701" spans="1:1" x14ac:dyDescent="0.3">
      <c r="A2701" t="s">
        <v>12212</v>
      </c>
    </row>
    <row r="2702" spans="1:1" x14ac:dyDescent="0.3">
      <c r="A2702" t="s">
        <v>12213</v>
      </c>
    </row>
    <row r="2703" spans="1:1" x14ac:dyDescent="0.3">
      <c r="A2703" t="s">
        <v>12214</v>
      </c>
    </row>
    <row r="2704" spans="1:1" x14ac:dyDescent="0.3">
      <c r="A2704" t="s">
        <v>12215</v>
      </c>
    </row>
    <row r="2705" spans="1:1" x14ac:dyDescent="0.3">
      <c r="A2705" t="s">
        <v>12216</v>
      </c>
    </row>
    <row r="2706" spans="1:1" x14ac:dyDescent="0.3">
      <c r="A2706" t="s">
        <v>12217</v>
      </c>
    </row>
    <row r="2707" spans="1:1" x14ac:dyDescent="0.3">
      <c r="A2707" t="s">
        <v>12218</v>
      </c>
    </row>
    <row r="2708" spans="1:1" x14ac:dyDescent="0.3">
      <c r="A2708" t="s">
        <v>12219</v>
      </c>
    </row>
    <row r="2709" spans="1:1" x14ac:dyDescent="0.3">
      <c r="A2709" t="s">
        <v>12220</v>
      </c>
    </row>
    <row r="2710" spans="1:1" x14ac:dyDescent="0.3">
      <c r="A2710" t="s">
        <v>12221</v>
      </c>
    </row>
    <row r="2711" spans="1:1" x14ac:dyDescent="0.3">
      <c r="A2711" t="s">
        <v>12222</v>
      </c>
    </row>
    <row r="2712" spans="1:1" x14ac:dyDescent="0.3">
      <c r="A2712" t="s">
        <v>12223</v>
      </c>
    </row>
    <row r="2713" spans="1:1" x14ac:dyDescent="0.3">
      <c r="A2713" t="s">
        <v>12224</v>
      </c>
    </row>
    <row r="2714" spans="1:1" x14ac:dyDescent="0.3">
      <c r="A2714" t="s">
        <v>12225</v>
      </c>
    </row>
    <row r="2715" spans="1:1" x14ac:dyDescent="0.3">
      <c r="A2715" t="s">
        <v>12226</v>
      </c>
    </row>
    <row r="2716" spans="1:1" x14ac:dyDescent="0.3">
      <c r="A2716" t="s">
        <v>12227</v>
      </c>
    </row>
    <row r="2717" spans="1:1" x14ac:dyDescent="0.3">
      <c r="A2717" t="s">
        <v>12228</v>
      </c>
    </row>
    <row r="2718" spans="1:1" x14ac:dyDescent="0.3">
      <c r="A2718" t="s">
        <v>12229</v>
      </c>
    </row>
    <row r="2719" spans="1:1" x14ac:dyDescent="0.3">
      <c r="A2719" t="s">
        <v>12230</v>
      </c>
    </row>
    <row r="2720" spans="1:1" x14ac:dyDescent="0.3">
      <c r="A2720" t="s">
        <v>12231</v>
      </c>
    </row>
    <row r="2721" spans="1:1" x14ac:dyDescent="0.3">
      <c r="A2721" t="s">
        <v>12232</v>
      </c>
    </row>
    <row r="2722" spans="1:1" x14ac:dyDescent="0.3">
      <c r="A2722" t="s">
        <v>12233</v>
      </c>
    </row>
    <row r="2723" spans="1:1" x14ac:dyDescent="0.3">
      <c r="A2723" t="s">
        <v>12234</v>
      </c>
    </row>
    <row r="2724" spans="1:1" x14ac:dyDescent="0.3">
      <c r="A2724" t="s">
        <v>12235</v>
      </c>
    </row>
    <row r="2725" spans="1:1" x14ac:dyDescent="0.3">
      <c r="A2725" t="s">
        <v>12236</v>
      </c>
    </row>
    <row r="2726" spans="1:1" x14ac:dyDescent="0.3">
      <c r="A2726" t="s">
        <v>12237</v>
      </c>
    </row>
    <row r="2727" spans="1:1" x14ac:dyDescent="0.3">
      <c r="A2727" t="s">
        <v>12238</v>
      </c>
    </row>
    <row r="2728" spans="1:1" x14ac:dyDescent="0.3">
      <c r="A2728" t="s">
        <v>12239</v>
      </c>
    </row>
    <row r="2729" spans="1:1" x14ac:dyDescent="0.3">
      <c r="A2729" t="s">
        <v>12240</v>
      </c>
    </row>
    <row r="2730" spans="1:1" x14ac:dyDescent="0.3">
      <c r="A2730" t="s">
        <v>12241</v>
      </c>
    </row>
    <row r="2731" spans="1:1" x14ac:dyDescent="0.3">
      <c r="A2731" t="s">
        <v>12242</v>
      </c>
    </row>
    <row r="2732" spans="1:1" x14ac:dyDescent="0.3">
      <c r="A2732" t="s">
        <v>12243</v>
      </c>
    </row>
    <row r="2733" spans="1:1" x14ac:dyDescent="0.3">
      <c r="A2733" t="s">
        <v>12244</v>
      </c>
    </row>
    <row r="2734" spans="1:1" x14ac:dyDescent="0.3">
      <c r="A2734" t="s">
        <v>12245</v>
      </c>
    </row>
    <row r="2735" spans="1:1" x14ac:dyDescent="0.3">
      <c r="A2735" t="s">
        <v>12246</v>
      </c>
    </row>
    <row r="2736" spans="1:1" x14ac:dyDescent="0.3">
      <c r="A2736" t="s">
        <v>12247</v>
      </c>
    </row>
    <row r="2737" spans="1:1" x14ac:dyDescent="0.3">
      <c r="A2737" t="s">
        <v>12248</v>
      </c>
    </row>
    <row r="2738" spans="1:1" x14ac:dyDescent="0.3">
      <c r="A2738" t="s">
        <v>12249</v>
      </c>
    </row>
    <row r="2739" spans="1:1" x14ac:dyDescent="0.3">
      <c r="A2739" t="s">
        <v>12250</v>
      </c>
    </row>
    <row r="2740" spans="1:1" x14ac:dyDescent="0.3">
      <c r="A2740" t="s">
        <v>12251</v>
      </c>
    </row>
    <row r="2741" spans="1:1" x14ac:dyDescent="0.3">
      <c r="A2741" t="s">
        <v>12252</v>
      </c>
    </row>
    <row r="2742" spans="1:1" x14ac:dyDescent="0.3">
      <c r="A2742" t="s">
        <v>12253</v>
      </c>
    </row>
    <row r="2743" spans="1:1" x14ac:dyDescent="0.3">
      <c r="A2743" t="s">
        <v>12254</v>
      </c>
    </row>
    <row r="2744" spans="1:1" x14ac:dyDescent="0.3">
      <c r="A2744" t="s">
        <v>12255</v>
      </c>
    </row>
    <row r="2745" spans="1:1" x14ac:dyDescent="0.3">
      <c r="A2745" t="s">
        <v>12256</v>
      </c>
    </row>
    <row r="2746" spans="1:1" x14ac:dyDescent="0.3">
      <c r="A2746" t="s">
        <v>12257</v>
      </c>
    </row>
    <row r="2747" spans="1:1" x14ac:dyDescent="0.3">
      <c r="A2747" t="s">
        <v>12258</v>
      </c>
    </row>
    <row r="2748" spans="1:1" x14ac:dyDescent="0.3">
      <c r="A2748" t="s">
        <v>12259</v>
      </c>
    </row>
    <row r="2749" spans="1:1" x14ac:dyDescent="0.3">
      <c r="A2749" t="s">
        <v>12260</v>
      </c>
    </row>
    <row r="2750" spans="1:1" x14ac:dyDescent="0.3">
      <c r="A2750" t="s">
        <v>12261</v>
      </c>
    </row>
    <row r="2751" spans="1:1" x14ac:dyDescent="0.3">
      <c r="A2751" t="s">
        <v>12262</v>
      </c>
    </row>
    <row r="2752" spans="1:1" x14ac:dyDescent="0.3">
      <c r="A2752" t="s">
        <v>12263</v>
      </c>
    </row>
    <row r="2753" spans="1:1" x14ac:dyDescent="0.3">
      <c r="A2753" t="s">
        <v>12264</v>
      </c>
    </row>
    <row r="2754" spans="1:1" x14ac:dyDescent="0.3">
      <c r="A2754" t="s">
        <v>12265</v>
      </c>
    </row>
    <row r="2755" spans="1:1" x14ac:dyDescent="0.3">
      <c r="A2755" t="s">
        <v>12266</v>
      </c>
    </row>
    <row r="2756" spans="1:1" x14ac:dyDescent="0.3">
      <c r="A2756" t="s">
        <v>12267</v>
      </c>
    </row>
    <row r="2757" spans="1:1" x14ac:dyDescent="0.3">
      <c r="A2757" t="s">
        <v>12268</v>
      </c>
    </row>
    <row r="2758" spans="1:1" x14ac:dyDescent="0.3">
      <c r="A2758" t="s">
        <v>12269</v>
      </c>
    </row>
    <row r="2759" spans="1:1" x14ac:dyDescent="0.3">
      <c r="A2759" t="s">
        <v>12270</v>
      </c>
    </row>
    <row r="2760" spans="1:1" x14ac:dyDescent="0.3">
      <c r="A2760" t="s">
        <v>12271</v>
      </c>
    </row>
    <row r="2761" spans="1:1" x14ac:dyDescent="0.3">
      <c r="A2761" t="s">
        <v>12272</v>
      </c>
    </row>
    <row r="2762" spans="1:1" x14ac:dyDescent="0.3">
      <c r="A2762" t="s">
        <v>12273</v>
      </c>
    </row>
    <row r="2763" spans="1:1" x14ac:dyDescent="0.3">
      <c r="A2763" t="s">
        <v>12274</v>
      </c>
    </row>
    <row r="2764" spans="1:1" x14ac:dyDescent="0.3">
      <c r="A2764" t="s">
        <v>12275</v>
      </c>
    </row>
    <row r="2765" spans="1:1" x14ac:dyDescent="0.3">
      <c r="A2765" t="s">
        <v>12276</v>
      </c>
    </row>
    <row r="2766" spans="1:1" x14ac:dyDescent="0.3">
      <c r="A2766" t="s">
        <v>12277</v>
      </c>
    </row>
    <row r="2767" spans="1:1" x14ac:dyDescent="0.3">
      <c r="A2767" t="s">
        <v>12278</v>
      </c>
    </row>
    <row r="2768" spans="1:1" x14ac:dyDescent="0.3">
      <c r="A2768" t="s">
        <v>12279</v>
      </c>
    </row>
    <row r="2769" spans="1:1" x14ac:dyDescent="0.3">
      <c r="A2769" t="s">
        <v>12280</v>
      </c>
    </row>
    <row r="2770" spans="1:1" x14ac:dyDescent="0.3">
      <c r="A2770" t="s">
        <v>12281</v>
      </c>
    </row>
    <row r="2771" spans="1:1" x14ac:dyDescent="0.3">
      <c r="A2771" t="s">
        <v>12282</v>
      </c>
    </row>
    <row r="2772" spans="1:1" x14ac:dyDescent="0.3">
      <c r="A2772" t="s">
        <v>12283</v>
      </c>
    </row>
    <row r="2773" spans="1:1" x14ac:dyDescent="0.3">
      <c r="A2773" t="s">
        <v>12284</v>
      </c>
    </row>
    <row r="2774" spans="1:1" x14ac:dyDescent="0.3">
      <c r="A2774" t="s">
        <v>12285</v>
      </c>
    </row>
    <row r="2775" spans="1:1" x14ac:dyDescent="0.3">
      <c r="A2775" t="s">
        <v>12286</v>
      </c>
    </row>
    <row r="2776" spans="1:1" x14ac:dyDescent="0.3">
      <c r="A2776" t="s">
        <v>12287</v>
      </c>
    </row>
    <row r="2777" spans="1:1" x14ac:dyDescent="0.3">
      <c r="A2777" t="s">
        <v>12288</v>
      </c>
    </row>
    <row r="2778" spans="1:1" x14ac:dyDescent="0.3">
      <c r="A2778" t="s">
        <v>12289</v>
      </c>
    </row>
    <row r="2779" spans="1:1" x14ac:dyDescent="0.3">
      <c r="A2779" t="s">
        <v>12290</v>
      </c>
    </row>
    <row r="2780" spans="1:1" x14ac:dyDescent="0.3">
      <c r="A2780" t="s">
        <v>12291</v>
      </c>
    </row>
    <row r="2781" spans="1:1" x14ac:dyDescent="0.3">
      <c r="A2781" t="s">
        <v>12292</v>
      </c>
    </row>
    <row r="2782" spans="1:1" x14ac:dyDescent="0.3">
      <c r="A2782" t="s">
        <v>12293</v>
      </c>
    </row>
    <row r="2783" spans="1:1" x14ac:dyDescent="0.3">
      <c r="A2783" t="s">
        <v>12294</v>
      </c>
    </row>
    <row r="2784" spans="1:1" x14ac:dyDescent="0.3">
      <c r="A2784" t="s">
        <v>12295</v>
      </c>
    </row>
    <row r="2785" spans="1:1" x14ac:dyDescent="0.3">
      <c r="A2785" t="s">
        <v>12296</v>
      </c>
    </row>
    <row r="2786" spans="1:1" x14ac:dyDescent="0.3">
      <c r="A2786" t="s">
        <v>12297</v>
      </c>
    </row>
    <row r="2787" spans="1:1" x14ac:dyDescent="0.3">
      <c r="A2787" t="s">
        <v>12298</v>
      </c>
    </row>
    <row r="2788" spans="1:1" x14ac:dyDescent="0.3">
      <c r="A2788" t="s">
        <v>12299</v>
      </c>
    </row>
    <row r="2789" spans="1:1" x14ac:dyDescent="0.3">
      <c r="A2789" t="s">
        <v>12300</v>
      </c>
    </row>
    <row r="2790" spans="1:1" x14ac:dyDescent="0.3">
      <c r="A2790" t="s">
        <v>12301</v>
      </c>
    </row>
    <row r="2791" spans="1:1" x14ac:dyDescent="0.3">
      <c r="A2791" t="s">
        <v>12302</v>
      </c>
    </row>
    <row r="2792" spans="1:1" x14ac:dyDescent="0.3">
      <c r="A2792" t="s">
        <v>12303</v>
      </c>
    </row>
    <row r="2793" spans="1:1" x14ac:dyDescent="0.3">
      <c r="A2793" t="s">
        <v>12304</v>
      </c>
    </row>
    <row r="2794" spans="1:1" x14ac:dyDescent="0.3">
      <c r="A2794" t="s">
        <v>12305</v>
      </c>
    </row>
    <row r="2795" spans="1:1" x14ac:dyDescent="0.3">
      <c r="A2795" t="s">
        <v>12306</v>
      </c>
    </row>
    <row r="2796" spans="1:1" x14ac:dyDescent="0.3">
      <c r="A2796" t="s">
        <v>12307</v>
      </c>
    </row>
    <row r="2797" spans="1:1" x14ac:dyDescent="0.3">
      <c r="A2797" t="s">
        <v>12308</v>
      </c>
    </row>
    <row r="2798" spans="1:1" x14ac:dyDescent="0.3">
      <c r="A2798" t="s">
        <v>12309</v>
      </c>
    </row>
    <row r="2799" spans="1:1" x14ac:dyDescent="0.3">
      <c r="A2799" t="s">
        <v>12310</v>
      </c>
    </row>
    <row r="2800" spans="1:1" x14ac:dyDescent="0.3">
      <c r="A2800" t="s">
        <v>12311</v>
      </c>
    </row>
    <row r="2801" spans="1:1" x14ac:dyDescent="0.3">
      <c r="A2801" t="s">
        <v>12312</v>
      </c>
    </row>
    <row r="2802" spans="1:1" x14ac:dyDescent="0.3">
      <c r="A2802" t="s">
        <v>12313</v>
      </c>
    </row>
    <row r="2803" spans="1:1" x14ac:dyDescent="0.3">
      <c r="A2803" t="s">
        <v>12314</v>
      </c>
    </row>
    <row r="2804" spans="1:1" x14ac:dyDescent="0.3">
      <c r="A2804" t="s">
        <v>12315</v>
      </c>
    </row>
    <row r="2805" spans="1:1" x14ac:dyDescent="0.3">
      <c r="A2805" t="s">
        <v>12316</v>
      </c>
    </row>
    <row r="2806" spans="1:1" x14ac:dyDescent="0.3">
      <c r="A2806" t="s">
        <v>12317</v>
      </c>
    </row>
    <row r="2807" spans="1:1" x14ac:dyDescent="0.3">
      <c r="A2807" t="s">
        <v>12318</v>
      </c>
    </row>
    <row r="2808" spans="1:1" x14ac:dyDescent="0.3">
      <c r="A2808" t="s">
        <v>12319</v>
      </c>
    </row>
    <row r="2809" spans="1:1" x14ac:dyDescent="0.3">
      <c r="A2809" t="s">
        <v>12320</v>
      </c>
    </row>
    <row r="2810" spans="1:1" x14ac:dyDescent="0.3">
      <c r="A2810" t="s">
        <v>12321</v>
      </c>
    </row>
    <row r="2811" spans="1:1" x14ac:dyDescent="0.3">
      <c r="A2811" t="s">
        <v>12322</v>
      </c>
    </row>
    <row r="2812" spans="1:1" x14ac:dyDescent="0.3">
      <c r="A2812" t="s">
        <v>12323</v>
      </c>
    </row>
    <row r="2813" spans="1:1" x14ac:dyDescent="0.3">
      <c r="A2813" t="s">
        <v>12324</v>
      </c>
    </row>
    <row r="2814" spans="1:1" x14ac:dyDescent="0.3">
      <c r="A2814" t="s">
        <v>12325</v>
      </c>
    </row>
    <row r="2815" spans="1:1" x14ac:dyDescent="0.3">
      <c r="A2815" t="s">
        <v>12326</v>
      </c>
    </row>
    <row r="2816" spans="1:1" x14ac:dyDescent="0.3">
      <c r="A2816" t="s">
        <v>12327</v>
      </c>
    </row>
    <row r="2817" spans="1:1" x14ac:dyDescent="0.3">
      <c r="A2817" t="s">
        <v>12328</v>
      </c>
    </row>
    <row r="2818" spans="1:1" x14ac:dyDescent="0.3">
      <c r="A2818" t="s">
        <v>12329</v>
      </c>
    </row>
    <row r="2819" spans="1:1" x14ac:dyDescent="0.3">
      <c r="A2819" t="s">
        <v>12330</v>
      </c>
    </row>
    <row r="2820" spans="1:1" x14ac:dyDescent="0.3">
      <c r="A2820" t="s">
        <v>12331</v>
      </c>
    </row>
    <row r="2821" spans="1:1" x14ac:dyDescent="0.3">
      <c r="A2821" t="s">
        <v>12332</v>
      </c>
    </row>
    <row r="2822" spans="1:1" x14ac:dyDescent="0.3">
      <c r="A2822" t="s">
        <v>12333</v>
      </c>
    </row>
    <row r="2823" spans="1:1" x14ac:dyDescent="0.3">
      <c r="A2823" t="s">
        <v>12334</v>
      </c>
    </row>
    <row r="2824" spans="1:1" x14ac:dyDescent="0.3">
      <c r="A2824" t="s">
        <v>12335</v>
      </c>
    </row>
    <row r="2825" spans="1:1" x14ac:dyDescent="0.3">
      <c r="A2825" t="s">
        <v>12336</v>
      </c>
    </row>
    <row r="2826" spans="1:1" x14ac:dyDescent="0.3">
      <c r="A2826" t="s">
        <v>12337</v>
      </c>
    </row>
    <row r="2827" spans="1:1" x14ac:dyDescent="0.3">
      <c r="A2827" t="s">
        <v>12338</v>
      </c>
    </row>
    <row r="2828" spans="1:1" x14ac:dyDescent="0.3">
      <c r="A2828" t="s">
        <v>12339</v>
      </c>
    </row>
    <row r="2829" spans="1:1" x14ac:dyDescent="0.3">
      <c r="A2829" t="s">
        <v>12340</v>
      </c>
    </row>
    <row r="2830" spans="1:1" x14ac:dyDescent="0.3">
      <c r="A2830" t="s">
        <v>12341</v>
      </c>
    </row>
    <row r="2831" spans="1:1" x14ac:dyDescent="0.3">
      <c r="A2831" t="s">
        <v>12342</v>
      </c>
    </row>
    <row r="2832" spans="1:1" x14ac:dyDescent="0.3">
      <c r="A2832" t="s">
        <v>12343</v>
      </c>
    </row>
    <row r="2833" spans="1:1" x14ac:dyDescent="0.3">
      <c r="A2833" t="s">
        <v>12344</v>
      </c>
    </row>
    <row r="2834" spans="1:1" x14ac:dyDescent="0.3">
      <c r="A2834" t="s">
        <v>12345</v>
      </c>
    </row>
    <row r="2835" spans="1:1" x14ac:dyDescent="0.3">
      <c r="A2835" t="s">
        <v>12346</v>
      </c>
    </row>
    <row r="2836" spans="1:1" x14ac:dyDescent="0.3">
      <c r="A2836" t="s">
        <v>12347</v>
      </c>
    </row>
    <row r="2837" spans="1:1" x14ac:dyDescent="0.3">
      <c r="A2837" t="s">
        <v>12348</v>
      </c>
    </row>
    <row r="2838" spans="1:1" x14ac:dyDescent="0.3">
      <c r="A2838" t="s">
        <v>12349</v>
      </c>
    </row>
    <row r="2839" spans="1:1" x14ac:dyDescent="0.3">
      <c r="A2839" t="s">
        <v>12350</v>
      </c>
    </row>
    <row r="2840" spans="1:1" x14ac:dyDescent="0.3">
      <c r="A2840" t="s">
        <v>12351</v>
      </c>
    </row>
    <row r="2841" spans="1:1" x14ac:dyDescent="0.3">
      <c r="A2841" t="s">
        <v>12352</v>
      </c>
    </row>
    <row r="2842" spans="1:1" x14ac:dyDescent="0.3">
      <c r="A2842" t="s">
        <v>12353</v>
      </c>
    </row>
    <row r="2843" spans="1:1" x14ac:dyDescent="0.3">
      <c r="A2843" t="s">
        <v>12354</v>
      </c>
    </row>
    <row r="2844" spans="1:1" x14ac:dyDescent="0.3">
      <c r="A2844" t="s">
        <v>12355</v>
      </c>
    </row>
    <row r="2845" spans="1:1" x14ac:dyDescent="0.3">
      <c r="A2845" t="s">
        <v>12356</v>
      </c>
    </row>
    <row r="2846" spans="1:1" x14ac:dyDescent="0.3">
      <c r="A2846" t="s">
        <v>12357</v>
      </c>
    </row>
    <row r="2847" spans="1:1" x14ac:dyDescent="0.3">
      <c r="A2847" t="s">
        <v>12358</v>
      </c>
    </row>
    <row r="2848" spans="1:1" x14ac:dyDescent="0.3">
      <c r="A2848" t="s">
        <v>12359</v>
      </c>
    </row>
    <row r="2849" spans="1:1" x14ac:dyDescent="0.3">
      <c r="A2849" t="s">
        <v>12360</v>
      </c>
    </row>
    <row r="2850" spans="1:1" x14ac:dyDescent="0.3">
      <c r="A2850" t="s">
        <v>12361</v>
      </c>
    </row>
    <row r="2851" spans="1:1" x14ac:dyDescent="0.3">
      <c r="A2851" t="s">
        <v>12362</v>
      </c>
    </row>
    <row r="2852" spans="1:1" x14ac:dyDescent="0.3">
      <c r="A2852" t="s">
        <v>12363</v>
      </c>
    </row>
    <row r="2853" spans="1:1" x14ac:dyDescent="0.3">
      <c r="A2853" t="s">
        <v>12364</v>
      </c>
    </row>
    <row r="2854" spans="1:1" x14ac:dyDescent="0.3">
      <c r="A2854" t="s">
        <v>12365</v>
      </c>
    </row>
    <row r="2855" spans="1:1" x14ac:dyDescent="0.3">
      <c r="A2855" t="s">
        <v>12366</v>
      </c>
    </row>
    <row r="2856" spans="1:1" x14ac:dyDescent="0.3">
      <c r="A2856" t="s">
        <v>12367</v>
      </c>
    </row>
    <row r="2857" spans="1:1" x14ac:dyDescent="0.3">
      <c r="A2857" t="s">
        <v>12368</v>
      </c>
    </row>
    <row r="2858" spans="1:1" x14ac:dyDescent="0.3">
      <c r="A2858" t="s">
        <v>12369</v>
      </c>
    </row>
    <row r="2859" spans="1:1" x14ac:dyDescent="0.3">
      <c r="A2859" t="s">
        <v>12370</v>
      </c>
    </row>
    <row r="2860" spans="1:1" x14ac:dyDescent="0.3">
      <c r="A2860" t="s">
        <v>12371</v>
      </c>
    </row>
    <row r="2861" spans="1:1" x14ac:dyDescent="0.3">
      <c r="A2861" t="s">
        <v>12372</v>
      </c>
    </row>
    <row r="2862" spans="1:1" x14ac:dyDescent="0.3">
      <c r="A2862" t="s">
        <v>12373</v>
      </c>
    </row>
    <row r="2863" spans="1:1" x14ac:dyDescent="0.3">
      <c r="A2863" t="s">
        <v>12374</v>
      </c>
    </row>
    <row r="2864" spans="1:1" x14ac:dyDescent="0.3">
      <c r="A2864" t="s">
        <v>12375</v>
      </c>
    </row>
    <row r="2865" spans="1:1" x14ac:dyDescent="0.3">
      <c r="A2865" t="s">
        <v>12376</v>
      </c>
    </row>
    <row r="2866" spans="1:1" x14ac:dyDescent="0.3">
      <c r="A2866" t="s">
        <v>12377</v>
      </c>
    </row>
    <row r="2867" spans="1:1" x14ac:dyDescent="0.3">
      <c r="A2867" t="s">
        <v>12378</v>
      </c>
    </row>
    <row r="2868" spans="1:1" x14ac:dyDescent="0.3">
      <c r="A2868" t="s">
        <v>12379</v>
      </c>
    </row>
    <row r="2869" spans="1:1" x14ac:dyDescent="0.3">
      <c r="A2869" t="s">
        <v>12380</v>
      </c>
    </row>
    <row r="2870" spans="1:1" x14ac:dyDescent="0.3">
      <c r="A2870" t="s">
        <v>12381</v>
      </c>
    </row>
    <row r="2871" spans="1:1" x14ac:dyDescent="0.3">
      <c r="A2871" t="s">
        <v>12382</v>
      </c>
    </row>
    <row r="2872" spans="1:1" x14ac:dyDescent="0.3">
      <c r="A2872" t="s">
        <v>12383</v>
      </c>
    </row>
    <row r="2873" spans="1:1" x14ac:dyDescent="0.3">
      <c r="A2873" t="s">
        <v>12384</v>
      </c>
    </row>
    <row r="2874" spans="1:1" x14ac:dyDescent="0.3">
      <c r="A2874" t="s">
        <v>12385</v>
      </c>
    </row>
    <row r="2875" spans="1:1" x14ac:dyDescent="0.3">
      <c r="A2875" t="s">
        <v>12386</v>
      </c>
    </row>
    <row r="2876" spans="1:1" x14ac:dyDescent="0.3">
      <c r="A2876" t="s">
        <v>12387</v>
      </c>
    </row>
    <row r="2877" spans="1:1" x14ac:dyDescent="0.3">
      <c r="A2877" t="s">
        <v>12388</v>
      </c>
    </row>
    <row r="2878" spans="1:1" x14ac:dyDescent="0.3">
      <c r="A2878" t="s">
        <v>12389</v>
      </c>
    </row>
    <row r="2879" spans="1:1" x14ac:dyDescent="0.3">
      <c r="A2879" t="s">
        <v>12390</v>
      </c>
    </row>
    <row r="2880" spans="1:1" x14ac:dyDescent="0.3">
      <c r="A2880" t="s">
        <v>12391</v>
      </c>
    </row>
    <row r="2881" spans="1:1" x14ac:dyDescent="0.3">
      <c r="A2881" t="s">
        <v>12392</v>
      </c>
    </row>
    <row r="2882" spans="1:1" x14ac:dyDescent="0.3">
      <c r="A2882" t="s">
        <v>12393</v>
      </c>
    </row>
    <row r="2883" spans="1:1" x14ac:dyDescent="0.3">
      <c r="A2883" t="s">
        <v>12394</v>
      </c>
    </row>
    <row r="2884" spans="1:1" x14ac:dyDescent="0.3">
      <c r="A2884" t="s">
        <v>12395</v>
      </c>
    </row>
    <row r="2885" spans="1:1" x14ac:dyDescent="0.3">
      <c r="A2885" t="s">
        <v>12396</v>
      </c>
    </row>
    <row r="2886" spans="1:1" x14ac:dyDescent="0.3">
      <c r="A2886" t="s">
        <v>12397</v>
      </c>
    </row>
    <row r="2887" spans="1:1" x14ac:dyDescent="0.3">
      <c r="A2887" t="s">
        <v>12398</v>
      </c>
    </row>
    <row r="2888" spans="1:1" x14ac:dyDescent="0.3">
      <c r="A2888" t="s">
        <v>12399</v>
      </c>
    </row>
    <row r="2889" spans="1:1" x14ac:dyDescent="0.3">
      <c r="A2889" t="s">
        <v>12400</v>
      </c>
    </row>
    <row r="2890" spans="1:1" x14ac:dyDescent="0.3">
      <c r="A2890" t="s">
        <v>12401</v>
      </c>
    </row>
    <row r="2891" spans="1:1" x14ac:dyDescent="0.3">
      <c r="A2891" t="s">
        <v>12402</v>
      </c>
    </row>
    <row r="2892" spans="1:1" x14ac:dyDescent="0.3">
      <c r="A2892" t="s">
        <v>12403</v>
      </c>
    </row>
    <row r="2893" spans="1:1" x14ac:dyDescent="0.3">
      <c r="A2893" t="s">
        <v>12404</v>
      </c>
    </row>
    <row r="2894" spans="1:1" x14ac:dyDescent="0.3">
      <c r="A2894" t="s">
        <v>12405</v>
      </c>
    </row>
    <row r="2895" spans="1:1" x14ac:dyDescent="0.3">
      <c r="A2895" t="s">
        <v>12406</v>
      </c>
    </row>
    <row r="2896" spans="1:1" x14ac:dyDescent="0.3">
      <c r="A2896" t="s">
        <v>12407</v>
      </c>
    </row>
    <row r="2897" spans="1:1" x14ac:dyDescent="0.3">
      <c r="A2897" t="s">
        <v>12408</v>
      </c>
    </row>
    <row r="2898" spans="1:1" x14ac:dyDescent="0.3">
      <c r="A2898" t="s">
        <v>12409</v>
      </c>
    </row>
    <row r="2899" spans="1:1" x14ac:dyDescent="0.3">
      <c r="A2899" t="s">
        <v>12410</v>
      </c>
    </row>
    <row r="2900" spans="1:1" x14ac:dyDescent="0.3">
      <c r="A2900" t="s">
        <v>12411</v>
      </c>
    </row>
    <row r="2901" spans="1:1" x14ac:dyDescent="0.3">
      <c r="A2901" t="s">
        <v>12412</v>
      </c>
    </row>
    <row r="2902" spans="1:1" x14ac:dyDescent="0.3">
      <c r="A2902" t="s">
        <v>12413</v>
      </c>
    </row>
    <row r="2903" spans="1:1" x14ac:dyDescent="0.3">
      <c r="A2903" t="s">
        <v>12414</v>
      </c>
    </row>
    <row r="2904" spans="1:1" x14ac:dyDescent="0.3">
      <c r="A2904" t="s">
        <v>12415</v>
      </c>
    </row>
    <row r="2905" spans="1:1" x14ac:dyDescent="0.3">
      <c r="A2905" t="s">
        <v>12416</v>
      </c>
    </row>
    <row r="2906" spans="1:1" x14ac:dyDescent="0.3">
      <c r="A2906" t="s">
        <v>12417</v>
      </c>
    </row>
    <row r="2907" spans="1:1" x14ac:dyDescent="0.3">
      <c r="A2907" t="s">
        <v>12418</v>
      </c>
    </row>
    <row r="2908" spans="1:1" x14ac:dyDescent="0.3">
      <c r="A2908" t="s">
        <v>12419</v>
      </c>
    </row>
    <row r="2909" spans="1:1" x14ac:dyDescent="0.3">
      <c r="A2909" t="s">
        <v>12420</v>
      </c>
    </row>
    <row r="2910" spans="1:1" x14ac:dyDescent="0.3">
      <c r="A2910" t="s">
        <v>12421</v>
      </c>
    </row>
    <row r="2911" spans="1:1" x14ac:dyDescent="0.3">
      <c r="A2911" t="s">
        <v>12422</v>
      </c>
    </row>
    <row r="2912" spans="1:1" x14ac:dyDescent="0.3">
      <c r="A2912" t="s">
        <v>12423</v>
      </c>
    </row>
    <row r="2913" spans="1:1" x14ac:dyDescent="0.3">
      <c r="A2913" t="s">
        <v>12424</v>
      </c>
    </row>
    <row r="2914" spans="1:1" x14ac:dyDescent="0.3">
      <c r="A2914" t="s">
        <v>12425</v>
      </c>
    </row>
    <row r="2915" spans="1:1" x14ac:dyDescent="0.3">
      <c r="A2915" t="s">
        <v>12426</v>
      </c>
    </row>
    <row r="2916" spans="1:1" x14ac:dyDescent="0.3">
      <c r="A2916" t="s">
        <v>12427</v>
      </c>
    </row>
    <row r="2917" spans="1:1" x14ac:dyDescent="0.3">
      <c r="A2917" t="s">
        <v>12428</v>
      </c>
    </row>
    <row r="2918" spans="1:1" x14ac:dyDescent="0.3">
      <c r="A2918" t="s">
        <v>12429</v>
      </c>
    </row>
    <row r="2919" spans="1:1" x14ac:dyDescent="0.3">
      <c r="A2919" t="s">
        <v>12430</v>
      </c>
    </row>
    <row r="2920" spans="1:1" x14ac:dyDescent="0.3">
      <c r="A2920" t="s">
        <v>12431</v>
      </c>
    </row>
    <row r="2921" spans="1:1" x14ac:dyDescent="0.3">
      <c r="A2921" t="s">
        <v>12432</v>
      </c>
    </row>
    <row r="2922" spans="1:1" x14ac:dyDescent="0.3">
      <c r="A2922" t="s">
        <v>12433</v>
      </c>
    </row>
    <row r="2923" spans="1:1" x14ac:dyDescent="0.3">
      <c r="A2923" t="s">
        <v>12434</v>
      </c>
    </row>
    <row r="2924" spans="1:1" x14ac:dyDescent="0.3">
      <c r="A2924" t="s">
        <v>12435</v>
      </c>
    </row>
    <row r="2925" spans="1:1" x14ac:dyDescent="0.3">
      <c r="A2925" t="s">
        <v>12436</v>
      </c>
    </row>
    <row r="2926" spans="1:1" x14ac:dyDescent="0.3">
      <c r="A2926" t="s">
        <v>12437</v>
      </c>
    </row>
    <row r="2927" spans="1:1" x14ac:dyDescent="0.3">
      <c r="A2927" t="s">
        <v>12438</v>
      </c>
    </row>
    <row r="2928" spans="1:1" x14ac:dyDescent="0.3">
      <c r="A2928" t="s">
        <v>12439</v>
      </c>
    </row>
    <row r="2929" spans="1:1" x14ac:dyDescent="0.3">
      <c r="A2929" t="s">
        <v>12440</v>
      </c>
    </row>
    <row r="2930" spans="1:1" x14ac:dyDescent="0.3">
      <c r="A2930" t="s">
        <v>12441</v>
      </c>
    </row>
    <row r="2931" spans="1:1" x14ac:dyDescent="0.3">
      <c r="A2931" t="s">
        <v>12442</v>
      </c>
    </row>
    <row r="2932" spans="1:1" x14ac:dyDescent="0.3">
      <c r="A2932" t="s">
        <v>12443</v>
      </c>
    </row>
    <row r="2933" spans="1:1" x14ac:dyDescent="0.3">
      <c r="A2933" t="s">
        <v>12444</v>
      </c>
    </row>
    <row r="2934" spans="1:1" x14ac:dyDescent="0.3">
      <c r="A2934" t="s">
        <v>12445</v>
      </c>
    </row>
    <row r="2935" spans="1:1" x14ac:dyDescent="0.3">
      <c r="A2935" t="s">
        <v>12446</v>
      </c>
    </row>
    <row r="2936" spans="1:1" x14ac:dyDescent="0.3">
      <c r="A2936" t="s">
        <v>12447</v>
      </c>
    </row>
    <row r="2937" spans="1:1" x14ac:dyDescent="0.3">
      <c r="A2937" t="s">
        <v>12448</v>
      </c>
    </row>
    <row r="2938" spans="1:1" x14ac:dyDescent="0.3">
      <c r="A2938" t="s">
        <v>12449</v>
      </c>
    </row>
    <row r="2939" spans="1:1" x14ac:dyDescent="0.3">
      <c r="A2939" t="s">
        <v>12450</v>
      </c>
    </row>
    <row r="2940" spans="1:1" x14ac:dyDescent="0.3">
      <c r="A2940" t="s">
        <v>12451</v>
      </c>
    </row>
    <row r="2941" spans="1:1" x14ac:dyDescent="0.3">
      <c r="A2941" t="s">
        <v>12452</v>
      </c>
    </row>
    <row r="2942" spans="1:1" x14ac:dyDescent="0.3">
      <c r="A2942" t="s">
        <v>12453</v>
      </c>
    </row>
    <row r="2943" spans="1:1" x14ac:dyDescent="0.3">
      <c r="A2943" t="s">
        <v>12454</v>
      </c>
    </row>
    <row r="2944" spans="1:1" x14ac:dyDescent="0.3">
      <c r="A2944" t="s">
        <v>12455</v>
      </c>
    </row>
    <row r="2945" spans="1:1" x14ac:dyDescent="0.3">
      <c r="A2945" t="s">
        <v>12456</v>
      </c>
    </row>
    <row r="2946" spans="1:1" x14ac:dyDescent="0.3">
      <c r="A2946" t="s">
        <v>12457</v>
      </c>
    </row>
    <row r="2947" spans="1:1" x14ac:dyDescent="0.3">
      <c r="A2947" t="s">
        <v>12458</v>
      </c>
    </row>
    <row r="2948" spans="1:1" x14ac:dyDescent="0.3">
      <c r="A2948" t="s">
        <v>12459</v>
      </c>
    </row>
    <row r="2949" spans="1:1" x14ac:dyDescent="0.3">
      <c r="A2949" t="s">
        <v>12460</v>
      </c>
    </row>
    <row r="2950" spans="1:1" x14ac:dyDescent="0.3">
      <c r="A2950" t="s">
        <v>12461</v>
      </c>
    </row>
    <row r="2951" spans="1:1" x14ac:dyDescent="0.3">
      <c r="A2951" t="s">
        <v>12462</v>
      </c>
    </row>
    <row r="2952" spans="1:1" x14ac:dyDescent="0.3">
      <c r="A2952" t="s">
        <v>12463</v>
      </c>
    </row>
    <row r="2953" spans="1:1" x14ac:dyDescent="0.3">
      <c r="A2953" t="s">
        <v>12464</v>
      </c>
    </row>
    <row r="2954" spans="1:1" x14ac:dyDescent="0.3">
      <c r="A2954" t="s">
        <v>12465</v>
      </c>
    </row>
    <row r="2955" spans="1:1" x14ac:dyDescent="0.3">
      <c r="A2955" t="s">
        <v>12466</v>
      </c>
    </row>
    <row r="2956" spans="1:1" x14ac:dyDescent="0.3">
      <c r="A2956" t="s">
        <v>12467</v>
      </c>
    </row>
    <row r="2957" spans="1:1" x14ac:dyDescent="0.3">
      <c r="A2957" t="s">
        <v>12468</v>
      </c>
    </row>
    <row r="2958" spans="1:1" x14ac:dyDescent="0.3">
      <c r="A2958" t="s">
        <v>12469</v>
      </c>
    </row>
    <row r="2959" spans="1:1" x14ac:dyDescent="0.3">
      <c r="A2959" t="s">
        <v>12470</v>
      </c>
    </row>
    <row r="2960" spans="1:1" x14ac:dyDescent="0.3">
      <c r="A2960" t="s">
        <v>12471</v>
      </c>
    </row>
    <row r="2961" spans="1:1" x14ac:dyDescent="0.3">
      <c r="A2961" t="s">
        <v>12472</v>
      </c>
    </row>
    <row r="2962" spans="1:1" x14ac:dyDescent="0.3">
      <c r="A2962" t="s">
        <v>12473</v>
      </c>
    </row>
    <row r="2963" spans="1:1" x14ac:dyDescent="0.3">
      <c r="A2963" t="s">
        <v>12474</v>
      </c>
    </row>
    <row r="2964" spans="1:1" x14ac:dyDescent="0.3">
      <c r="A2964" t="s">
        <v>12475</v>
      </c>
    </row>
    <row r="2965" spans="1:1" x14ac:dyDescent="0.3">
      <c r="A2965" t="s">
        <v>12476</v>
      </c>
    </row>
    <row r="2966" spans="1:1" x14ac:dyDescent="0.3">
      <c r="A2966" t="s">
        <v>12477</v>
      </c>
    </row>
    <row r="2967" spans="1:1" x14ac:dyDescent="0.3">
      <c r="A2967" t="s">
        <v>12478</v>
      </c>
    </row>
    <row r="2968" spans="1:1" x14ac:dyDescent="0.3">
      <c r="A2968" t="s">
        <v>12479</v>
      </c>
    </row>
    <row r="2969" spans="1:1" x14ac:dyDescent="0.3">
      <c r="A2969" t="s">
        <v>12480</v>
      </c>
    </row>
    <row r="2970" spans="1:1" x14ac:dyDescent="0.3">
      <c r="A2970" t="s">
        <v>12481</v>
      </c>
    </row>
    <row r="2971" spans="1:1" x14ac:dyDescent="0.3">
      <c r="A2971" t="s">
        <v>12482</v>
      </c>
    </row>
    <row r="2972" spans="1:1" x14ac:dyDescent="0.3">
      <c r="A2972" t="s">
        <v>12483</v>
      </c>
    </row>
    <row r="2973" spans="1:1" x14ac:dyDescent="0.3">
      <c r="A2973" t="s">
        <v>12484</v>
      </c>
    </row>
    <row r="2974" spans="1:1" x14ac:dyDescent="0.3">
      <c r="A2974" t="s">
        <v>12485</v>
      </c>
    </row>
    <row r="2975" spans="1:1" x14ac:dyDescent="0.3">
      <c r="A2975" t="s">
        <v>12486</v>
      </c>
    </row>
    <row r="2976" spans="1:1" x14ac:dyDescent="0.3">
      <c r="A2976" t="s">
        <v>12487</v>
      </c>
    </row>
    <row r="2977" spans="1:1" x14ac:dyDescent="0.3">
      <c r="A2977" t="s">
        <v>12488</v>
      </c>
    </row>
    <row r="2978" spans="1:1" x14ac:dyDescent="0.3">
      <c r="A2978" t="s">
        <v>12489</v>
      </c>
    </row>
    <row r="2979" spans="1:1" x14ac:dyDescent="0.3">
      <c r="A2979" t="s">
        <v>12490</v>
      </c>
    </row>
    <row r="2980" spans="1:1" x14ac:dyDescent="0.3">
      <c r="A2980" t="s">
        <v>12491</v>
      </c>
    </row>
    <row r="2981" spans="1:1" x14ac:dyDescent="0.3">
      <c r="A2981" t="s">
        <v>12492</v>
      </c>
    </row>
    <row r="2982" spans="1:1" x14ac:dyDescent="0.3">
      <c r="A2982" t="s">
        <v>12493</v>
      </c>
    </row>
    <row r="2983" spans="1:1" x14ac:dyDescent="0.3">
      <c r="A2983" t="s">
        <v>12494</v>
      </c>
    </row>
    <row r="2984" spans="1:1" x14ac:dyDescent="0.3">
      <c r="A2984" t="s">
        <v>12495</v>
      </c>
    </row>
    <row r="2985" spans="1:1" x14ac:dyDescent="0.3">
      <c r="A2985" t="s">
        <v>12496</v>
      </c>
    </row>
    <row r="2986" spans="1:1" x14ac:dyDescent="0.3">
      <c r="A2986" t="s">
        <v>12497</v>
      </c>
    </row>
    <row r="2987" spans="1:1" x14ac:dyDescent="0.3">
      <c r="A2987" t="s">
        <v>12498</v>
      </c>
    </row>
    <row r="2988" spans="1:1" x14ac:dyDescent="0.3">
      <c r="A2988" t="s">
        <v>12499</v>
      </c>
    </row>
    <row r="2989" spans="1:1" x14ac:dyDescent="0.3">
      <c r="A2989" t="s">
        <v>12500</v>
      </c>
    </row>
    <row r="2990" spans="1:1" x14ac:dyDescent="0.3">
      <c r="A2990" t="s">
        <v>12501</v>
      </c>
    </row>
    <row r="2991" spans="1:1" x14ac:dyDescent="0.3">
      <c r="A2991" t="s">
        <v>12502</v>
      </c>
    </row>
    <row r="2992" spans="1:1" x14ac:dyDescent="0.3">
      <c r="A2992" t="s">
        <v>12503</v>
      </c>
    </row>
    <row r="2993" spans="1:1" x14ac:dyDescent="0.3">
      <c r="A2993" t="s">
        <v>12504</v>
      </c>
    </row>
    <row r="2994" spans="1:1" x14ac:dyDescent="0.3">
      <c r="A2994" t="s">
        <v>12505</v>
      </c>
    </row>
    <row r="2995" spans="1:1" x14ac:dyDescent="0.3">
      <c r="A2995" t="s">
        <v>12506</v>
      </c>
    </row>
    <row r="2996" spans="1:1" x14ac:dyDescent="0.3">
      <c r="A2996" t="s">
        <v>12507</v>
      </c>
    </row>
    <row r="2997" spans="1:1" x14ac:dyDescent="0.3">
      <c r="A2997" t="s">
        <v>12508</v>
      </c>
    </row>
    <row r="2998" spans="1:1" x14ac:dyDescent="0.3">
      <c r="A2998" t="s">
        <v>12509</v>
      </c>
    </row>
    <row r="2999" spans="1:1" x14ac:dyDescent="0.3">
      <c r="A2999" t="s">
        <v>12510</v>
      </c>
    </row>
    <row r="3000" spans="1:1" x14ac:dyDescent="0.3">
      <c r="A3000" t="s">
        <v>12511</v>
      </c>
    </row>
    <row r="3001" spans="1:1" x14ac:dyDescent="0.3">
      <c r="A3001" t="s">
        <v>12512</v>
      </c>
    </row>
    <row r="3002" spans="1:1" x14ac:dyDescent="0.3">
      <c r="A3002" t="s">
        <v>12513</v>
      </c>
    </row>
    <row r="3003" spans="1:1" x14ac:dyDescent="0.3">
      <c r="A3003" t="s">
        <v>12514</v>
      </c>
    </row>
    <row r="3004" spans="1:1" x14ac:dyDescent="0.3">
      <c r="A3004" t="s">
        <v>12515</v>
      </c>
    </row>
    <row r="3005" spans="1:1" x14ac:dyDescent="0.3">
      <c r="A3005" t="s">
        <v>12516</v>
      </c>
    </row>
    <row r="3006" spans="1:1" x14ac:dyDescent="0.3">
      <c r="A3006" t="s">
        <v>12517</v>
      </c>
    </row>
    <row r="3007" spans="1:1" x14ac:dyDescent="0.3">
      <c r="A3007" t="s">
        <v>12518</v>
      </c>
    </row>
    <row r="3008" spans="1:1" x14ac:dyDescent="0.3">
      <c r="A3008" t="s">
        <v>12519</v>
      </c>
    </row>
    <row r="3009" spans="1:1" x14ac:dyDescent="0.3">
      <c r="A3009" t="s">
        <v>12520</v>
      </c>
    </row>
    <row r="3010" spans="1:1" x14ac:dyDescent="0.3">
      <c r="A3010" t="s">
        <v>12521</v>
      </c>
    </row>
    <row r="3011" spans="1:1" x14ac:dyDescent="0.3">
      <c r="A3011" t="s">
        <v>12522</v>
      </c>
    </row>
    <row r="3012" spans="1:1" x14ac:dyDescent="0.3">
      <c r="A3012" t="s">
        <v>12523</v>
      </c>
    </row>
    <row r="3013" spans="1:1" x14ac:dyDescent="0.3">
      <c r="A3013" t="s">
        <v>12524</v>
      </c>
    </row>
    <row r="3014" spans="1:1" x14ac:dyDescent="0.3">
      <c r="A3014" t="s">
        <v>12525</v>
      </c>
    </row>
    <row r="3015" spans="1:1" x14ac:dyDescent="0.3">
      <c r="A3015" t="s">
        <v>12526</v>
      </c>
    </row>
    <row r="3016" spans="1:1" x14ac:dyDescent="0.3">
      <c r="A3016" t="s">
        <v>12527</v>
      </c>
    </row>
    <row r="3017" spans="1:1" x14ac:dyDescent="0.3">
      <c r="A3017" t="s">
        <v>12528</v>
      </c>
    </row>
    <row r="3018" spans="1:1" x14ac:dyDescent="0.3">
      <c r="A3018" t="s">
        <v>12529</v>
      </c>
    </row>
    <row r="3019" spans="1:1" x14ac:dyDescent="0.3">
      <c r="A3019" t="s">
        <v>12530</v>
      </c>
    </row>
    <row r="3020" spans="1:1" x14ac:dyDescent="0.3">
      <c r="A3020" t="s">
        <v>12531</v>
      </c>
    </row>
    <row r="3021" spans="1:1" x14ac:dyDescent="0.3">
      <c r="A3021" t="s">
        <v>12532</v>
      </c>
    </row>
    <row r="3022" spans="1:1" x14ac:dyDescent="0.3">
      <c r="A3022" t="s">
        <v>12533</v>
      </c>
    </row>
    <row r="3023" spans="1:1" x14ac:dyDescent="0.3">
      <c r="A3023" t="s">
        <v>12534</v>
      </c>
    </row>
    <row r="3024" spans="1:1" x14ac:dyDescent="0.3">
      <c r="A3024" t="s">
        <v>12535</v>
      </c>
    </row>
    <row r="3025" spans="1:1" x14ac:dyDescent="0.3">
      <c r="A3025" t="s">
        <v>12536</v>
      </c>
    </row>
    <row r="3026" spans="1:1" x14ac:dyDescent="0.3">
      <c r="A3026" t="s">
        <v>12537</v>
      </c>
    </row>
    <row r="3027" spans="1:1" x14ac:dyDescent="0.3">
      <c r="A3027" t="s">
        <v>12538</v>
      </c>
    </row>
    <row r="3028" spans="1:1" x14ac:dyDescent="0.3">
      <c r="A3028" t="s">
        <v>12539</v>
      </c>
    </row>
    <row r="3029" spans="1:1" x14ac:dyDescent="0.3">
      <c r="A3029" t="s">
        <v>12540</v>
      </c>
    </row>
    <row r="3030" spans="1:1" x14ac:dyDescent="0.3">
      <c r="A3030" t="s">
        <v>12541</v>
      </c>
    </row>
    <row r="3031" spans="1:1" x14ac:dyDescent="0.3">
      <c r="A3031" t="s">
        <v>12542</v>
      </c>
    </row>
    <row r="3032" spans="1:1" x14ac:dyDescent="0.3">
      <c r="A3032" t="s">
        <v>12543</v>
      </c>
    </row>
    <row r="3033" spans="1:1" x14ac:dyDescent="0.3">
      <c r="A3033" t="s">
        <v>12544</v>
      </c>
    </row>
    <row r="3034" spans="1:1" x14ac:dyDescent="0.3">
      <c r="A3034" t="s">
        <v>12545</v>
      </c>
    </row>
    <row r="3035" spans="1:1" x14ac:dyDescent="0.3">
      <c r="A3035" t="s">
        <v>12546</v>
      </c>
    </row>
    <row r="3036" spans="1:1" x14ac:dyDescent="0.3">
      <c r="A3036" t="s">
        <v>12547</v>
      </c>
    </row>
    <row r="3037" spans="1:1" x14ac:dyDescent="0.3">
      <c r="A3037" t="s">
        <v>12548</v>
      </c>
    </row>
    <row r="3038" spans="1:1" x14ac:dyDescent="0.3">
      <c r="A3038" t="s">
        <v>12549</v>
      </c>
    </row>
    <row r="3039" spans="1:1" x14ac:dyDescent="0.3">
      <c r="A3039" t="s">
        <v>12550</v>
      </c>
    </row>
    <row r="3040" spans="1:1" x14ac:dyDescent="0.3">
      <c r="A3040" t="s">
        <v>12551</v>
      </c>
    </row>
    <row r="3041" spans="1:1" x14ac:dyDescent="0.3">
      <c r="A3041" t="s">
        <v>12552</v>
      </c>
    </row>
    <row r="3042" spans="1:1" x14ac:dyDescent="0.3">
      <c r="A3042" t="s">
        <v>12553</v>
      </c>
    </row>
    <row r="3043" spans="1:1" x14ac:dyDescent="0.3">
      <c r="A3043" t="s">
        <v>12554</v>
      </c>
    </row>
    <row r="3044" spans="1:1" x14ac:dyDescent="0.3">
      <c r="A3044" t="s">
        <v>12555</v>
      </c>
    </row>
    <row r="3045" spans="1:1" x14ac:dyDescent="0.3">
      <c r="A3045" t="s">
        <v>12556</v>
      </c>
    </row>
    <row r="3046" spans="1:1" x14ac:dyDescent="0.3">
      <c r="A3046" t="s">
        <v>12557</v>
      </c>
    </row>
    <row r="3047" spans="1:1" x14ac:dyDescent="0.3">
      <c r="A3047" t="s">
        <v>12558</v>
      </c>
    </row>
    <row r="3048" spans="1:1" x14ac:dyDescent="0.3">
      <c r="A3048" t="s">
        <v>12559</v>
      </c>
    </row>
    <row r="3049" spans="1:1" x14ac:dyDescent="0.3">
      <c r="A3049" t="s">
        <v>12560</v>
      </c>
    </row>
    <row r="3050" spans="1:1" x14ac:dyDescent="0.3">
      <c r="A3050" t="s">
        <v>12561</v>
      </c>
    </row>
    <row r="3051" spans="1:1" x14ac:dyDescent="0.3">
      <c r="A3051" t="s">
        <v>12562</v>
      </c>
    </row>
    <row r="3052" spans="1:1" x14ac:dyDescent="0.3">
      <c r="A3052" t="s">
        <v>12563</v>
      </c>
    </row>
    <row r="3053" spans="1:1" x14ac:dyDescent="0.3">
      <c r="A3053" t="s">
        <v>12564</v>
      </c>
    </row>
    <row r="3054" spans="1:1" x14ac:dyDescent="0.3">
      <c r="A3054" t="s">
        <v>12565</v>
      </c>
    </row>
    <row r="3055" spans="1:1" x14ac:dyDescent="0.3">
      <c r="A3055" t="s">
        <v>12566</v>
      </c>
    </row>
    <row r="3056" spans="1:1" x14ac:dyDescent="0.3">
      <c r="A3056" t="s">
        <v>12567</v>
      </c>
    </row>
    <row r="3057" spans="1:1" x14ac:dyDescent="0.3">
      <c r="A3057" t="s">
        <v>12568</v>
      </c>
    </row>
    <row r="3058" spans="1:1" x14ac:dyDescent="0.3">
      <c r="A3058" t="s">
        <v>12569</v>
      </c>
    </row>
    <row r="3059" spans="1:1" x14ac:dyDescent="0.3">
      <c r="A3059" t="s">
        <v>12570</v>
      </c>
    </row>
    <row r="3060" spans="1:1" x14ac:dyDescent="0.3">
      <c r="A3060" t="s">
        <v>12571</v>
      </c>
    </row>
    <row r="3061" spans="1:1" x14ac:dyDescent="0.3">
      <c r="A3061" t="s">
        <v>12572</v>
      </c>
    </row>
    <row r="3062" spans="1:1" x14ac:dyDescent="0.3">
      <c r="A3062" t="s">
        <v>12573</v>
      </c>
    </row>
    <row r="3063" spans="1:1" x14ac:dyDescent="0.3">
      <c r="A3063" t="s">
        <v>12574</v>
      </c>
    </row>
    <row r="3064" spans="1:1" x14ac:dyDescent="0.3">
      <c r="A3064" t="s">
        <v>12575</v>
      </c>
    </row>
    <row r="3065" spans="1:1" x14ac:dyDescent="0.3">
      <c r="A3065" t="s">
        <v>12576</v>
      </c>
    </row>
    <row r="3066" spans="1:1" x14ac:dyDescent="0.3">
      <c r="A3066" t="s">
        <v>12577</v>
      </c>
    </row>
    <row r="3067" spans="1:1" x14ac:dyDescent="0.3">
      <c r="A3067" t="s">
        <v>12578</v>
      </c>
    </row>
    <row r="3068" spans="1:1" x14ac:dyDescent="0.3">
      <c r="A3068" t="s">
        <v>12579</v>
      </c>
    </row>
    <row r="3069" spans="1:1" x14ac:dyDescent="0.3">
      <c r="A3069" t="s">
        <v>12580</v>
      </c>
    </row>
    <row r="3070" spans="1:1" x14ac:dyDescent="0.3">
      <c r="A3070" t="s">
        <v>12581</v>
      </c>
    </row>
    <row r="3071" spans="1:1" x14ac:dyDescent="0.3">
      <c r="A3071" t="s">
        <v>12582</v>
      </c>
    </row>
    <row r="3072" spans="1:1" x14ac:dyDescent="0.3">
      <c r="A3072" t="s">
        <v>12583</v>
      </c>
    </row>
    <row r="3073" spans="1:1" x14ac:dyDescent="0.3">
      <c r="A3073" t="s">
        <v>12584</v>
      </c>
    </row>
    <row r="3074" spans="1:1" x14ac:dyDescent="0.3">
      <c r="A3074" t="s">
        <v>12585</v>
      </c>
    </row>
    <row r="3075" spans="1:1" x14ac:dyDescent="0.3">
      <c r="A3075" t="s">
        <v>12586</v>
      </c>
    </row>
    <row r="3076" spans="1:1" x14ac:dyDescent="0.3">
      <c r="A3076" t="s">
        <v>12587</v>
      </c>
    </row>
    <row r="3077" spans="1:1" x14ac:dyDescent="0.3">
      <c r="A3077" t="s">
        <v>12588</v>
      </c>
    </row>
    <row r="3078" spans="1:1" x14ac:dyDescent="0.3">
      <c r="A3078" t="s">
        <v>12589</v>
      </c>
    </row>
    <row r="3079" spans="1:1" x14ac:dyDescent="0.3">
      <c r="A3079" t="s">
        <v>12590</v>
      </c>
    </row>
    <row r="3080" spans="1:1" x14ac:dyDescent="0.3">
      <c r="A3080" t="s">
        <v>12591</v>
      </c>
    </row>
    <row r="3081" spans="1:1" x14ac:dyDescent="0.3">
      <c r="A3081" t="s">
        <v>12592</v>
      </c>
    </row>
    <row r="3082" spans="1:1" x14ac:dyDescent="0.3">
      <c r="A3082" t="s">
        <v>12593</v>
      </c>
    </row>
    <row r="3083" spans="1:1" x14ac:dyDescent="0.3">
      <c r="A3083" t="s">
        <v>12594</v>
      </c>
    </row>
    <row r="3084" spans="1:1" x14ac:dyDescent="0.3">
      <c r="A3084" t="s">
        <v>12595</v>
      </c>
    </row>
    <row r="3085" spans="1:1" x14ac:dyDescent="0.3">
      <c r="A3085" t="s">
        <v>12596</v>
      </c>
    </row>
    <row r="3086" spans="1:1" x14ac:dyDescent="0.3">
      <c r="A3086" t="s">
        <v>12597</v>
      </c>
    </row>
    <row r="3087" spans="1:1" x14ac:dyDescent="0.3">
      <c r="A3087" t="s">
        <v>12598</v>
      </c>
    </row>
    <row r="3088" spans="1:1" x14ac:dyDescent="0.3">
      <c r="A3088" t="s">
        <v>12599</v>
      </c>
    </row>
    <row r="3089" spans="1:1" x14ac:dyDescent="0.3">
      <c r="A3089" t="s">
        <v>12600</v>
      </c>
    </row>
    <row r="3090" spans="1:1" x14ac:dyDescent="0.3">
      <c r="A3090" t="s">
        <v>12601</v>
      </c>
    </row>
    <row r="3091" spans="1:1" x14ac:dyDescent="0.3">
      <c r="A3091" t="s">
        <v>12602</v>
      </c>
    </row>
    <row r="3092" spans="1:1" x14ac:dyDescent="0.3">
      <c r="A3092" t="s">
        <v>12603</v>
      </c>
    </row>
    <row r="3093" spans="1:1" x14ac:dyDescent="0.3">
      <c r="A3093" t="s">
        <v>12604</v>
      </c>
    </row>
    <row r="3094" spans="1:1" x14ac:dyDescent="0.3">
      <c r="A3094" t="s">
        <v>12605</v>
      </c>
    </row>
    <row r="3095" spans="1:1" x14ac:dyDescent="0.3">
      <c r="A3095" t="s">
        <v>12606</v>
      </c>
    </row>
    <row r="3096" spans="1:1" x14ac:dyDescent="0.3">
      <c r="A3096" t="s">
        <v>12607</v>
      </c>
    </row>
    <row r="3097" spans="1:1" x14ac:dyDescent="0.3">
      <c r="A3097" t="s">
        <v>12608</v>
      </c>
    </row>
    <row r="3098" spans="1:1" x14ac:dyDescent="0.3">
      <c r="A3098" t="s">
        <v>12609</v>
      </c>
    </row>
    <row r="3099" spans="1:1" x14ac:dyDescent="0.3">
      <c r="A3099" t="s">
        <v>12610</v>
      </c>
    </row>
    <row r="3100" spans="1:1" x14ac:dyDescent="0.3">
      <c r="A3100" t="s">
        <v>12611</v>
      </c>
    </row>
    <row r="3101" spans="1:1" x14ac:dyDescent="0.3">
      <c r="A3101" t="s">
        <v>12612</v>
      </c>
    </row>
    <row r="3102" spans="1:1" x14ac:dyDescent="0.3">
      <c r="A3102" t="s">
        <v>12613</v>
      </c>
    </row>
    <row r="3103" spans="1:1" x14ac:dyDescent="0.3">
      <c r="A3103" t="s">
        <v>12614</v>
      </c>
    </row>
    <row r="3104" spans="1:1" x14ac:dyDescent="0.3">
      <c r="A3104" t="s">
        <v>12615</v>
      </c>
    </row>
    <row r="3105" spans="1:1" x14ac:dyDescent="0.3">
      <c r="A3105" t="s">
        <v>12616</v>
      </c>
    </row>
    <row r="3106" spans="1:1" x14ac:dyDescent="0.3">
      <c r="A3106" t="s">
        <v>12617</v>
      </c>
    </row>
    <row r="3107" spans="1:1" x14ac:dyDescent="0.3">
      <c r="A3107" t="s">
        <v>12618</v>
      </c>
    </row>
    <row r="3108" spans="1:1" x14ac:dyDescent="0.3">
      <c r="A3108" t="s">
        <v>12619</v>
      </c>
    </row>
    <row r="3109" spans="1:1" x14ac:dyDescent="0.3">
      <c r="A3109" t="s">
        <v>12620</v>
      </c>
    </row>
    <row r="3110" spans="1:1" x14ac:dyDescent="0.3">
      <c r="A3110" t="s">
        <v>12621</v>
      </c>
    </row>
    <row r="3111" spans="1:1" x14ac:dyDescent="0.3">
      <c r="A3111" t="s">
        <v>12622</v>
      </c>
    </row>
    <row r="3112" spans="1:1" x14ac:dyDescent="0.3">
      <c r="A3112" t="s">
        <v>12623</v>
      </c>
    </row>
    <row r="3113" spans="1:1" x14ac:dyDescent="0.3">
      <c r="A3113" t="s">
        <v>12624</v>
      </c>
    </row>
    <row r="3114" spans="1:1" x14ac:dyDescent="0.3">
      <c r="A3114" t="s">
        <v>12625</v>
      </c>
    </row>
    <row r="3115" spans="1:1" x14ac:dyDescent="0.3">
      <c r="A3115" t="s">
        <v>12626</v>
      </c>
    </row>
    <row r="3116" spans="1:1" x14ac:dyDescent="0.3">
      <c r="A3116" t="s">
        <v>12627</v>
      </c>
    </row>
    <row r="3117" spans="1:1" x14ac:dyDescent="0.3">
      <c r="A3117" t="s">
        <v>12628</v>
      </c>
    </row>
    <row r="3118" spans="1:1" x14ac:dyDescent="0.3">
      <c r="A3118" t="s">
        <v>12629</v>
      </c>
    </row>
    <row r="3119" spans="1:1" x14ac:dyDescent="0.3">
      <c r="A3119" t="s">
        <v>12630</v>
      </c>
    </row>
    <row r="3120" spans="1:1" x14ac:dyDescent="0.3">
      <c r="A3120" t="s">
        <v>12631</v>
      </c>
    </row>
    <row r="3121" spans="1:1" x14ac:dyDescent="0.3">
      <c r="A3121" t="s">
        <v>12632</v>
      </c>
    </row>
    <row r="3122" spans="1:1" x14ac:dyDescent="0.3">
      <c r="A3122" t="s">
        <v>12633</v>
      </c>
    </row>
    <row r="3123" spans="1:1" x14ac:dyDescent="0.3">
      <c r="A3123" t="s">
        <v>12634</v>
      </c>
    </row>
    <row r="3124" spans="1:1" x14ac:dyDescent="0.3">
      <c r="A3124" t="s">
        <v>12635</v>
      </c>
    </row>
    <row r="3125" spans="1:1" x14ac:dyDescent="0.3">
      <c r="A3125" t="s">
        <v>12636</v>
      </c>
    </row>
    <row r="3126" spans="1:1" x14ac:dyDescent="0.3">
      <c r="A3126" t="s">
        <v>12637</v>
      </c>
    </row>
    <row r="3127" spans="1:1" x14ac:dyDescent="0.3">
      <c r="A3127" t="s">
        <v>12638</v>
      </c>
    </row>
    <row r="3128" spans="1:1" x14ac:dyDescent="0.3">
      <c r="A3128" t="s">
        <v>12639</v>
      </c>
    </row>
    <row r="3129" spans="1:1" x14ac:dyDescent="0.3">
      <c r="A3129" t="s">
        <v>12640</v>
      </c>
    </row>
    <row r="3130" spans="1:1" x14ac:dyDescent="0.3">
      <c r="A3130" t="s">
        <v>12641</v>
      </c>
    </row>
    <row r="3131" spans="1:1" x14ac:dyDescent="0.3">
      <c r="A3131" t="s">
        <v>12642</v>
      </c>
    </row>
    <row r="3132" spans="1:1" x14ac:dyDescent="0.3">
      <c r="A3132" t="s">
        <v>12643</v>
      </c>
    </row>
    <row r="3133" spans="1:1" x14ac:dyDescent="0.3">
      <c r="A3133" t="s">
        <v>12644</v>
      </c>
    </row>
    <row r="3134" spans="1:1" x14ac:dyDescent="0.3">
      <c r="A3134" t="s">
        <v>12645</v>
      </c>
    </row>
    <row r="3135" spans="1:1" x14ac:dyDescent="0.3">
      <c r="A3135" t="s">
        <v>12646</v>
      </c>
    </row>
    <row r="3136" spans="1:1" x14ac:dyDescent="0.3">
      <c r="A3136" t="s">
        <v>12647</v>
      </c>
    </row>
    <row r="3137" spans="1:1" x14ac:dyDescent="0.3">
      <c r="A3137" t="s">
        <v>12648</v>
      </c>
    </row>
    <row r="3138" spans="1:1" x14ac:dyDescent="0.3">
      <c r="A3138" t="s">
        <v>12649</v>
      </c>
    </row>
    <row r="3139" spans="1:1" x14ac:dyDescent="0.3">
      <c r="A3139" t="s">
        <v>12650</v>
      </c>
    </row>
    <row r="3140" spans="1:1" x14ac:dyDescent="0.3">
      <c r="A3140" t="s">
        <v>12651</v>
      </c>
    </row>
    <row r="3141" spans="1:1" x14ac:dyDescent="0.3">
      <c r="A3141" t="s">
        <v>12652</v>
      </c>
    </row>
    <row r="3142" spans="1:1" x14ac:dyDescent="0.3">
      <c r="A3142" t="s">
        <v>12653</v>
      </c>
    </row>
    <row r="3143" spans="1:1" x14ac:dyDescent="0.3">
      <c r="A3143" t="s">
        <v>12654</v>
      </c>
    </row>
    <row r="3144" spans="1:1" x14ac:dyDescent="0.3">
      <c r="A3144" t="s">
        <v>12655</v>
      </c>
    </row>
    <row r="3145" spans="1:1" x14ac:dyDescent="0.3">
      <c r="A3145" t="s">
        <v>12656</v>
      </c>
    </row>
    <row r="3146" spans="1:1" x14ac:dyDescent="0.3">
      <c r="A3146" t="s">
        <v>12657</v>
      </c>
    </row>
    <row r="3147" spans="1:1" x14ac:dyDescent="0.3">
      <c r="A3147" t="s">
        <v>12658</v>
      </c>
    </row>
    <row r="3148" spans="1:1" x14ac:dyDescent="0.3">
      <c r="A3148" t="s">
        <v>12659</v>
      </c>
    </row>
    <row r="3149" spans="1:1" x14ac:dyDescent="0.3">
      <c r="A3149" t="s">
        <v>12660</v>
      </c>
    </row>
    <row r="3150" spans="1:1" x14ac:dyDescent="0.3">
      <c r="A3150" t="s">
        <v>12661</v>
      </c>
    </row>
    <row r="3151" spans="1:1" x14ac:dyDescent="0.3">
      <c r="A3151" t="s">
        <v>12662</v>
      </c>
    </row>
    <row r="3152" spans="1:1" x14ac:dyDescent="0.3">
      <c r="A3152" t="s">
        <v>12663</v>
      </c>
    </row>
    <row r="3153" spans="1:1" x14ac:dyDescent="0.3">
      <c r="A3153" t="s">
        <v>12664</v>
      </c>
    </row>
    <row r="3154" spans="1:1" x14ac:dyDescent="0.3">
      <c r="A3154" t="s">
        <v>12665</v>
      </c>
    </row>
    <row r="3155" spans="1:1" x14ac:dyDescent="0.3">
      <c r="A3155" t="s">
        <v>12666</v>
      </c>
    </row>
    <row r="3156" spans="1:1" x14ac:dyDescent="0.3">
      <c r="A3156" t="s">
        <v>12667</v>
      </c>
    </row>
    <row r="3157" spans="1:1" x14ac:dyDescent="0.3">
      <c r="A3157" t="s">
        <v>12668</v>
      </c>
    </row>
    <row r="3158" spans="1:1" x14ac:dyDescent="0.3">
      <c r="A3158" t="s">
        <v>12669</v>
      </c>
    </row>
    <row r="3159" spans="1:1" x14ac:dyDescent="0.3">
      <c r="A3159" t="s">
        <v>12670</v>
      </c>
    </row>
    <row r="3160" spans="1:1" x14ac:dyDescent="0.3">
      <c r="A3160" t="s">
        <v>12671</v>
      </c>
    </row>
    <row r="3161" spans="1:1" x14ac:dyDescent="0.3">
      <c r="A3161" t="s">
        <v>12672</v>
      </c>
    </row>
    <row r="3162" spans="1:1" x14ac:dyDescent="0.3">
      <c r="A3162" t="s">
        <v>12673</v>
      </c>
    </row>
    <row r="3163" spans="1:1" x14ac:dyDescent="0.3">
      <c r="A3163" t="s">
        <v>12674</v>
      </c>
    </row>
    <row r="3164" spans="1:1" x14ac:dyDescent="0.3">
      <c r="A3164" t="s">
        <v>12675</v>
      </c>
    </row>
    <row r="3165" spans="1:1" x14ac:dyDescent="0.3">
      <c r="A3165" t="s">
        <v>12676</v>
      </c>
    </row>
    <row r="3166" spans="1:1" x14ac:dyDescent="0.3">
      <c r="A3166" t="s">
        <v>12677</v>
      </c>
    </row>
    <row r="3167" spans="1:1" x14ac:dyDescent="0.3">
      <c r="A3167" t="s">
        <v>12678</v>
      </c>
    </row>
    <row r="3168" spans="1:1" x14ac:dyDescent="0.3">
      <c r="A3168" t="s">
        <v>12679</v>
      </c>
    </row>
    <row r="3169" spans="1:1" x14ac:dyDescent="0.3">
      <c r="A3169" t="s">
        <v>12680</v>
      </c>
    </row>
    <row r="3170" spans="1:1" x14ac:dyDescent="0.3">
      <c r="A3170" t="s">
        <v>12681</v>
      </c>
    </row>
    <row r="3171" spans="1:1" x14ac:dyDescent="0.3">
      <c r="A3171" t="s">
        <v>12682</v>
      </c>
    </row>
    <row r="3172" spans="1:1" x14ac:dyDescent="0.3">
      <c r="A3172" t="s">
        <v>12683</v>
      </c>
    </row>
    <row r="3173" spans="1:1" x14ac:dyDescent="0.3">
      <c r="A3173" t="s">
        <v>12684</v>
      </c>
    </row>
    <row r="3174" spans="1:1" x14ac:dyDescent="0.3">
      <c r="A3174" t="s">
        <v>12685</v>
      </c>
    </row>
    <row r="3175" spans="1:1" x14ac:dyDescent="0.3">
      <c r="A3175" t="s">
        <v>12686</v>
      </c>
    </row>
    <row r="3176" spans="1:1" x14ac:dyDescent="0.3">
      <c r="A3176" t="s">
        <v>12687</v>
      </c>
    </row>
    <row r="3177" spans="1:1" x14ac:dyDescent="0.3">
      <c r="A3177" t="s">
        <v>12688</v>
      </c>
    </row>
    <row r="3178" spans="1:1" x14ac:dyDescent="0.3">
      <c r="A3178" t="s">
        <v>12689</v>
      </c>
    </row>
    <row r="3179" spans="1:1" x14ac:dyDescent="0.3">
      <c r="A3179" t="s">
        <v>12690</v>
      </c>
    </row>
    <row r="3180" spans="1:1" x14ac:dyDescent="0.3">
      <c r="A3180" t="s">
        <v>12691</v>
      </c>
    </row>
    <row r="3181" spans="1:1" x14ac:dyDescent="0.3">
      <c r="A3181" t="s">
        <v>12692</v>
      </c>
    </row>
    <row r="3182" spans="1:1" x14ac:dyDescent="0.3">
      <c r="A3182" t="s">
        <v>12693</v>
      </c>
    </row>
    <row r="3183" spans="1:1" x14ac:dyDescent="0.3">
      <c r="A3183" t="s">
        <v>12694</v>
      </c>
    </row>
    <row r="3184" spans="1:1" x14ac:dyDescent="0.3">
      <c r="A3184" t="s">
        <v>12695</v>
      </c>
    </row>
    <row r="3185" spans="1:1" x14ac:dyDescent="0.3">
      <c r="A3185" t="s">
        <v>12696</v>
      </c>
    </row>
    <row r="3186" spans="1:1" x14ac:dyDescent="0.3">
      <c r="A3186" t="s">
        <v>12697</v>
      </c>
    </row>
    <row r="3187" spans="1:1" x14ac:dyDescent="0.3">
      <c r="A3187" t="s">
        <v>12698</v>
      </c>
    </row>
    <row r="3188" spans="1:1" x14ac:dyDescent="0.3">
      <c r="A3188" t="s">
        <v>12699</v>
      </c>
    </row>
    <row r="3189" spans="1:1" x14ac:dyDescent="0.3">
      <c r="A3189" t="s">
        <v>12700</v>
      </c>
    </row>
    <row r="3190" spans="1:1" x14ac:dyDescent="0.3">
      <c r="A3190" t="s">
        <v>12701</v>
      </c>
    </row>
    <row r="3191" spans="1:1" x14ac:dyDescent="0.3">
      <c r="A3191" t="s">
        <v>12702</v>
      </c>
    </row>
    <row r="3192" spans="1:1" x14ac:dyDescent="0.3">
      <c r="A3192" t="s">
        <v>12703</v>
      </c>
    </row>
    <row r="3193" spans="1:1" x14ac:dyDescent="0.3">
      <c r="A3193" t="s">
        <v>12704</v>
      </c>
    </row>
    <row r="3194" spans="1:1" x14ac:dyDescent="0.3">
      <c r="A3194" t="s">
        <v>12705</v>
      </c>
    </row>
    <row r="3195" spans="1:1" x14ac:dyDescent="0.3">
      <c r="A3195" t="s">
        <v>12706</v>
      </c>
    </row>
    <row r="3196" spans="1:1" x14ac:dyDescent="0.3">
      <c r="A3196" t="s">
        <v>12707</v>
      </c>
    </row>
    <row r="3197" spans="1:1" x14ac:dyDescent="0.3">
      <c r="A3197" t="s">
        <v>12708</v>
      </c>
    </row>
    <row r="3198" spans="1:1" x14ac:dyDescent="0.3">
      <c r="A3198" t="s">
        <v>12709</v>
      </c>
    </row>
    <row r="3199" spans="1:1" x14ac:dyDescent="0.3">
      <c r="A3199" t="s">
        <v>12710</v>
      </c>
    </row>
    <row r="3200" spans="1:1" x14ac:dyDescent="0.3">
      <c r="A3200" t="s">
        <v>12711</v>
      </c>
    </row>
    <row r="3201" spans="1:1" x14ac:dyDescent="0.3">
      <c r="A3201" t="s">
        <v>12712</v>
      </c>
    </row>
    <row r="3202" spans="1:1" x14ac:dyDescent="0.3">
      <c r="A3202" t="s">
        <v>12713</v>
      </c>
    </row>
    <row r="3203" spans="1:1" x14ac:dyDescent="0.3">
      <c r="A3203" t="s">
        <v>12714</v>
      </c>
    </row>
    <row r="3204" spans="1:1" x14ac:dyDescent="0.3">
      <c r="A3204" t="s">
        <v>12715</v>
      </c>
    </row>
    <row r="3205" spans="1:1" x14ac:dyDescent="0.3">
      <c r="A3205" t="s">
        <v>12716</v>
      </c>
    </row>
    <row r="3206" spans="1:1" x14ac:dyDescent="0.3">
      <c r="A3206" t="s">
        <v>12717</v>
      </c>
    </row>
    <row r="3207" spans="1:1" x14ac:dyDescent="0.3">
      <c r="A3207" t="s">
        <v>12718</v>
      </c>
    </row>
    <row r="3208" spans="1:1" x14ac:dyDescent="0.3">
      <c r="A3208" t="s">
        <v>12719</v>
      </c>
    </row>
    <row r="3209" spans="1:1" x14ac:dyDescent="0.3">
      <c r="A3209" t="s">
        <v>12720</v>
      </c>
    </row>
    <row r="3210" spans="1:1" x14ac:dyDescent="0.3">
      <c r="A3210" t="s">
        <v>12721</v>
      </c>
    </row>
    <row r="3211" spans="1:1" x14ac:dyDescent="0.3">
      <c r="A3211" t="s">
        <v>12722</v>
      </c>
    </row>
    <row r="3212" spans="1:1" x14ac:dyDescent="0.3">
      <c r="A3212" t="s">
        <v>12723</v>
      </c>
    </row>
    <row r="3213" spans="1:1" x14ac:dyDescent="0.3">
      <c r="A3213" t="s">
        <v>12724</v>
      </c>
    </row>
    <row r="3214" spans="1:1" x14ac:dyDescent="0.3">
      <c r="A3214" t="s">
        <v>12725</v>
      </c>
    </row>
    <row r="3215" spans="1:1" x14ac:dyDescent="0.3">
      <c r="A3215" t="s">
        <v>12726</v>
      </c>
    </row>
    <row r="3216" spans="1:1" x14ac:dyDescent="0.3">
      <c r="A3216" t="s">
        <v>12727</v>
      </c>
    </row>
    <row r="3217" spans="1:1" x14ac:dyDescent="0.3">
      <c r="A3217" t="s">
        <v>12728</v>
      </c>
    </row>
    <row r="3218" spans="1:1" x14ac:dyDescent="0.3">
      <c r="A3218" t="s">
        <v>12729</v>
      </c>
    </row>
    <row r="3219" spans="1:1" x14ac:dyDescent="0.3">
      <c r="A3219" t="s">
        <v>12730</v>
      </c>
    </row>
    <row r="3220" spans="1:1" x14ac:dyDescent="0.3">
      <c r="A3220" t="s">
        <v>12731</v>
      </c>
    </row>
    <row r="3221" spans="1:1" x14ac:dyDescent="0.3">
      <c r="A3221" t="s">
        <v>12732</v>
      </c>
    </row>
    <row r="3222" spans="1:1" x14ac:dyDescent="0.3">
      <c r="A3222" t="s">
        <v>12733</v>
      </c>
    </row>
    <row r="3223" spans="1:1" x14ac:dyDescent="0.3">
      <c r="A3223" t="s">
        <v>12734</v>
      </c>
    </row>
    <row r="3224" spans="1:1" x14ac:dyDescent="0.3">
      <c r="A3224" t="s">
        <v>12735</v>
      </c>
    </row>
    <row r="3225" spans="1:1" x14ac:dyDescent="0.3">
      <c r="A3225" t="s">
        <v>12736</v>
      </c>
    </row>
    <row r="3226" spans="1:1" x14ac:dyDescent="0.3">
      <c r="A3226" t="s">
        <v>12737</v>
      </c>
    </row>
    <row r="3227" spans="1:1" x14ac:dyDescent="0.3">
      <c r="A3227" t="s">
        <v>12738</v>
      </c>
    </row>
    <row r="3228" spans="1:1" x14ac:dyDescent="0.3">
      <c r="A3228" t="s">
        <v>12739</v>
      </c>
    </row>
    <row r="3229" spans="1:1" x14ac:dyDescent="0.3">
      <c r="A3229" t="s">
        <v>12740</v>
      </c>
    </row>
    <row r="3230" spans="1:1" x14ac:dyDescent="0.3">
      <c r="A3230" t="s">
        <v>12741</v>
      </c>
    </row>
    <row r="3231" spans="1:1" x14ac:dyDescent="0.3">
      <c r="A3231" t="s">
        <v>12742</v>
      </c>
    </row>
    <row r="3232" spans="1:1" x14ac:dyDescent="0.3">
      <c r="A3232" t="s">
        <v>12743</v>
      </c>
    </row>
    <row r="3233" spans="1:1" x14ac:dyDescent="0.3">
      <c r="A3233" t="s">
        <v>12744</v>
      </c>
    </row>
    <row r="3234" spans="1:1" x14ac:dyDescent="0.3">
      <c r="A3234" t="s">
        <v>12745</v>
      </c>
    </row>
    <row r="3235" spans="1:1" x14ac:dyDescent="0.3">
      <c r="A3235" t="s">
        <v>12746</v>
      </c>
    </row>
    <row r="3236" spans="1:1" x14ac:dyDescent="0.3">
      <c r="A3236" t="s">
        <v>12747</v>
      </c>
    </row>
    <row r="3237" spans="1:1" x14ac:dyDescent="0.3">
      <c r="A3237" t="s">
        <v>12748</v>
      </c>
    </row>
    <row r="3238" spans="1:1" x14ac:dyDescent="0.3">
      <c r="A3238" t="s">
        <v>12749</v>
      </c>
    </row>
    <row r="3239" spans="1:1" x14ac:dyDescent="0.3">
      <c r="A3239" t="s">
        <v>12750</v>
      </c>
    </row>
    <row r="3240" spans="1:1" x14ac:dyDescent="0.3">
      <c r="A3240" t="s">
        <v>12751</v>
      </c>
    </row>
    <row r="3241" spans="1:1" x14ac:dyDescent="0.3">
      <c r="A3241" t="s">
        <v>12752</v>
      </c>
    </row>
    <row r="3242" spans="1:1" x14ac:dyDescent="0.3">
      <c r="A3242" t="s">
        <v>12753</v>
      </c>
    </row>
    <row r="3243" spans="1:1" x14ac:dyDescent="0.3">
      <c r="A3243" t="s">
        <v>12754</v>
      </c>
    </row>
    <row r="3244" spans="1:1" x14ac:dyDescent="0.3">
      <c r="A3244" t="s">
        <v>12755</v>
      </c>
    </row>
    <row r="3245" spans="1:1" x14ac:dyDescent="0.3">
      <c r="A3245" t="s">
        <v>12756</v>
      </c>
    </row>
    <row r="3246" spans="1:1" x14ac:dyDescent="0.3">
      <c r="A3246" t="s">
        <v>12757</v>
      </c>
    </row>
    <row r="3247" spans="1:1" x14ac:dyDescent="0.3">
      <c r="A3247" t="s">
        <v>12758</v>
      </c>
    </row>
    <row r="3248" spans="1:1" x14ac:dyDescent="0.3">
      <c r="A3248" t="s">
        <v>12759</v>
      </c>
    </row>
    <row r="3249" spans="1:1" x14ac:dyDescent="0.3">
      <c r="A3249" t="s">
        <v>12760</v>
      </c>
    </row>
    <row r="3250" spans="1:1" x14ac:dyDescent="0.3">
      <c r="A3250" t="s">
        <v>12761</v>
      </c>
    </row>
    <row r="3251" spans="1:1" x14ac:dyDescent="0.3">
      <c r="A3251" t="s">
        <v>12762</v>
      </c>
    </row>
    <row r="3252" spans="1:1" x14ac:dyDescent="0.3">
      <c r="A3252" t="s">
        <v>12763</v>
      </c>
    </row>
    <row r="3253" spans="1:1" x14ac:dyDescent="0.3">
      <c r="A3253" t="s">
        <v>12764</v>
      </c>
    </row>
    <row r="3254" spans="1:1" x14ac:dyDescent="0.3">
      <c r="A3254" t="s">
        <v>12765</v>
      </c>
    </row>
    <row r="3255" spans="1:1" x14ac:dyDescent="0.3">
      <c r="A3255" t="s">
        <v>12766</v>
      </c>
    </row>
    <row r="3256" spans="1:1" x14ac:dyDescent="0.3">
      <c r="A3256" t="s">
        <v>12767</v>
      </c>
    </row>
    <row r="3257" spans="1:1" x14ac:dyDescent="0.3">
      <c r="A3257" t="s">
        <v>12768</v>
      </c>
    </row>
    <row r="3258" spans="1:1" x14ac:dyDescent="0.3">
      <c r="A3258" t="s">
        <v>12769</v>
      </c>
    </row>
    <row r="3259" spans="1:1" x14ac:dyDescent="0.3">
      <c r="A3259" t="s">
        <v>12770</v>
      </c>
    </row>
    <row r="3260" spans="1:1" x14ac:dyDescent="0.3">
      <c r="A3260" t="s">
        <v>12771</v>
      </c>
    </row>
    <row r="3261" spans="1:1" x14ac:dyDescent="0.3">
      <c r="A3261" t="s">
        <v>12772</v>
      </c>
    </row>
    <row r="3262" spans="1:1" x14ac:dyDescent="0.3">
      <c r="A3262" t="s">
        <v>12773</v>
      </c>
    </row>
    <row r="3263" spans="1:1" x14ac:dyDescent="0.3">
      <c r="A3263" t="s">
        <v>12774</v>
      </c>
    </row>
    <row r="3264" spans="1:1" x14ac:dyDescent="0.3">
      <c r="A3264" t="s">
        <v>12775</v>
      </c>
    </row>
    <row r="3265" spans="1:1" x14ac:dyDescent="0.3">
      <c r="A3265" t="s">
        <v>12776</v>
      </c>
    </row>
    <row r="3266" spans="1:1" x14ac:dyDescent="0.3">
      <c r="A3266" t="s">
        <v>12777</v>
      </c>
    </row>
    <row r="3267" spans="1:1" x14ac:dyDescent="0.3">
      <c r="A3267" t="s">
        <v>12778</v>
      </c>
    </row>
    <row r="3268" spans="1:1" x14ac:dyDescent="0.3">
      <c r="A3268" t="s">
        <v>12779</v>
      </c>
    </row>
    <row r="3269" spans="1:1" x14ac:dyDescent="0.3">
      <c r="A3269" t="s">
        <v>12780</v>
      </c>
    </row>
    <row r="3270" spans="1:1" x14ac:dyDescent="0.3">
      <c r="A3270" t="s">
        <v>12781</v>
      </c>
    </row>
    <row r="3271" spans="1:1" x14ac:dyDescent="0.3">
      <c r="A3271" t="s">
        <v>12782</v>
      </c>
    </row>
    <row r="3272" spans="1:1" x14ac:dyDescent="0.3">
      <c r="A3272" t="s">
        <v>12783</v>
      </c>
    </row>
    <row r="3273" spans="1:1" x14ac:dyDescent="0.3">
      <c r="A3273" t="s">
        <v>12784</v>
      </c>
    </row>
    <row r="3274" spans="1:1" x14ac:dyDescent="0.3">
      <c r="A3274" t="s">
        <v>12785</v>
      </c>
    </row>
    <row r="3275" spans="1:1" x14ac:dyDescent="0.3">
      <c r="A3275" t="s">
        <v>12786</v>
      </c>
    </row>
    <row r="3276" spans="1:1" x14ac:dyDescent="0.3">
      <c r="A3276" t="s">
        <v>12787</v>
      </c>
    </row>
    <row r="3277" spans="1:1" x14ac:dyDescent="0.3">
      <c r="A3277" t="s">
        <v>12788</v>
      </c>
    </row>
    <row r="3278" spans="1:1" x14ac:dyDescent="0.3">
      <c r="A3278" t="s">
        <v>12789</v>
      </c>
    </row>
    <row r="3279" spans="1:1" x14ac:dyDescent="0.3">
      <c r="A3279" t="s">
        <v>12790</v>
      </c>
    </row>
    <row r="3280" spans="1:1" x14ac:dyDescent="0.3">
      <c r="A3280" t="s">
        <v>12791</v>
      </c>
    </row>
    <row r="3281" spans="1:1" x14ac:dyDescent="0.3">
      <c r="A3281" t="s">
        <v>12792</v>
      </c>
    </row>
    <row r="3282" spans="1:1" x14ac:dyDescent="0.3">
      <c r="A3282" t="s">
        <v>12793</v>
      </c>
    </row>
    <row r="3283" spans="1:1" x14ac:dyDescent="0.3">
      <c r="A3283" t="s">
        <v>12794</v>
      </c>
    </row>
    <row r="3284" spans="1:1" x14ac:dyDescent="0.3">
      <c r="A3284" t="s">
        <v>12795</v>
      </c>
    </row>
    <row r="3285" spans="1:1" x14ac:dyDescent="0.3">
      <c r="A3285" t="s">
        <v>12796</v>
      </c>
    </row>
    <row r="3286" spans="1:1" x14ac:dyDescent="0.3">
      <c r="A3286" t="s">
        <v>12797</v>
      </c>
    </row>
    <row r="3287" spans="1:1" x14ac:dyDescent="0.3">
      <c r="A3287" t="s">
        <v>12798</v>
      </c>
    </row>
    <row r="3288" spans="1:1" x14ac:dyDescent="0.3">
      <c r="A3288" t="s">
        <v>12799</v>
      </c>
    </row>
    <row r="3289" spans="1:1" x14ac:dyDescent="0.3">
      <c r="A3289" t="s">
        <v>12800</v>
      </c>
    </row>
    <row r="3290" spans="1:1" x14ac:dyDescent="0.3">
      <c r="A3290" t="s">
        <v>12801</v>
      </c>
    </row>
    <row r="3291" spans="1:1" x14ac:dyDescent="0.3">
      <c r="A3291" t="s">
        <v>12802</v>
      </c>
    </row>
    <row r="3292" spans="1:1" x14ac:dyDescent="0.3">
      <c r="A3292" t="s">
        <v>12803</v>
      </c>
    </row>
    <row r="3293" spans="1:1" x14ac:dyDescent="0.3">
      <c r="A3293" t="s">
        <v>12804</v>
      </c>
    </row>
    <row r="3294" spans="1:1" x14ac:dyDescent="0.3">
      <c r="A3294" t="s">
        <v>12805</v>
      </c>
    </row>
    <row r="3295" spans="1:1" x14ac:dyDescent="0.3">
      <c r="A3295" t="s">
        <v>12806</v>
      </c>
    </row>
    <row r="3296" spans="1:1" x14ac:dyDescent="0.3">
      <c r="A3296" t="s">
        <v>12807</v>
      </c>
    </row>
    <row r="3297" spans="1:1" x14ac:dyDescent="0.3">
      <c r="A3297" t="s">
        <v>12808</v>
      </c>
    </row>
    <row r="3298" spans="1:1" x14ac:dyDescent="0.3">
      <c r="A3298" t="s">
        <v>12809</v>
      </c>
    </row>
    <row r="3299" spans="1:1" x14ac:dyDescent="0.3">
      <c r="A3299" t="s">
        <v>12810</v>
      </c>
    </row>
    <row r="3300" spans="1:1" x14ac:dyDescent="0.3">
      <c r="A3300" t="s">
        <v>12811</v>
      </c>
    </row>
    <row r="3301" spans="1:1" x14ac:dyDescent="0.3">
      <c r="A3301" t="s">
        <v>12812</v>
      </c>
    </row>
    <row r="3302" spans="1:1" x14ac:dyDescent="0.3">
      <c r="A3302" t="s">
        <v>12813</v>
      </c>
    </row>
    <row r="3303" spans="1:1" x14ac:dyDescent="0.3">
      <c r="A3303" t="s">
        <v>12814</v>
      </c>
    </row>
    <row r="3304" spans="1:1" x14ac:dyDescent="0.3">
      <c r="A3304" t="s">
        <v>12815</v>
      </c>
    </row>
    <row r="3305" spans="1:1" x14ac:dyDescent="0.3">
      <c r="A3305" t="s">
        <v>12816</v>
      </c>
    </row>
    <row r="3306" spans="1:1" x14ac:dyDescent="0.3">
      <c r="A3306" t="s">
        <v>12817</v>
      </c>
    </row>
    <row r="3307" spans="1:1" x14ac:dyDescent="0.3">
      <c r="A3307" t="s">
        <v>12818</v>
      </c>
    </row>
    <row r="3308" spans="1:1" x14ac:dyDescent="0.3">
      <c r="A3308" t="s">
        <v>12819</v>
      </c>
    </row>
    <row r="3309" spans="1:1" x14ac:dyDescent="0.3">
      <c r="A3309" t="s">
        <v>12820</v>
      </c>
    </row>
    <row r="3310" spans="1:1" x14ac:dyDescent="0.3">
      <c r="A3310" t="s">
        <v>12821</v>
      </c>
    </row>
    <row r="3311" spans="1:1" x14ac:dyDescent="0.3">
      <c r="A3311" t="s">
        <v>12822</v>
      </c>
    </row>
    <row r="3312" spans="1:1" x14ac:dyDescent="0.3">
      <c r="A3312" t="s">
        <v>12823</v>
      </c>
    </row>
    <row r="3313" spans="1:1" x14ac:dyDescent="0.3">
      <c r="A3313" t="s">
        <v>12824</v>
      </c>
    </row>
    <row r="3314" spans="1:1" x14ac:dyDescent="0.3">
      <c r="A3314" t="s">
        <v>12825</v>
      </c>
    </row>
    <row r="3315" spans="1:1" x14ac:dyDescent="0.3">
      <c r="A3315" t="s">
        <v>12826</v>
      </c>
    </row>
    <row r="3316" spans="1:1" x14ac:dyDescent="0.3">
      <c r="A3316" t="s">
        <v>12827</v>
      </c>
    </row>
    <row r="3317" spans="1:1" x14ac:dyDescent="0.3">
      <c r="A3317" t="s">
        <v>12828</v>
      </c>
    </row>
    <row r="3318" spans="1:1" x14ac:dyDescent="0.3">
      <c r="A3318" t="s">
        <v>12829</v>
      </c>
    </row>
    <row r="3319" spans="1:1" x14ac:dyDescent="0.3">
      <c r="A3319" t="s">
        <v>12830</v>
      </c>
    </row>
    <row r="3320" spans="1:1" x14ac:dyDescent="0.3">
      <c r="A3320" t="s">
        <v>12831</v>
      </c>
    </row>
    <row r="3321" spans="1:1" x14ac:dyDescent="0.3">
      <c r="A3321" t="s">
        <v>12832</v>
      </c>
    </row>
    <row r="3322" spans="1:1" x14ac:dyDescent="0.3">
      <c r="A3322" t="s">
        <v>12833</v>
      </c>
    </row>
    <row r="3323" spans="1:1" x14ac:dyDescent="0.3">
      <c r="A3323" t="s">
        <v>12834</v>
      </c>
    </row>
    <row r="3324" spans="1:1" x14ac:dyDescent="0.3">
      <c r="A3324" t="s">
        <v>12835</v>
      </c>
    </row>
    <row r="3325" spans="1:1" x14ac:dyDescent="0.3">
      <c r="A3325" t="s">
        <v>12836</v>
      </c>
    </row>
    <row r="3326" spans="1:1" x14ac:dyDescent="0.3">
      <c r="A3326" t="s">
        <v>12837</v>
      </c>
    </row>
    <row r="3327" spans="1:1" x14ac:dyDescent="0.3">
      <c r="A3327" t="s">
        <v>12838</v>
      </c>
    </row>
    <row r="3328" spans="1:1" x14ac:dyDescent="0.3">
      <c r="A3328" t="s">
        <v>12839</v>
      </c>
    </row>
    <row r="3329" spans="1:1" x14ac:dyDescent="0.3">
      <c r="A3329" t="s">
        <v>12840</v>
      </c>
    </row>
    <row r="3330" spans="1:1" x14ac:dyDescent="0.3">
      <c r="A3330" t="s">
        <v>12841</v>
      </c>
    </row>
    <row r="3331" spans="1:1" x14ac:dyDescent="0.3">
      <c r="A3331" t="s">
        <v>12842</v>
      </c>
    </row>
    <row r="3332" spans="1:1" x14ac:dyDescent="0.3">
      <c r="A3332" t="s">
        <v>12843</v>
      </c>
    </row>
    <row r="3333" spans="1:1" x14ac:dyDescent="0.3">
      <c r="A3333" t="s">
        <v>12844</v>
      </c>
    </row>
    <row r="3334" spans="1:1" x14ac:dyDescent="0.3">
      <c r="A3334" t="s">
        <v>12845</v>
      </c>
    </row>
    <row r="3335" spans="1:1" x14ac:dyDescent="0.3">
      <c r="A3335" t="s">
        <v>12846</v>
      </c>
    </row>
    <row r="3336" spans="1:1" x14ac:dyDescent="0.3">
      <c r="A3336" t="s">
        <v>12847</v>
      </c>
    </row>
    <row r="3337" spans="1:1" x14ac:dyDescent="0.3">
      <c r="A3337" t="s">
        <v>12848</v>
      </c>
    </row>
    <row r="3338" spans="1:1" x14ac:dyDescent="0.3">
      <c r="A3338" t="s">
        <v>12849</v>
      </c>
    </row>
    <row r="3339" spans="1:1" x14ac:dyDescent="0.3">
      <c r="A3339" t="s">
        <v>12850</v>
      </c>
    </row>
    <row r="3340" spans="1:1" x14ac:dyDescent="0.3">
      <c r="A3340" t="s">
        <v>12851</v>
      </c>
    </row>
    <row r="3341" spans="1:1" x14ac:dyDescent="0.3">
      <c r="A3341" t="s">
        <v>12852</v>
      </c>
    </row>
    <row r="3342" spans="1:1" x14ac:dyDescent="0.3">
      <c r="A3342" t="s">
        <v>12853</v>
      </c>
    </row>
    <row r="3343" spans="1:1" x14ac:dyDescent="0.3">
      <c r="A3343" t="s">
        <v>12854</v>
      </c>
    </row>
    <row r="3344" spans="1:1" x14ac:dyDescent="0.3">
      <c r="A3344" t="s">
        <v>12855</v>
      </c>
    </row>
    <row r="3345" spans="1:1" x14ac:dyDescent="0.3">
      <c r="A3345" t="s">
        <v>12856</v>
      </c>
    </row>
    <row r="3346" spans="1:1" x14ac:dyDescent="0.3">
      <c r="A3346" t="s">
        <v>12857</v>
      </c>
    </row>
    <row r="3347" spans="1:1" x14ac:dyDescent="0.3">
      <c r="A3347" t="s">
        <v>12858</v>
      </c>
    </row>
    <row r="3348" spans="1:1" x14ac:dyDescent="0.3">
      <c r="A3348" t="s">
        <v>12859</v>
      </c>
    </row>
    <row r="3349" spans="1:1" x14ac:dyDescent="0.3">
      <c r="A3349" t="s">
        <v>12860</v>
      </c>
    </row>
    <row r="3350" spans="1:1" x14ac:dyDescent="0.3">
      <c r="A3350" t="s">
        <v>12861</v>
      </c>
    </row>
    <row r="3351" spans="1:1" x14ac:dyDescent="0.3">
      <c r="A3351" t="s">
        <v>12862</v>
      </c>
    </row>
    <row r="3352" spans="1:1" x14ac:dyDescent="0.3">
      <c r="A3352" t="s">
        <v>12863</v>
      </c>
    </row>
    <row r="3353" spans="1:1" x14ac:dyDescent="0.3">
      <c r="A3353" t="s">
        <v>12864</v>
      </c>
    </row>
    <row r="3354" spans="1:1" x14ac:dyDescent="0.3">
      <c r="A3354" t="s">
        <v>12865</v>
      </c>
    </row>
    <row r="3355" spans="1:1" x14ac:dyDescent="0.3">
      <c r="A3355" t="s">
        <v>12866</v>
      </c>
    </row>
    <row r="3356" spans="1:1" x14ac:dyDescent="0.3">
      <c r="A3356" t="s">
        <v>12867</v>
      </c>
    </row>
    <row r="3357" spans="1:1" x14ac:dyDescent="0.3">
      <c r="A3357" t="s">
        <v>12868</v>
      </c>
    </row>
    <row r="3358" spans="1:1" x14ac:dyDescent="0.3">
      <c r="A3358" t="s">
        <v>12869</v>
      </c>
    </row>
    <row r="3359" spans="1:1" x14ac:dyDescent="0.3">
      <c r="A3359" t="s">
        <v>12870</v>
      </c>
    </row>
    <row r="3360" spans="1:1" x14ac:dyDescent="0.3">
      <c r="A3360" t="s">
        <v>12871</v>
      </c>
    </row>
    <row r="3361" spans="1:1" x14ac:dyDescent="0.3">
      <c r="A3361" t="s">
        <v>12872</v>
      </c>
    </row>
    <row r="3362" spans="1:1" x14ac:dyDescent="0.3">
      <c r="A3362" t="s">
        <v>12873</v>
      </c>
    </row>
    <row r="3363" spans="1:1" x14ac:dyDescent="0.3">
      <c r="A3363" t="s">
        <v>12874</v>
      </c>
    </row>
    <row r="3364" spans="1:1" x14ac:dyDescent="0.3">
      <c r="A3364" t="s">
        <v>12875</v>
      </c>
    </row>
    <row r="3365" spans="1:1" x14ac:dyDescent="0.3">
      <c r="A3365" t="s">
        <v>12876</v>
      </c>
    </row>
    <row r="3366" spans="1:1" x14ac:dyDescent="0.3">
      <c r="A3366" t="s">
        <v>12877</v>
      </c>
    </row>
    <row r="3367" spans="1:1" x14ac:dyDescent="0.3">
      <c r="A3367" t="s">
        <v>12878</v>
      </c>
    </row>
    <row r="3368" spans="1:1" x14ac:dyDescent="0.3">
      <c r="A3368" t="s">
        <v>12879</v>
      </c>
    </row>
    <row r="3369" spans="1:1" x14ac:dyDescent="0.3">
      <c r="A3369" t="s">
        <v>12880</v>
      </c>
    </row>
    <row r="3370" spans="1:1" x14ac:dyDescent="0.3">
      <c r="A3370" t="s">
        <v>12881</v>
      </c>
    </row>
    <row r="3371" spans="1:1" x14ac:dyDescent="0.3">
      <c r="A3371" t="s">
        <v>12882</v>
      </c>
    </row>
    <row r="3372" spans="1:1" x14ac:dyDescent="0.3">
      <c r="A3372" t="s">
        <v>12883</v>
      </c>
    </row>
    <row r="3373" spans="1:1" x14ac:dyDescent="0.3">
      <c r="A3373" t="s">
        <v>12884</v>
      </c>
    </row>
    <row r="3374" spans="1:1" x14ac:dyDescent="0.3">
      <c r="A3374" t="s">
        <v>12885</v>
      </c>
    </row>
    <row r="3375" spans="1:1" x14ac:dyDescent="0.3">
      <c r="A3375" t="s">
        <v>12886</v>
      </c>
    </row>
    <row r="3376" spans="1:1" x14ac:dyDescent="0.3">
      <c r="A3376" t="s">
        <v>12887</v>
      </c>
    </row>
    <row r="3377" spans="1:1" x14ac:dyDescent="0.3">
      <c r="A3377" t="s">
        <v>12888</v>
      </c>
    </row>
    <row r="3378" spans="1:1" x14ac:dyDescent="0.3">
      <c r="A3378" t="s">
        <v>12889</v>
      </c>
    </row>
    <row r="3379" spans="1:1" x14ac:dyDescent="0.3">
      <c r="A3379" t="s">
        <v>12890</v>
      </c>
    </row>
    <row r="3380" spans="1:1" x14ac:dyDescent="0.3">
      <c r="A3380" t="s">
        <v>12891</v>
      </c>
    </row>
    <row r="3381" spans="1:1" x14ac:dyDescent="0.3">
      <c r="A3381" t="s">
        <v>12892</v>
      </c>
    </row>
    <row r="3382" spans="1:1" x14ac:dyDescent="0.3">
      <c r="A3382" t="s">
        <v>12893</v>
      </c>
    </row>
    <row r="3383" spans="1:1" x14ac:dyDescent="0.3">
      <c r="A3383" t="s">
        <v>12894</v>
      </c>
    </row>
    <row r="3384" spans="1:1" x14ac:dyDescent="0.3">
      <c r="A3384" t="s">
        <v>12895</v>
      </c>
    </row>
    <row r="3385" spans="1:1" x14ac:dyDescent="0.3">
      <c r="A3385" t="s">
        <v>12896</v>
      </c>
    </row>
    <row r="3386" spans="1:1" x14ac:dyDescent="0.3">
      <c r="A3386" t="s">
        <v>12897</v>
      </c>
    </row>
    <row r="3387" spans="1:1" x14ac:dyDescent="0.3">
      <c r="A3387" t="s">
        <v>12898</v>
      </c>
    </row>
    <row r="3388" spans="1:1" x14ac:dyDescent="0.3">
      <c r="A3388" t="s">
        <v>12899</v>
      </c>
    </row>
    <row r="3389" spans="1:1" x14ac:dyDescent="0.3">
      <c r="A3389" t="s">
        <v>12900</v>
      </c>
    </row>
    <row r="3390" spans="1:1" x14ac:dyDescent="0.3">
      <c r="A3390" t="s">
        <v>12901</v>
      </c>
    </row>
    <row r="3391" spans="1:1" x14ac:dyDescent="0.3">
      <c r="A3391" t="s">
        <v>12902</v>
      </c>
    </row>
    <row r="3392" spans="1:1" x14ac:dyDescent="0.3">
      <c r="A3392" t="s">
        <v>12903</v>
      </c>
    </row>
    <row r="3393" spans="1:1" x14ac:dyDescent="0.3">
      <c r="A3393" t="s">
        <v>12904</v>
      </c>
    </row>
    <row r="3394" spans="1:1" x14ac:dyDescent="0.3">
      <c r="A3394" t="s">
        <v>12905</v>
      </c>
    </row>
    <row r="3395" spans="1:1" x14ac:dyDescent="0.3">
      <c r="A3395" t="s">
        <v>12906</v>
      </c>
    </row>
    <row r="3396" spans="1:1" x14ac:dyDescent="0.3">
      <c r="A3396" t="s">
        <v>12907</v>
      </c>
    </row>
    <row r="3397" spans="1:1" x14ac:dyDescent="0.3">
      <c r="A3397" t="s">
        <v>12908</v>
      </c>
    </row>
    <row r="3398" spans="1:1" x14ac:dyDescent="0.3">
      <c r="A3398" t="s">
        <v>12909</v>
      </c>
    </row>
    <row r="3399" spans="1:1" x14ac:dyDescent="0.3">
      <c r="A3399" t="s">
        <v>12910</v>
      </c>
    </row>
    <row r="3400" spans="1:1" x14ac:dyDescent="0.3">
      <c r="A3400" t="s">
        <v>12911</v>
      </c>
    </row>
    <row r="3401" spans="1:1" x14ac:dyDescent="0.3">
      <c r="A3401" t="s">
        <v>12912</v>
      </c>
    </row>
    <row r="3402" spans="1:1" x14ac:dyDescent="0.3">
      <c r="A3402" t="s">
        <v>12913</v>
      </c>
    </row>
    <row r="3403" spans="1:1" x14ac:dyDescent="0.3">
      <c r="A3403" t="s">
        <v>12914</v>
      </c>
    </row>
    <row r="3404" spans="1:1" x14ac:dyDescent="0.3">
      <c r="A3404" t="s">
        <v>12915</v>
      </c>
    </row>
    <row r="3405" spans="1:1" x14ac:dyDescent="0.3">
      <c r="A3405" t="s">
        <v>12916</v>
      </c>
    </row>
    <row r="3406" spans="1:1" x14ac:dyDescent="0.3">
      <c r="A3406" t="s">
        <v>12917</v>
      </c>
    </row>
    <row r="3407" spans="1:1" x14ac:dyDescent="0.3">
      <c r="A3407" t="s">
        <v>12918</v>
      </c>
    </row>
    <row r="3408" spans="1:1" x14ac:dyDescent="0.3">
      <c r="A3408" t="s">
        <v>12919</v>
      </c>
    </row>
    <row r="3409" spans="1:1" x14ac:dyDescent="0.3">
      <c r="A3409" t="s">
        <v>12920</v>
      </c>
    </row>
    <row r="3410" spans="1:1" x14ac:dyDescent="0.3">
      <c r="A3410" t="s">
        <v>12921</v>
      </c>
    </row>
    <row r="3411" spans="1:1" x14ac:dyDescent="0.3">
      <c r="A3411" t="s">
        <v>12922</v>
      </c>
    </row>
    <row r="3412" spans="1:1" x14ac:dyDescent="0.3">
      <c r="A3412" t="s">
        <v>12923</v>
      </c>
    </row>
    <row r="3413" spans="1:1" x14ac:dyDescent="0.3">
      <c r="A3413" t="s">
        <v>12924</v>
      </c>
    </row>
    <row r="3414" spans="1:1" x14ac:dyDescent="0.3">
      <c r="A3414" t="s">
        <v>12925</v>
      </c>
    </row>
    <row r="3415" spans="1:1" x14ac:dyDescent="0.3">
      <c r="A3415" t="s">
        <v>12926</v>
      </c>
    </row>
    <row r="3416" spans="1:1" x14ac:dyDescent="0.3">
      <c r="A3416" t="s">
        <v>12927</v>
      </c>
    </row>
    <row r="3417" spans="1:1" x14ac:dyDescent="0.3">
      <c r="A3417" t="s">
        <v>12928</v>
      </c>
    </row>
    <row r="3418" spans="1:1" x14ac:dyDescent="0.3">
      <c r="A3418" t="s">
        <v>12929</v>
      </c>
    </row>
    <row r="3419" spans="1:1" x14ac:dyDescent="0.3">
      <c r="A3419" t="s">
        <v>12930</v>
      </c>
    </row>
    <row r="3420" spans="1:1" x14ac:dyDescent="0.3">
      <c r="A3420" t="s">
        <v>12931</v>
      </c>
    </row>
    <row r="3421" spans="1:1" x14ac:dyDescent="0.3">
      <c r="A3421" t="s">
        <v>12932</v>
      </c>
    </row>
    <row r="3422" spans="1:1" x14ac:dyDescent="0.3">
      <c r="A3422" t="s">
        <v>12933</v>
      </c>
    </row>
    <row r="3423" spans="1:1" x14ac:dyDescent="0.3">
      <c r="A3423" t="s">
        <v>12934</v>
      </c>
    </row>
    <row r="3424" spans="1:1" x14ac:dyDescent="0.3">
      <c r="A3424" t="s">
        <v>12935</v>
      </c>
    </row>
    <row r="3425" spans="1:1" x14ac:dyDescent="0.3">
      <c r="A3425" t="s">
        <v>12936</v>
      </c>
    </row>
    <row r="3426" spans="1:1" x14ac:dyDescent="0.3">
      <c r="A3426" t="s">
        <v>12937</v>
      </c>
    </row>
    <row r="3427" spans="1:1" x14ac:dyDescent="0.3">
      <c r="A3427" t="s">
        <v>12938</v>
      </c>
    </row>
    <row r="3428" spans="1:1" x14ac:dyDescent="0.3">
      <c r="A3428" t="s">
        <v>12939</v>
      </c>
    </row>
    <row r="3429" spans="1:1" x14ac:dyDescent="0.3">
      <c r="A3429" t="s">
        <v>12940</v>
      </c>
    </row>
    <row r="3430" spans="1:1" x14ac:dyDescent="0.3">
      <c r="A3430" t="s">
        <v>12941</v>
      </c>
    </row>
    <row r="3431" spans="1:1" x14ac:dyDescent="0.3">
      <c r="A3431" t="s">
        <v>12942</v>
      </c>
    </row>
    <row r="3432" spans="1:1" x14ac:dyDescent="0.3">
      <c r="A3432" t="s">
        <v>12943</v>
      </c>
    </row>
    <row r="3433" spans="1:1" x14ac:dyDescent="0.3">
      <c r="A3433" t="s">
        <v>12944</v>
      </c>
    </row>
    <row r="3434" spans="1:1" x14ac:dyDescent="0.3">
      <c r="A3434" t="s">
        <v>12945</v>
      </c>
    </row>
    <row r="3435" spans="1:1" x14ac:dyDescent="0.3">
      <c r="A3435" t="s">
        <v>12946</v>
      </c>
    </row>
    <row r="3436" spans="1:1" x14ac:dyDescent="0.3">
      <c r="A3436" t="s">
        <v>12947</v>
      </c>
    </row>
    <row r="3437" spans="1:1" x14ac:dyDescent="0.3">
      <c r="A3437" t="s">
        <v>12948</v>
      </c>
    </row>
    <row r="3438" spans="1:1" x14ac:dyDescent="0.3">
      <c r="A3438" t="s">
        <v>12949</v>
      </c>
    </row>
    <row r="3439" spans="1:1" x14ac:dyDescent="0.3">
      <c r="A3439" t="s">
        <v>12950</v>
      </c>
    </row>
    <row r="3440" spans="1:1" x14ac:dyDescent="0.3">
      <c r="A3440" t="s">
        <v>12951</v>
      </c>
    </row>
    <row r="3441" spans="1:1" x14ac:dyDescent="0.3">
      <c r="A3441" t="s">
        <v>12952</v>
      </c>
    </row>
    <row r="3442" spans="1:1" x14ac:dyDescent="0.3">
      <c r="A3442" t="s">
        <v>12953</v>
      </c>
    </row>
    <row r="3443" spans="1:1" x14ac:dyDescent="0.3">
      <c r="A3443" t="s">
        <v>12954</v>
      </c>
    </row>
    <row r="3444" spans="1:1" x14ac:dyDescent="0.3">
      <c r="A3444" t="s">
        <v>12955</v>
      </c>
    </row>
    <row r="3445" spans="1:1" x14ac:dyDescent="0.3">
      <c r="A3445" t="s">
        <v>12956</v>
      </c>
    </row>
    <row r="3446" spans="1:1" x14ac:dyDescent="0.3">
      <c r="A3446" t="s">
        <v>12957</v>
      </c>
    </row>
    <row r="3447" spans="1:1" x14ac:dyDescent="0.3">
      <c r="A3447" t="s">
        <v>12958</v>
      </c>
    </row>
    <row r="3448" spans="1:1" x14ac:dyDescent="0.3">
      <c r="A3448" t="s">
        <v>12959</v>
      </c>
    </row>
    <row r="3449" spans="1:1" x14ac:dyDescent="0.3">
      <c r="A3449" t="s">
        <v>12960</v>
      </c>
    </row>
    <row r="3450" spans="1:1" x14ac:dyDescent="0.3">
      <c r="A3450" t="s">
        <v>12961</v>
      </c>
    </row>
    <row r="3451" spans="1:1" x14ac:dyDescent="0.3">
      <c r="A3451" t="s">
        <v>12962</v>
      </c>
    </row>
    <row r="3452" spans="1:1" x14ac:dyDescent="0.3">
      <c r="A3452" t="s">
        <v>12963</v>
      </c>
    </row>
    <row r="3453" spans="1:1" x14ac:dyDescent="0.3">
      <c r="A3453" t="s">
        <v>12964</v>
      </c>
    </row>
    <row r="3454" spans="1:1" x14ac:dyDescent="0.3">
      <c r="A3454" t="s">
        <v>12965</v>
      </c>
    </row>
    <row r="3455" spans="1:1" x14ac:dyDescent="0.3">
      <c r="A3455" t="s">
        <v>12966</v>
      </c>
    </row>
    <row r="3456" spans="1:1" x14ac:dyDescent="0.3">
      <c r="A3456" t="s">
        <v>12967</v>
      </c>
    </row>
    <row r="3457" spans="1:1" x14ac:dyDescent="0.3">
      <c r="A3457" t="s">
        <v>12968</v>
      </c>
    </row>
    <row r="3458" spans="1:1" x14ac:dyDescent="0.3">
      <c r="A3458" t="s">
        <v>12969</v>
      </c>
    </row>
    <row r="3459" spans="1:1" x14ac:dyDescent="0.3">
      <c r="A3459" t="s">
        <v>12970</v>
      </c>
    </row>
    <row r="3460" spans="1:1" x14ac:dyDescent="0.3">
      <c r="A3460" t="s">
        <v>12971</v>
      </c>
    </row>
    <row r="3461" spans="1:1" x14ac:dyDescent="0.3">
      <c r="A3461" t="s">
        <v>12972</v>
      </c>
    </row>
    <row r="3462" spans="1:1" x14ac:dyDescent="0.3">
      <c r="A3462" t="s">
        <v>12973</v>
      </c>
    </row>
    <row r="3463" spans="1:1" x14ac:dyDescent="0.3">
      <c r="A3463" t="s">
        <v>12974</v>
      </c>
    </row>
    <row r="3464" spans="1:1" x14ac:dyDescent="0.3">
      <c r="A3464" t="s">
        <v>12975</v>
      </c>
    </row>
    <row r="3465" spans="1:1" x14ac:dyDescent="0.3">
      <c r="A3465" t="s">
        <v>12976</v>
      </c>
    </row>
    <row r="3466" spans="1:1" x14ac:dyDescent="0.3">
      <c r="A3466" t="s">
        <v>12977</v>
      </c>
    </row>
    <row r="3467" spans="1:1" x14ac:dyDescent="0.3">
      <c r="A3467" t="s">
        <v>12978</v>
      </c>
    </row>
    <row r="3468" spans="1:1" x14ac:dyDescent="0.3">
      <c r="A3468" t="s">
        <v>12979</v>
      </c>
    </row>
    <row r="3469" spans="1:1" x14ac:dyDescent="0.3">
      <c r="A3469" t="s">
        <v>12980</v>
      </c>
    </row>
    <row r="3470" spans="1:1" x14ac:dyDescent="0.3">
      <c r="A3470" t="s">
        <v>12981</v>
      </c>
    </row>
    <row r="3471" spans="1:1" x14ac:dyDescent="0.3">
      <c r="A3471" t="s">
        <v>12982</v>
      </c>
    </row>
    <row r="3472" spans="1:1" x14ac:dyDescent="0.3">
      <c r="A3472" t="s">
        <v>12983</v>
      </c>
    </row>
    <row r="3473" spans="1:1" x14ac:dyDescent="0.3">
      <c r="A3473" t="s">
        <v>12984</v>
      </c>
    </row>
    <row r="3474" spans="1:1" x14ac:dyDescent="0.3">
      <c r="A3474" t="s">
        <v>12985</v>
      </c>
    </row>
    <row r="3475" spans="1:1" x14ac:dyDescent="0.3">
      <c r="A3475" t="s">
        <v>12986</v>
      </c>
    </row>
    <row r="3476" spans="1:1" x14ac:dyDescent="0.3">
      <c r="A3476" t="s">
        <v>12987</v>
      </c>
    </row>
    <row r="3477" spans="1:1" x14ac:dyDescent="0.3">
      <c r="A3477" t="s">
        <v>12988</v>
      </c>
    </row>
    <row r="3478" spans="1:1" x14ac:dyDescent="0.3">
      <c r="A3478" t="s">
        <v>12989</v>
      </c>
    </row>
    <row r="3479" spans="1:1" x14ac:dyDescent="0.3">
      <c r="A3479" t="s">
        <v>12990</v>
      </c>
    </row>
    <row r="3480" spans="1:1" x14ac:dyDescent="0.3">
      <c r="A3480" t="s">
        <v>12991</v>
      </c>
    </row>
    <row r="3481" spans="1:1" x14ac:dyDescent="0.3">
      <c r="A3481" t="s">
        <v>12992</v>
      </c>
    </row>
    <row r="3482" spans="1:1" x14ac:dyDescent="0.3">
      <c r="A3482" t="s">
        <v>12993</v>
      </c>
    </row>
    <row r="3483" spans="1:1" x14ac:dyDescent="0.3">
      <c r="A3483" t="s">
        <v>12994</v>
      </c>
    </row>
    <row r="3484" spans="1:1" x14ac:dyDescent="0.3">
      <c r="A3484" t="s">
        <v>12995</v>
      </c>
    </row>
    <row r="3485" spans="1:1" x14ac:dyDescent="0.3">
      <c r="A3485" t="s">
        <v>12996</v>
      </c>
    </row>
    <row r="3486" spans="1:1" x14ac:dyDescent="0.3">
      <c r="A3486" t="s">
        <v>12997</v>
      </c>
    </row>
    <row r="3487" spans="1:1" x14ac:dyDescent="0.3">
      <c r="A3487" t="s">
        <v>12998</v>
      </c>
    </row>
    <row r="3488" spans="1:1" x14ac:dyDescent="0.3">
      <c r="A3488" t="s">
        <v>12999</v>
      </c>
    </row>
    <row r="3489" spans="1:1" x14ac:dyDescent="0.3">
      <c r="A3489" t="s">
        <v>13000</v>
      </c>
    </row>
    <row r="3490" spans="1:1" x14ac:dyDescent="0.3">
      <c r="A3490" t="s">
        <v>13001</v>
      </c>
    </row>
    <row r="3491" spans="1:1" x14ac:dyDescent="0.3">
      <c r="A3491" t="s">
        <v>13002</v>
      </c>
    </row>
    <row r="3492" spans="1:1" x14ac:dyDescent="0.3">
      <c r="A3492" t="s">
        <v>13003</v>
      </c>
    </row>
    <row r="3493" spans="1:1" x14ac:dyDescent="0.3">
      <c r="A3493" t="s">
        <v>13004</v>
      </c>
    </row>
    <row r="3494" spans="1:1" x14ac:dyDescent="0.3">
      <c r="A3494" t="s">
        <v>13005</v>
      </c>
    </row>
    <row r="3495" spans="1:1" x14ac:dyDescent="0.3">
      <c r="A3495" t="s">
        <v>13006</v>
      </c>
    </row>
    <row r="3496" spans="1:1" x14ac:dyDescent="0.3">
      <c r="A3496" t="s">
        <v>13007</v>
      </c>
    </row>
    <row r="3497" spans="1:1" x14ac:dyDescent="0.3">
      <c r="A3497" t="s">
        <v>13008</v>
      </c>
    </row>
    <row r="3498" spans="1:1" x14ac:dyDescent="0.3">
      <c r="A3498" t="s">
        <v>13009</v>
      </c>
    </row>
    <row r="3499" spans="1:1" x14ac:dyDescent="0.3">
      <c r="A3499" t="s">
        <v>13010</v>
      </c>
    </row>
    <row r="3500" spans="1:1" x14ac:dyDescent="0.3">
      <c r="A3500" t="s">
        <v>13011</v>
      </c>
    </row>
    <row r="3501" spans="1:1" x14ac:dyDescent="0.3">
      <c r="A3501" t="s">
        <v>13012</v>
      </c>
    </row>
    <row r="3502" spans="1:1" x14ac:dyDescent="0.3">
      <c r="A3502" t="s">
        <v>13013</v>
      </c>
    </row>
    <row r="3503" spans="1:1" x14ac:dyDescent="0.3">
      <c r="A3503" t="s">
        <v>13014</v>
      </c>
    </row>
    <row r="3504" spans="1:1" x14ac:dyDescent="0.3">
      <c r="A3504" t="s">
        <v>13015</v>
      </c>
    </row>
    <row r="3505" spans="1:1" x14ac:dyDescent="0.3">
      <c r="A3505" t="s">
        <v>13016</v>
      </c>
    </row>
    <row r="3506" spans="1:1" x14ac:dyDescent="0.3">
      <c r="A3506" t="s">
        <v>13017</v>
      </c>
    </row>
    <row r="3507" spans="1:1" x14ac:dyDescent="0.3">
      <c r="A3507" t="s">
        <v>13018</v>
      </c>
    </row>
    <row r="3508" spans="1:1" x14ac:dyDescent="0.3">
      <c r="A3508" t="s">
        <v>13019</v>
      </c>
    </row>
    <row r="3509" spans="1:1" x14ac:dyDescent="0.3">
      <c r="A3509" t="s">
        <v>13020</v>
      </c>
    </row>
    <row r="3510" spans="1:1" x14ac:dyDescent="0.3">
      <c r="A3510" t="s">
        <v>13021</v>
      </c>
    </row>
    <row r="3511" spans="1:1" x14ac:dyDescent="0.3">
      <c r="A3511" t="s">
        <v>13022</v>
      </c>
    </row>
    <row r="3512" spans="1:1" x14ac:dyDescent="0.3">
      <c r="A3512" t="s">
        <v>13023</v>
      </c>
    </row>
    <row r="3513" spans="1:1" x14ac:dyDescent="0.3">
      <c r="A3513" t="s">
        <v>13024</v>
      </c>
    </row>
    <row r="3514" spans="1:1" x14ac:dyDescent="0.3">
      <c r="A3514" t="s">
        <v>13025</v>
      </c>
    </row>
    <row r="3515" spans="1:1" x14ac:dyDescent="0.3">
      <c r="A3515" t="s">
        <v>13026</v>
      </c>
    </row>
    <row r="3516" spans="1:1" x14ac:dyDescent="0.3">
      <c r="A3516" t="s">
        <v>13027</v>
      </c>
    </row>
    <row r="3517" spans="1:1" x14ac:dyDescent="0.3">
      <c r="A3517" t="s">
        <v>13028</v>
      </c>
    </row>
    <row r="3518" spans="1:1" x14ac:dyDescent="0.3">
      <c r="A3518" t="s">
        <v>13029</v>
      </c>
    </row>
    <row r="3519" spans="1:1" x14ac:dyDescent="0.3">
      <c r="A3519" t="s">
        <v>13030</v>
      </c>
    </row>
    <row r="3520" spans="1:1" x14ac:dyDescent="0.3">
      <c r="A3520" t="s">
        <v>13031</v>
      </c>
    </row>
    <row r="3521" spans="1:1" x14ac:dyDescent="0.3">
      <c r="A3521" t="s">
        <v>13032</v>
      </c>
    </row>
    <row r="3522" spans="1:1" x14ac:dyDescent="0.3">
      <c r="A3522" t="s">
        <v>13033</v>
      </c>
    </row>
    <row r="3523" spans="1:1" x14ac:dyDescent="0.3">
      <c r="A3523" t="s">
        <v>13034</v>
      </c>
    </row>
    <row r="3524" spans="1:1" x14ac:dyDescent="0.3">
      <c r="A3524" t="s">
        <v>13035</v>
      </c>
    </row>
    <row r="3525" spans="1:1" x14ac:dyDescent="0.3">
      <c r="A3525" t="s">
        <v>13036</v>
      </c>
    </row>
    <row r="3526" spans="1:1" x14ac:dyDescent="0.3">
      <c r="A3526" t="s">
        <v>13037</v>
      </c>
    </row>
    <row r="3527" spans="1:1" x14ac:dyDescent="0.3">
      <c r="A3527" t="s">
        <v>13038</v>
      </c>
    </row>
    <row r="3528" spans="1:1" x14ac:dyDescent="0.3">
      <c r="A3528" t="s">
        <v>13039</v>
      </c>
    </row>
    <row r="3529" spans="1:1" x14ac:dyDescent="0.3">
      <c r="A3529" t="s">
        <v>13040</v>
      </c>
    </row>
    <row r="3530" spans="1:1" x14ac:dyDescent="0.3">
      <c r="A3530" t="s">
        <v>13041</v>
      </c>
    </row>
    <row r="3531" spans="1:1" x14ac:dyDescent="0.3">
      <c r="A3531" t="s">
        <v>13042</v>
      </c>
    </row>
    <row r="3532" spans="1:1" x14ac:dyDescent="0.3">
      <c r="A3532" t="s">
        <v>13043</v>
      </c>
    </row>
    <row r="3533" spans="1:1" x14ac:dyDescent="0.3">
      <c r="A3533" t="s">
        <v>13044</v>
      </c>
    </row>
    <row r="3534" spans="1:1" x14ac:dyDescent="0.3">
      <c r="A3534" t="s">
        <v>13045</v>
      </c>
    </row>
    <row r="3535" spans="1:1" x14ac:dyDescent="0.3">
      <c r="A3535" t="s">
        <v>13046</v>
      </c>
    </row>
    <row r="3536" spans="1:1" x14ac:dyDescent="0.3">
      <c r="A3536" t="s">
        <v>13047</v>
      </c>
    </row>
    <row r="3537" spans="1:1" x14ac:dyDescent="0.3">
      <c r="A3537" t="s">
        <v>13048</v>
      </c>
    </row>
    <row r="3538" spans="1:1" x14ac:dyDescent="0.3">
      <c r="A3538" t="s">
        <v>13049</v>
      </c>
    </row>
    <row r="3539" spans="1:1" x14ac:dyDescent="0.3">
      <c r="A3539" t="s">
        <v>13050</v>
      </c>
    </row>
    <row r="3540" spans="1:1" x14ac:dyDescent="0.3">
      <c r="A3540" t="s">
        <v>13051</v>
      </c>
    </row>
    <row r="3541" spans="1:1" x14ac:dyDescent="0.3">
      <c r="A3541" t="s">
        <v>13052</v>
      </c>
    </row>
    <row r="3542" spans="1:1" x14ac:dyDescent="0.3">
      <c r="A3542" t="s">
        <v>13053</v>
      </c>
    </row>
    <row r="3543" spans="1:1" x14ac:dyDescent="0.3">
      <c r="A3543" t="s">
        <v>13054</v>
      </c>
    </row>
    <row r="3544" spans="1:1" x14ac:dyDescent="0.3">
      <c r="A3544" t="s">
        <v>13055</v>
      </c>
    </row>
    <row r="3545" spans="1:1" x14ac:dyDescent="0.3">
      <c r="A3545" t="s">
        <v>13056</v>
      </c>
    </row>
    <row r="3546" spans="1:1" x14ac:dyDescent="0.3">
      <c r="A3546" t="s">
        <v>13057</v>
      </c>
    </row>
    <row r="3547" spans="1:1" x14ac:dyDescent="0.3">
      <c r="A3547" t="s">
        <v>13058</v>
      </c>
    </row>
    <row r="3548" spans="1:1" x14ac:dyDescent="0.3">
      <c r="A3548" t="s">
        <v>13059</v>
      </c>
    </row>
    <row r="3549" spans="1:1" x14ac:dyDescent="0.3">
      <c r="A3549" t="s">
        <v>13060</v>
      </c>
    </row>
    <row r="3550" spans="1:1" x14ac:dyDescent="0.3">
      <c r="A3550" t="s">
        <v>13061</v>
      </c>
    </row>
    <row r="3551" spans="1:1" x14ac:dyDescent="0.3">
      <c r="A3551" t="s">
        <v>13062</v>
      </c>
    </row>
    <row r="3552" spans="1:1" x14ac:dyDescent="0.3">
      <c r="A3552" t="s">
        <v>13063</v>
      </c>
    </row>
    <row r="3553" spans="1:1" x14ac:dyDescent="0.3">
      <c r="A3553" t="s">
        <v>13064</v>
      </c>
    </row>
    <row r="3554" spans="1:1" x14ac:dyDescent="0.3">
      <c r="A3554" t="s">
        <v>13065</v>
      </c>
    </row>
    <row r="3555" spans="1:1" x14ac:dyDescent="0.3">
      <c r="A3555" t="s">
        <v>13066</v>
      </c>
    </row>
    <row r="3556" spans="1:1" x14ac:dyDescent="0.3">
      <c r="A3556" t="s">
        <v>13067</v>
      </c>
    </row>
    <row r="3557" spans="1:1" x14ac:dyDescent="0.3">
      <c r="A3557" t="s">
        <v>13068</v>
      </c>
    </row>
    <row r="3558" spans="1:1" x14ac:dyDescent="0.3">
      <c r="A3558" t="s">
        <v>13069</v>
      </c>
    </row>
    <row r="3559" spans="1:1" x14ac:dyDescent="0.3">
      <c r="A3559" t="s">
        <v>13070</v>
      </c>
    </row>
    <row r="3560" spans="1:1" x14ac:dyDescent="0.3">
      <c r="A3560" t="s">
        <v>13071</v>
      </c>
    </row>
    <row r="3561" spans="1:1" x14ac:dyDescent="0.3">
      <c r="A3561" t="s">
        <v>13072</v>
      </c>
    </row>
    <row r="3562" spans="1:1" x14ac:dyDescent="0.3">
      <c r="A3562" t="s">
        <v>13073</v>
      </c>
    </row>
    <row r="3563" spans="1:1" x14ac:dyDescent="0.3">
      <c r="A3563" t="s">
        <v>13074</v>
      </c>
    </row>
    <row r="3564" spans="1:1" x14ac:dyDescent="0.3">
      <c r="A3564" t="s">
        <v>13075</v>
      </c>
    </row>
    <row r="3565" spans="1:1" x14ac:dyDescent="0.3">
      <c r="A3565" t="s">
        <v>13076</v>
      </c>
    </row>
    <row r="3566" spans="1:1" x14ac:dyDescent="0.3">
      <c r="A3566" t="s">
        <v>13077</v>
      </c>
    </row>
    <row r="3567" spans="1:1" x14ac:dyDescent="0.3">
      <c r="A3567" t="s">
        <v>13078</v>
      </c>
    </row>
    <row r="3568" spans="1:1" x14ac:dyDescent="0.3">
      <c r="A3568" t="s">
        <v>13079</v>
      </c>
    </row>
    <row r="3569" spans="1:1" x14ac:dyDescent="0.3">
      <c r="A3569" t="s">
        <v>13080</v>
      </c>
    </row>
    <row r="3570" spans="1:1" x14ac:dyDescent="0.3">
      <c r="A3570" t="s">
        <v>13081</v>
      </c>
    </row>
    <row r="3571" spans="1:1" x14ac:dyDescent="0.3">
      <c r="A3571" t="s">
        <v>13082</v>
      </c>
    </row>
    <row r="3572" spans="1:1" x14ac:dyDescent="0.3">
      <c r="A3572" t="s">
        <v>13083</v>
      </c>
    </row>
    <row r="3573" spans="1:1" x14ac:dyDescent="0.3">
      <c r="A3573" t="s">
        <v>13084</v>
      </c>
    </row>
    <row r="3574" spans="1:1" x14ac:dyDescent="0.3">
      <c r="A3574" t="s">
        <v>13085</v>
      </c>
    </row>
    <row r="3575" spans="1:1" x14ac:dyDescent="0.3">
      <c r="A3575" t="s">
        <v>13086</v>
      </c>
    </row>
    <row r="3576" spans="1:1" x14ac:dyDescent="0.3">
      <c r="A3576" t="s">
        <v>13087</v>
      </c>
    </row>
    <row r="3577" spans="1:1" x14ac:dyDescent="0.3">
      <c r="A3577" t="s">
        <v>13088</v>
      </c>
    </row>
    <row r="3578" spans="1:1" x14ac:dyDescent="0.3">
      <c r="A3578" t="s">
        <v>13089</v>
      </c>
    </row>
    <row r="3579" spans="1:1" x14ac:dyDescent="0.3">
      <c r="A3579" t="s">
        <v>13090</v>
      </c>
    </row>
    <row r="3580" spans="1:1" x14ac:dyDescent="0.3">
      <c r="A3580" t="s">
        <v>13091</v>
      </c>
    </row>
    <row r="3581" spans="1:1" x14ac:dyDescent="0.3">
      <c r="A3581" t="s">
        <v>13092</v>
      </c>
    </row>
    <row r="3582" spans="1:1" x14ac:dyDescent="0.3">
      <c r="A3582" t="s">
        <v>13093</v>
      </c>
    </row>
    <row r="3583" spans="1:1" x14ac:dyDescent="0.3">
      <c r="A3583" t="s">
        <v>13094</v>
      </c>
    </row>
    <row r="3584" spans="1:1" x14ac:dyDescent="0.3">
      <c r="A3584" t="s">
        <v>13095</v>
      </c>
    </row>
    <row r="3585" spans="1:1" x14ac:dyDescent="0.3">
      <c r="A3585" t="s">
        <v>13096</v>
      </c>
    </row>
    <row r="3586" spans="1:1" x14ac:dyDescent="0.3">
      <c r="A3586" t="s">
        <v>13097</v>
      </c>
    </row>
    <row r="3587" spans="1:1" x14ac:dyDescent="0.3">
      <c r="A3587" t="s">
        <v>13098</v>
      </c>
    </row>
    <row r="3588" spans="1:1" x14ac:dyDescent="0.3">
      <c r="A3588" t="s">
        <v>13099</v>
      </c>
    </row>
    <row r="3589" spans="1:1" x14ac:dyDescent="0.3">
      <c r="A3589" t="s">
        <v>13100</v>
      </c>
    </row>
    <row r="3590" spans="1:1" x14ac:dyDescent="0.3">
      <c r="A3590" t="s">
        <v>13101</v>
      </c>
    </row>
    <row r="3591" spans="1:1" x14ac:dyDescent="0.3">
      <c r="A3591" t="s">
        <v>13102</v>
      </c>
    </row>
    <row r="3592" spans="1:1" x14ac:dyDescent="0.3">
      <c r="A3592" t="s">
        <v>13103</v>
      </c>
    </row>
    <row r="3593" spans="1:1" x14ac:dyDescent="0.3">
      <c r="A3593" t="s">
        <v>13104</v>
      </c>
    </row>
    <row r="3594" spans="1:1" x14ac:dyDescent="0.3">
      <c r="A3594" t="s">
        <v>13105</v>
      </c>
    </row>
    <row r="3595" spans="1:1" x14ac:dyDescent="0.3">
      <c r="A3595" t="s">
        <v>13106</v>
      </c>
    </row>
    <row r="3596" spans="1:1" x14ac:dyDescent="0.3">
      <c r="A3596" t="s">
        <v>13107</v>
      </c>
    </row>
    <row r="3597" spans="1:1" x14ac:dyDescent="0.3">
      <c r="A3597" t="s">
        <v>13108</v>
      </c>
    </row>
    <row r="3598" spans="1:1" x14ac:dyDescent="0.3">
      <c r="A3598" t="s">
        <v>13109</v>
      </c>
    </row>
    <row r="3599" spans="1:1" x14ac:dyDescent="0.3">
      <c r="A3599" t="s">
        <v>13110</v>
      </c>
    </row>
    <row r="3600" spans="1:1" x14ac:dyDescent="0.3">
      <c r="A3600" t="s">
        <v>13111</v>
      </c>
    </row>
    <row r="3601" spans="1:1" x14ac:dyDescent="0.3">
      <c r="A3601" t="s">
        <v>13112</v>
      </c>
    </row>
    <row r="3602" spans="1:1" x14ac:dyDescent="0.3">
      <c r="A3602" t="s">
        <v>13113</v>
      </c>
    </row>
    <row r="3603" spans="1:1" x14ac:dyDescent="0.3">
      <c r="A3603" t="s">
        <v>13114</v>
      </c>
    </row>
    <row r="3604" spans="1:1" x14ac:dyDescent="0.3">
      <c r="A3604" t="s">
        <v>13115</v>
      </c>
    </row>
    <row r="3605" spans="1:1" x14ac:dyDescent="0.3">
      <c r="A3605" t="s">
        <v>13116</v>
      </c>
    </row>
    <row r="3606" spans="1:1" x14ac:dyDescent="0.3">
      <c r="A3606" t="s">
        <v>13117</v>
      </c>
    </row>
    <row r="3607" spans="1:1" x14ac:dyDescent="0.3">
      <c r="A3607" t="s">
        <v>13118</v>
      </c>
    </row>
    <row r="3608" spans="1:1" x14ac:dyDescent="0.3">
      <c r="A3608" t="s">
        <v>13119</v>
      </c>
    </row>
    <row r="3609" spans="1:1" x14ac:dyDescent="0.3">
      <c r="A3609" t="s">
        <v>13120</v>
      </c>
    </row>
    <row r="3610" spans="1:1" x14ac:dyDescent="0.3">
      <c r="A3610" t="s">
        <v>13121</v>
      </c>
    </row>
    <row r="3611" spans="1:1" x14ac:dyDescent="0.3">
      <c r="A3611" t="s">
        <v>13122</v>
      </c>
    </row>
    <row r="3612" spans="1:1" x14ac:dyDescent="0.3">
      <c r="A3612" t="s">
        <v>13123</v>
      </c>
    </row>
    <row r="3613" spans="1:1" x14ac:dyDescent="0.3">
      <c r="A3613" t="s">
        <v>13124</v>
      </c>
    </row>
    <row r="3614" spans="1:1" x14ac:dyDescent="0.3">
      <c r="A3614" t="s">
        <v>13125</v>
      </c>
    </row>
    <row r="3615" spans="1:1" x14ac:dyDescent="0.3">
      <c r="A3615" t="s">
        <v>13126</v>
      </c>
    </row>
    <row r="3616" spans="1:1" x14ac:dyDescent="0.3">
      <c r="A3616" t="s">
        <v>13127</v>
      </c>
    </row>
    <row r="3617" spans="1:1" x14ac:dyDescent="0.3">
      <c r="A3617" t="s">
        <v>13128</v>
      </c>
    </row>
    <row r="3618" spans="1:1" x14ac:dyDescent="0.3">
      <c r="A3618" t="s">
        <v>13129</v>
      </c>
    </row>
    <row r="3619" spans="1:1" x14ac:dyDescent="0.3">
      <c r="A3619" t="s">
        <v>13130</v>
      </c>
    </row>
    <row r="3620" spans="1:1" x14ac:dyDescent="0.3">
      <c r="A3620" t="s">
        <v>13131</v>
      </c>
    </row>
    <row r="3621" spans="1:1" x14ac:dyDescent="0.3">
      <c r="A3621" t="s">
        <v>13132</v>
      </c>
    </row>
    <row r="3622" spans="1:1" x14ac:dyDescent="0.3">
      <c r="A3622" t="s">
        <v>13133</v>
      </c>
    </row>
    <row r="3623" spans="1:1" x14ac:dyDescent="0.3">
      <c r="A3623" t="s">
        <v>13134</v>
      </c>
    </row>
    <row r="3624" spans="1:1" x14ac:dyDescent="0.3">
      <c r="A3624" t="s">
        <v>13135</v>
      </c>
    </row>
    <row r="3625" spans="1:1" x14ac:dyDescent="0.3">
      <c r="A3625" t="s">
        <v>13136</v>
      </c>
    </row>
    <row r="3626" spans="1:1" x14ac:dyDescent="0.3">
      <c r="A3626" t="s">
        <v>13137</v>
      </c>
    </row>
    <row r="3627" spans="1:1" x14ac:dyDescent="0.3">
      <c r="A3627" t="s">
        <v>13138</v>
      </c>
    </row>
    <row r="3628" spans="1:1" x14ac:dyDescent="0.3">
      <c r="A3628" t="s">
        <v>13139</v>
      </c>
    </row>
    <row r="3629" spans="1:1" x14ac:dyDescent="0.3">
      <c r="A3629" t="s">
        <v>13140</v>
      </c>
    </row>
    <row r="3630" spans="1:1" x14ac:dyDescent="0.3">
      <c r="A3630" t="s">
        <v>13141</v>
      </c>
    </row>
    <row r="3631" spans="1:1" x14ac:dyDescent="0.3">
      <c r="A3631" t="s">
        <v>13142</v>
      </c>
    </row>
    <row r="3632" spans="1:1" x14ac:dyDescent="0.3">
      <c r="A3632" t="s">
        <v>13143</v>
      </c>
    </row>
    <row r="3633" spans="1:1" x14ac:dyDescent="0.3">
      <c r="A3633" t="s">
        <v>13144</v>
      </c>
    </row>
    <row r="3634" spans="1:1" x14ac:dyDescent="0.3">
      <c r="A3634" t="s">
        <v>13145</v>
      </c>
    </row>
    <row r="3635" spans="1:1" x14ac:dyDescent="0.3">
      <c r="A3635" t="s">
        <v>13146</v>
      </c>
    </row>
    <row r="3636" spans="1:1" x14ac:dyDescent="0.3">
      <c r="A3636" t="s">
        <v>13147</v>
      </c>
    </row>
    <row r="3637" spans="1:1" x14ac:dyDescent="0.3">
      <c r="A3637" t="s">
        <v>13148</v>
      </c>
    </row>
    <row r="3638" spans="1:1" x14ac:dyDescent="0.3">
      <c r="A3638" t="s">
        <v>13149</v>
      </c>
    </row>
    <row r="3639" spans="1:1" x14ac:dyDescent="0.3">
      <c r="A3639" t="s">
        <v>13150</v>
      </c>
    </row>
    <row r="3640" spans="1:1" x14ac:dyDescent="0.3">
      <c r="A3640" t="s">
        <v>13151</v>
      </c>
    </row>
    <row r="3641" spans="1:1" x14ac:dyDescent="0.3">
      <c r="A3641" t="s">
        <v>13152</v>
      </c>
    </row>
    <row r="3642" spans="1:1" x14ac:dyDescent="0.3">
      <c r="A3642" t="s">
        <v>13153</v>
      </c>
    </row>
    <row r="3643" spans="1:1" x14ac:dyDescent="0.3">
      <c r="A3643" t="s">
        <v>13154</v>
      </c>
    </row>
    <row r="3644" spans="1:1" x14ac:dyDescent="0.3">
      <c r="A3644" t="s">
        <v>13155</v>
      </c>
    </row>
    <row r="3645" spans="1:1" x14ac:dyDescent="0.3">
      <c r="A3645" t="s">
        <v>13156</v>
      </c>
    </row>
    <row r="3646" spans="1:1" x14ac:dyDescent="0.3">
      <c r="A3646" t="s">
        <v>13157</v>
      </c>
    </row>
    <row r="3647" spans="1:1" x14ac:dyDescent="0.3">
      <c r="A3647" t="s">
        <v>13158</v>
      </c>
    </row>
    <row r="3648" spans="1:1" x14ac:dyDescent="0.3">
      <c r="A3648" t="s">
        <v>13159</v>
      </c>
    </row>
    <row r="3649" spans="1:1" x14ac:dyDescent="0.3">
      <c r="A3649" t="s">
        <v>13160</v>
      </c>
    </row>
    <row r="3650" spans="1:1" x14ac:dyDescent="0.3">
      <c r="A3650" t="s">
        <v>13161</v>
      </c>
    </row>
    <row r="3651" spans="1:1" x14ac:dyDescent="0.3">
      <c r="A3651" t="s">
        <v>13162</v>
      </c>
    </row>
    <row r="3652" spans="1:1" x14ac:dyDescent="0.3">
      <c r="A3652" t="s">
        <v>13163</v>
      </c>
    </row>
    <row r="3653" spans="1:1" x14ac:dyDescent="0.3">
      <c r="A3653" t="s">
        <v>13164</v>
      </c>
    </row>
    <row r="3654" spans="1:1" x14ac:dyDescent="0.3">
      <c r="A3654" t="s">
        <v>13165</v>
      </c>
    </row>
    <row r="3655" spans="1:1" x14ac:dyDescent="0.3">
      <c r="A3655" t="s">
        <v>13166</v>
      </c>
    </row>
    <row r="3656" spans="1:1" x14ac:dyDescent="0.3">
      <c r="A3656" t="s">
        <v>13167</v>
      </c>
    </row>
    <row r="3657" spans="1:1" x14ac:dyDescent="0.3">
      <c r="A3657" t="s">
        <v>13168</v>
      </c>
    </row>
    <row r="3658" spans="1:1" x14ac:dyDescent="0.3">
      <c r="A3658" t="s">
        <v>13169</v>
      </c>
    </row>
    <row r="3659" spans="1:1" x14ac:dyDescent="0.3">
      <c r="A3659" t="s">
        <v>13170</v>
      </c>
    </row>
    <row r="3660" spans="1:1" x14ac:dyDescent="0.3">
      <c r="A3660" t="s">
        <v>13171</v>
      </c>
    </row>
    <row r="3661" spans="1:1" x14ac:dyDescent="0.3">
      <c r="A3661" t="s">
        <v>13172</v>
      </c>
    </row>
    <row r="3662" spans="1:1" x14ac:dyDescent="0.3">
      <c r="A3662" t="s">
        <v>13173</v>
      </c>
    </row>
    <row r="3663" spans="1:1" x14ac:dyDescent="0.3">
      <c r="A3663" t="s">
        <v>13174</v>
      </c>
    </row>
    <row r="3664" spans="1:1" x14ac:dyDescent="0.3">
      <c r="A3664" t="s">
        <v>13175</v>
      </c>
    </row>
    <row r="3665" spans="1:1" x14ac:dyDescent="0.3">
      <c r="A3665" t="s">
        <v>13176</v>
      </c>
    </row>
    <row r="3666" spans="1:1" x14ac:dyDescent="0.3">
      <c r="A3666" t="s">
        <v>13177</v>
      </c>
    </row>
    <row r="3667" spans="1:1" x14ac:dyDescent="0.3">
      <c r="A3667" t="s">
        <v>13178</v>
      </c>
    </row>
    <row r="3668" spans="1:1" x14ac:dyDescent="0.3">
      <c r="A3668" t="s">
        <v>13179</v>
      </c>
    </row>
    <row r="3669" spans="1:1" x14ac:dyDescent="0.3">
      <c r="A3669" t="s">
        <v>13180</v>
      </c>
    </row>
    <row r="3670" spans="1:1" x14ac:dyDescent="0.3">
      <c r="A3670" t="s">
        <v>13181</v>
      </c>
    </row>
    <row r="3671" spans="1:1" x14ac:dyDescent="0.3">
      <c r="A3671" t="s">
        <v>13182</v>
      </c>
    </row>
    <row r="3672" spans="1:1" x14ac:dyDescent="0.3">
      <c r="A3672" t="s">
        <v>13183</v>
      </c>
    </row>
    <row r="3673" spans="1:1" x14ac:dyDescent="0.3">
      <c r="A3673" t="s">
        <v>13184</v>
      </c>
    </row>
    <row r="3674" spans="1:1" x14ac:dyDescent="0.3">
      <c r="A3674" t="s">
        <v>13185</v>
      </c>
    </row>
    <row r="3675" spans="1:1" x14ac:dyDescent="0.3">
      <c r="A3675" t="s">
        <v>13186</v>
      </c>
    </row>
    <row r="3676" spans="1:1" x14ac:dyDescent="0.3">
      <c r="A3676" t="s">
        <v>13187</v>
      </c>
    </row>
    <row r="3677" spans="1:1" x14ac:dyDescent="0.3">
      <c r="A3677" t="s">
        <v>13188</v>
      </c>
    </row>
    <row r="3678" spans="1:1" x14ac:dyDescent="0.3">
      <c r="A3678" t="s">
        <v>13189</v>
      </c>
    </row>
    <row r="3679" spans="1:1" x14ac:dyDescent="0.3">
      <c r="A3679" t="s">
        <v>13190</v>
      </c>
    </row>
    <row r="3680" spans="1:1" x14ac:dyDescent="0.3">
      <c r="A3680" t="s">
        <v>13191</v>
      </c>
    </row>
    <row r="3681" spans="1:1" x14ac:dyDescent="0.3">
      <c r="A3681" t="s">
        <v>13192</v>
      </c>
    </row>
    <row r="3682" spans="1:1" x14ac:dyDescent="0.3">
      <c r="A3682" t="s">
        <v>13193</v>
      </c>
    </row>
    <row r="3683" spans="1:1" x14ac:dyDescent="0.3">
      <c r="A3683" t="s">
        <v>13194</v>
      </c>
    </row>
    <row r="3684" spans="1:1" x14ac:dyDescent="0.3">
      <c r="A3684" t="s">
        <v>13195</v>
      </c>
    </row>
    <row r="3685" spans="1:1" x14ac:dyDescent="0.3">
      <c r="A3685" t="s">
        <v>13196</v>
      </c>
    </row>
    <row r="3686" spans="1:1" x14ac:dyDescent="0.3">
      <c r="A3686" t="s">
        <v>13197</v>
      </c>
    </row>
    <row r="3687" spans="1:1" x14ac:dyDescent="0.3">
      <c r="A3687" t="s">
        <v>13198</v>
      </c>
    </row>
    <row r="3688" spans="1:1" x14ac:dyDescent="0.3">
      <c r="A3688" t="s">
        <v>13199</v>
      </c>
    </row>
    <row r="3689" spans="1:1" x14ac:dyDescent="0.3">
      <c r="A3689" t="s">
        <v>13200</v>
      </c>
    </row>
    <row r="3690" spans="1:1" x14ac:dyDescent="0.3">
      <c r="A3690" t="s">
        <v>13201</v>
      </c>
    </row>
    <row r="3691" spans="1:1" x14ac:dyDescent="0.3">
      <c r="A3691" t="s">
        <v>13202</v>
      </c>
    </row>
    <row r="3692" spans="1:1" x14ac:dyDescent="0.3">
      <c r="A3692" t="s">
        <v>13203</v>
      </c>
    </row>
    <row r="3693" spans="1:1" x14ac:dyDescent="0.3">
      <c r="A3693" t="s">
        <v>13204</v>
      </c>
    </row>
    <row r="3694" spans="1:1" x14ac:dyDescent="0.3">
      <c r="A3694" t="s">
        <v>13205</v>
      </c>
    </row>
    <row r="3695" spans="1:1" x14ac:dyDescent="0.3">
      <c r="A3695" t="s">
        <v>13206</v>
      </c>
    </row>
    <row r="3696" spans="1:1" x14ac:dyDescent="0.3">
      <c r="A3696" t="s">
        <v>13207</v>
      </c>
    </row>
    <row r="3697" spans="1:1" x14ac:dyDescent="0.3">
      <c r="A3697" t="s">
        <v>13208</v>
      </c>
    </row>
    <row r="3698" spans="1:1" x14ac:dyDescent="0.3">
      <c r="A3698" t="s">
        <v>13209</v>
      </c>
    </row>
    <row r="3699" spans="1:1" x14ac:dyDescent="0.3">
      <c r="A3699" t="s">
        <v>13210</v>
      </c>
    </row>
    <row r="3700" spans="1:1" x14ac:dyDescent="0.3">
      <c r="A3700" t="s">
        <v>13211</v>
      </c>
    </row>
    <row r="3701" spans="1:1" x14ac:dyDescent="0.3">
      <c r="A3701" t="s">
        <v>13212</v>
      </c>
    </row>
    <row r="3702" spans="1:1" x14ac:dyDescent="0.3">
      <c r="A3702" t="s">
        <v>13213</v>
      </c>
    </row>
    <row r="3703" spans="1:1" x14ac:dyDescent="0.3">
      <c r="A3703" t="s">
        <v>13214</v>
      </c>
    </row>
    <row r="3704" spans="1:1" x14ac:dyDescent="0.3">
      <c r="A3704" t="s">
        <v>13215</v>
      </c>
    </row>
    <row r="3705" spans="1:1" x14ac:dyDescent="0.3">
      <c r="A3705" t="s">
        <v>13216</v>
      </c>
    </row>
    <row r="3706" spans="1:1" x14ac:dyDescent="0.3">
      <c r="A3706" t="s">
        <v>13217</v>
      </c>
    </row>
    <row r="3707" spans="1:1" x14ac:dyDescent="0.3">
      <c r="A3707" t="s">
        <v>13218</v>
      </c>
    </row>
    <row r="3708" spans="1:1" x14ac:dyDescent="0.3">
      <c r="A3708" t="s">
        <v>13219</v>
      </c>
    </row>
    <row r="3709" spans="1:1" x14ac:dyDescent="0.3">
      <c r="A3709" t="s">
        <v>13220</v>
      </c>
    </row>
    <row r="3710" spans="1:1" x14ac:dyDescent="0.3">
      <c r="A3710" t="s">
        <v>13221</v>
      </c>
    </row>
    <row r="3711" spans="1:1" x14ac:dyDescent="0.3">
      <c r="A3711" t="s">
        <v>13222</v>
      </c>
    </row>
    <row r="3712" spans="1:1" x14ac:dyDescent="0.3">
      <c r="A3712" t="s">
        <v>13223</v>
      </c>
    </row>
    <row r="3713" spans="1:1" x14ac:dyDescent="0.3">
      <c r="A3713" t="s">
        <v>13224</v>
      </c>
    </row>
    <row r="3714" spans="1:1" x14ac:dyDescent="0.3">
      <c r="A3714" t="s">
        <v>13225</v>
      </c>
    </row>
    <row r="3715" spans="1:1" x14ac:dyDescent="0.3">
      <c r="A3715" t="s">
        <v>13226</v>
      </c>
    </row>
    <row r="3716" spans="1:1" x14ac:dyDescent="0.3">
      <c r="A3716" t="s">
        <v>13227</v>
      </c>
    </row>
    <row r="3717" spans="1:1" x14ac:dyDescent="0.3">
      <c r="A3717" t="s">
        <v>13228</v>
      </c>
    </row>
    <row r="3718" spans="1:1" x14ac:dyDescent="0.3">
      <c r="A3718" t="s">
        <v>13229</v>
      </c>
    </row>
    <row r="3719" spans="1:1" x14ac:dyDescent="0.3">
      <c r="A3719" t="s">
        <v>13230</v>
      </c>
    </row>
    <row r="3720" spans="1:1" x14ac:dyDescent="0.3">
      <c r="A3720" t="s">
        <v>13231</v>
      </c>
    </row>
    <row r="3721" spans="1:1" x14ac:dyDescent="0.3">
      <c r="A3721" t="s">
        <v>13232</v>
      </c>
    </row>
    <row r="3722" spans="1:1" x14ac:dyDescent="0.3">
      <c r="A3722" t="s">
        <v>13233</v>
      </c>
    </row>
    <row r="3723" spans="1:1" x14ac:dyDescent="0.3">
      <c r="A3723" t="s">
        <v>13234</v>
      </c>
    </row>
    <row r="3724" spans="1:1" x14ac:dyDescent="0.3">
      <c r="A3724" t="s">
        <v>13235</v>
      </c>
    </row>
    <row r="3725" spans="1:1" x14ac:dyDescent="0.3">
      <c r="A3725" t="s">
        <v>13236</v>
      </c>
    </row>
    <row r="3726" spans="1:1" x14ac:dyDescent="0.3">
      <c r="A3726" t="s">
        <v>13237</v>
      </c>
    </row>
    <row r="3727" spans="1:1" x14ac:dyDescent="0.3">
      <c r="A3727" t="s">
        <v>13238</v>
      </c>
    </row>
    <row r="3728" spans="1:1" x14ac:dyDescent="0.3">
      <c r="A3728" t="s">
        <v>13239</v>
      </c>
    </row>
    <row r="3729" spans="1:1" x14ac:dyDescent="0.3">
      <c r="A3729" t="s">
        <v>13240</v>
      </c>
    </row>
    <row r="3730" spans="1:1" x14ac:dyDescent="0.3">
      <c r="A3730" t="s">
        <v>13241</v>
      </c>
    </row>
    <row r="3731" spans="1:1" x14ac:dyDescent="0.3">
      <c r="A3731" t="s">
        <v>13242</v>
      </c>
    </row>
    <row r="3732" spans="1:1" x14ac:dyDescent="0.3">
      <c r="A3732" t="s">
        <v>13243</v>
      </c>
    </row>
    <row r="3733" spans="1:1" x14ac:dyDescent="0.3">
      <c r="A3733" t="s">
        <v>13244</v>
      </c>
    </row>
    <row r="3734" spans="1:1" x14ac:dyDescent="0.3">
      <c r="A3734" t="s">
        <v>13245</v>
      </c>
    </row>
    <row r="3735" spans="1:1" x14ac:dyDescent="0.3">
      <c r="A3735" t="s">
        <v>13246</v>
      </c>
    </row>
    <row r="3736" spans="1:1" x14ac:dyDescent="0.3">
      <c r="A3736" t="s">
        <v>13247</v>
      </c>
    </row>
    <row r="3737" spans="1:1" x14ac:dyDescent="0.3">
      <c r="A3737" t="s">
        <v>13248</v>
      </c>
    </row>
    <row r="3738" spans="1:1" x14ac:dyDescent="0.3">
      <c r="A3738" t="s">
        <v>13249</v>
      </c>
    </row>
    <row r="3739" spans="1:1" x14ac:dyDescent="0.3">
      <c r="A3739" t="s">
        <v>13250</v>
      </c>
    </row>
    <row r="3740" spans="1:1" x14ac:dyDescent="0.3">
      <c r="A3740" t="s">
        <v>13251</v>
      </c>
    </row>
    <row r="3741" spans="1:1" x14ac:dyDescent="0.3">
      <c r="A3741" t="s">
        <v>13252</v>
      </c>
    </row>
    <row r="3742" spans="1:1" x14ac:dyDescent="0.3">
      <c r="A3742" t="s">
        <v>13253</v>
      </c>
    </row>
    <row r="3743" spans="1:1" x14ac:dyDescent="0.3">
      <c r="A3743" t="s">
        <v>13254</v>
      </c>
    </row>
    <row r="3744" spans="1:1" x14ac:dyDescent="0.3">
      <c r="A3744" t="s">
        <v>13255</v>
      </c>
    </row>
    <row r="3745" spans="1:1" x14ac:dyDescent="0.3">
      <c r="A3745" t="s">
        <v>13256</v>
      </c>
    </row>
    <row r="3746" spans="1:1" x14ac:dyDescent="0.3">
      <c r="A3746" t="s">
        <v>13257</v>
      </c>
    </row>
    <row r="3747" spans="1:1" x14ac:dyDescent="0.3">
      <c r="A3747" t="s">
        <v>13258</v>
      </c>
    </row>
    <row r="3748" spans="1:1" x14ac:dyDescent="0.3">
      <c r="A3748" t="s">
        <v>13259</v>
      </c>
    </row>
    <row r="3749" spans="1:1" x14ac:dyDescent="0.3">
      <c r="A3749" t="s">
        <v>13260</v>
      </c>
    </row>
    <row r="3750" spans="1:1" x14ac:dyDescent="0.3">
      <c r="A3750" t="s">
        <v>13261</v>
      </c>
    </row>
    <row r="3751" spans="1:1" x14ac:dyDescent="0.3">
      <c r="A3751" t="s">
        <v>13262</v>
      </c>
    </row>
    <row r="3752" spans="1:1" x14ac:dyDescent="0.3">
      <c r="A3752" t="s">
        <v>13263</v>
      </c>
    </row>
    <row r="3753" spans="1:1" x14ac:dyDescent="0.3">
      <c r="A3753" t="s">
        <v>13264</v>
      </c>
    </row>
    <row r="3754" spans="1:1" x14ac:dyDescent="0.3">
      <c r="A3754" t="s">
        <v>13265</v>
      </c>
    </row>
    <row r="3755" spans="1:1" x14ac:dyDescent="0.3">
      <c r="A3755" t="s">
        <v>13266</v>
      </c>
    </row>
    <row r="3756" spans="1:1" x14ac:dyDescent="0.3">
      <c r="A3756" t="s">
        <v>13267</v>
      </c>
    </row>
    <row r="3757" spans="1:1" x14ac:dyDescent="0.3">
      <c r="A3757" t="s">
        <v>13268</v>
      </c>
    </row>
    <row r="3758" spans="1:1" x14ac:dyDescent="0.3">
      <c r="A3758" t="s">
        <v>13269</v>
      </c>
    </row>
    <row r="3759" spans="1:1" x14ac:dyDescent="0.3">
      <c r="A3759" t="s">
        <v>13270</v>
      </c>
    </row>
    <row r="3760" spans="1:1" x14ac:dyDescent="0.3">
      <c r="A3760" t="s">
        <v>13271</v>
      </c>
    </row>
    <row r="3761" spans="1:1" x14ac:dyDescent="0.3">
      <c r="A3761" t="s">
        <v>13272</v>
      </c>
    </row>
    <row r="3762" spans="1:1" x14ac:dyDescent="0.3">
      <c r="A3762" t="s">
        <v>13273</v>
      </c>
    </row>
    <row r="3763" spans="1:1" x14ac:dyDescent="0.3">
      <c r="A3763" t="s">
        <v>13274</v>
      </c>
    </row>
    <row r="3764" spans="1:1" x14ac:dyDescent="0.3">
      <c r="A3764" t="s">
        <v>13275</v>
      </c>
    </row>
    <row r="3765" spans="1:1" x14ac:dyDescent="0.3">
      <c r="A3765" t="s">
        <v>13276</v>
      </c>
    </row>
    <row r="3766" spans="1:1" x14ac:dyDescent="0.3">
      <c r="A3766" t="s">
        <v>13277</v>
      </c>
    </row>
    <row r="3767" spans="1:1" x14ac:dyDescent="0.3">
      <c r="A3767" t="s">
        <v>13278</v>
      </c>
    </row>
    <row r="3768" spans="1:1" x14ac:dyDescent="0.3">
      <c r="A3768" t="s">
        <v>13279</v>
      </c>
    </row>
    <row r="3769" spans="1:1" x14ac:dyDescent="0.3">
      <c r="A3769" t="s">
        <v>13280</v>
      </c>
    </row>
    <row r="3770" spans="1:1" x14ac:dyDescent="0.3">
      <c r="A3770" t="s">
        <v>13281</v>
      </c>
    </row>
    <row r="3771" spans="1:1" x14ac:dyDescent="0.3">
      <c r="A3771" t="s">
        <v>13282</v>
      </c>
    </row>
    <row r="3772" spans="1:1" x14ac:dyDescent="0.3">
      <c r="A3772" t="s">
        <v>13283</v>
      </c>
    </row>
    <row r="3773" spans="1:1" x14ac:dyDescent="0.3">
      <c r="A3773" t="s">
        <v>13284</v>
      </c>
    </row>
    <row r="3774" spans="1:1" x14ac:dyDescent="0.3">
      <c r="A3774" t="s">
        <v>13285</v>
      </c>
    </row>
    <row r="3775" spans="1:1" x14ac:dyDescent="0.3">
      <c r="A3775" t="s">
        <v>13286</v>
      </c>
    </row>
    <row r="3776" spans="1:1" x14ac:dyDescent="0.3">
      <c r="A3776" t="s">
        <v>13287</v>
      </c>
    </row>
    <row r="3777" spans="1:1" x14ac:dyDescent="0.3">
      <c r="A3777" t="s">
        <v>13288</v>
      </c>
    </row>
    <row r="3778" spans="1:1" x14ac:dyDescent="0.3">
      <c r="A3778" t="s">
        <v>13289</v>
      </c>
    </row>
    <row r="3779" spans="1:1" x14ac:dyDescent="0.3">
      <c r="A3779" t="s">
        <v>13290</v>
      </c>
    </row>
    <row r="3780" spans="1:1" x14ac:dyDescent="0.3">
      <c r="A3780" t="s">
        <v>13291</v>
      </c>
    </row>
    <row r="3781" spans="1:1" x14ac:dyDescent="0.3">
      <c r="A3781" t="s">
        <v>13292</v>
      </c>
    </row>
    <row r="3782" spans="1:1" x14ac:dyDescent="0.3">
      <c r="A3782" t="s">
        <v>13293</v>
      </c>
    </row>
    <row r="3783" spans="1:1" x14ac:dyDescent="0.3">
      <c r="A3783" t="s">
        <v>13294</v>
      </c>
    </row>
    <row r="3784" spans="1:1" x14ac:dyDescent="0.3">
      <c r="A3784" t="s">
        <v>13295</v>
      </c>
    </row>
    <row r="3785" spans="1:1" x14ac:dyDescent="0.3">
      <c r="A3785" t="s">
        <v>13296</v>
      </c>
    </row>
    <row r="3786" spans="1:1" x14ac:dyDescent="0.3">
      <c r="A3786" t="s">
        <v>13297</v>
      </c>
    </row>
    <row r="3787" spans="1:1" x14ac:dyDescent="0.3">
      <c r="A3787" t="s">
        <v>13298</v>
      </c>
    </row>
    <row r="3788" spans="1:1" x14ac:dyDescent="0.3">
      <c r="A3788" t="s">
        <v>13299</v>
      </c>
    </row>
    <row r="3789" spans="1:1" x14ac:dyDescent="0.3">
      <c r="A3789" t="s">
        <v>13300</v>
      </c>
    </row>
    <row r="3790" spans="1:1" x14ac:dyDescent="0.3">
      <c r="A3790" t="s">
        <v>13301</v>
      </c>
    </row>
    <row r="3791" spans="1:1" x14ac:dyDescent="0.3">
      <c r="A3791" t="s">
        <v>13302</v>
      </c>
    </row>
    <row r="3792" spans="1:1" x14ac:dyDescent="0.3">
      <c r="A3792" t="s">
        <v>13303</v>
      </c>
    </row>
    <row r="3793" spans="1:1" x14ac:dyDescent="0.3">
      <c r="A3793" t="s">
        <v>13304</v>
      </c>
    </row>
    <row r="3794" spans="1:1" x14ac:dyDescent="0.3">
      <c r="A3794" t="s">
        <v>13305</v>
      </c>
    </row>
    <row r="3795" spans="1:1" x14ac:dyDescent="0.3">
      <c r="A3795" t="s">
        <v>13306</v>
      </c>
    </row>
    <row r="3796" spans="1:1" x14ac:dyDescent="0.3">
      <c r="A3796" t="s">
        <v>13307</v>
      </c>
    </row>
    <row r="3797" spans="1:1" x14ac:dyDescent="0.3">
      <c r="A3797" t="s">
        <v>13308</v>
      </c>
    </row>
    <row r="3798" spans="1:1" x14ac:dyDescent="0.3">
      <c r="A3798" t="s">
        <v>13309</v>
      </c>
    </row>
    <row r="3799" spans="1:1" x14ac:dyDescent="0.3">
      <c r="A3799" t="s">
        <v>13310</v>
      </c>
    </row>
    <row r="3800" spans="1:1" x14ac:dyDescent="0.3">
      <c r="A3800" t="s">
        <v>13311</v>
      </c>
    </row>
    <row r="3801" spans="1:1" x14ac:dyDescent="0.3">
      <c r="A3801" t="s">
        <v>13312</v>
      </c>
    </row>
    <row r="3802" spans="1:1" x14ac:dyDescent="0.3">
      <c r="A3802" t="s">
        <v>13313</v>
      </c>
    </row>
    <row r="3803" spans="1:1" x14ac:dyDescent="0.3">
      <c r="A3803" t="s">
        <v>13314</v>
      </c>
    </row>
    <row r="3804" spans="1:1" x14ac:dyDescent="0.3">
      <c r="A3804" t="s">
        <v>13315</v>
      </c>
    </row>
    <row r="3805" spans="1:1" x14ac:dyDescent="0.3">
      <c r="A3805" t="s">
        <v>13316</v>
      </c>
    </row>
    <row r="3806" spans="1:1" x14ac:dyDescent="0.3">
      <c r="A3806" t="s">
        <v>13317</v>
      </c>
    </row>
    <row r="3807" spans="1:1" x14ac:dyDescent="0.3">
      <c r="A3807" t="s">
        <v>13318</v>
      </c>
    </row>
    <row r="3808" spans="1:1" x14ac:dyDescent="0.3">
      <c r="A3808" t="s">
        <v>13319</v>
      </c>
    </row>
    <row r="3809" spans="1:1" x14ac:dyDescent="0.3">
      <c r="A3809" t="s">
        <v>13320</v>
      </c>
    </row>
    <row r="3810" spans="1:1" x14ac:dyDescent="0.3">
      <c r="A3810" t="s">
        <v>13321</v>
      </c>
    </row>
    <row r="3811" spans="1:1" x14ac:dyDescent="0.3">
      <c r="A3811" t="s">
        <v>13322</v>
      </c>
    </row>
    <row r="3812" spans="1:1" x14ac:dyDescent="0.3">
      <c r="A3812" t="s">
        <v>13323</v>
      </c>
    </row>
    <row r="3813" spans="1:1" x14ac:dyDescent="0.3">
      <c r="A3813" t="s">
        <v>13324</v>
      </c>
    </row>
    <row r="3814" spans="1:1" x14ac:dyDescent="0.3">
      <c r="A3814" t="s">
        <v>13325</v>
      </c>
    </row>
    <row r="3815" spans="1:1" x14ac:dyDescent="0.3">
      <c r="A3815" t="s">
        <v>13326</v>
      </c>
    </row>
    <row r="3816" spans="1:1" x14ac:dyDescent="0.3">
      <c r="A3816" t="s">
        <v>13327</v>
      </c>
    </row>
    <row r="3817" spans="1:1" x14ac:dyDescent="0.3">
      <c r="A3817" t="s">
        <v>13328</v>
      </c>
    </row>
    <row r="3818" spans="1:1" x14ac:dyDescent="0.3">
      <c r="A3818" t="s">
        <v>13329</v>
      </c>
    </row>
    <row r="3819" spans="1:1" x14ac:dyDescent="0.3">
      <c r="A3819" t="s">
        <v>13330</v>
      </c>
    </row>
    <row r="3820" spans="1:1" x14ac:dyDescent="0.3">
      <c r="A3820" t="s">
        <v>13331</v>
      </c>
    </row>
    <row r="3821" spans="1:1" x14ac:dyDescent="0.3">
      <c r="A3821" t="s">
        <v>13332</v>
      </c>
    </row>
    <row r="3822" spans="1:1" x14ac:dyDescent="0.3">
      <c r="A3822" t="s">
        <v>13333</v>
      </c>
    </row>
    <row r="3823" spans="1:1" x14ac:dyDescent="0.3">
      <c r="A3823" t="s">
        <v>13334</v>
      </c>
    </row>
    <row r="3824" spans="1:1" x14ac:dyDescent="0.3">
      <c r="A3824" t="s">
        <v>13335</v>
      </c>
    </row>
    <row r="3825" spans="1:1" x14ac:dyDescent="0.3">
      <c r="A3825" t="s">
        <v>13336</v>
      </c>
    </row>
    <row r="3826" spans="1:1" x14ac:dyDescent="0.3">
      <c r="A3826" t="s">
        <v>13337</v>
      </c>
    </row>
    <row r="3827" spans="1:1" x14ac:dyDescent="0.3">
      <c r="A3827" t="s">
        <v>13338</v>
      </c>
    </row>
    <row r="3828" spans="1:1" x14ac:dyDescent="0.3">
      <c r="A3828" t="s">
        <v>13339</v>
      </c>
    </row>
    <row r="3829" spans="1:1" x14ac:dyDescent="0.3">
      <c r="A3829" t="s">
        <v>13340</v>
      </c>
    </row>
    <row r="3830" spans="1:1" x14ac:dyDescent="0.3">
      <c r="A3830" t="s">
        <v>13341</v>
      </c>
    </row>
    <row r="3831" spans="1:1" x14ac:dyDescent="0.3">
      <c r="A3831" t="s">
        <v>13342</v>
      </c>
    </row>
    <row r="3832" spans="1:1" x14ac:dyDescent="0.3">
      <c r="A3832" t="s">
        <v>13343</v>
      </c>
    </row>
    <row r="3833" spans="1:1" x14ac:dyDescent="0.3">
      <c r="A3833" t="s">
        <v>13344</v>
      </c>
    </row>
    <row r="3834" spans="1:1" x14ac:dyDescent="0.3">
      <c r="A3834" t="s">
        <v>13345</v>
      </c>
    </row>
    <row r="3835" spans="1:1" x14ac:dyDescent="0.3">
      <c r="A3835" t="s">
        <v>13346</v>
      </c>
    </row>
    <row r="3836" spans="1:1" x14ac:dyDescent="0.3">
      <c r="A3836" t="s">
        <v>13347</v>
      </c>
    </row>
    <row r="3837" spans="1:1" x14ac:dyDescent="0.3">
      <c r="A3837" t="s">
        <v>13348</v>
      </c>
    </row>
    <row r="3838" spans="1:1" x14ac:dyDescent="0.3">
      <c r="A3838" t="s">
        <v>13349</v>
      </c>
    </row>
    <row r="3839" spans="1:1" x14ac:dyDescent="0.3">
      <c r="A3839" t="s">
        <v>13350</v>
      </c>
    </row>
    <row r="3840" spans="1:1" x14ac:dyDescent="0.3">
      <c r="A3840" t="s">
        <v>13351</v>
      </c>
    </row>
    <row r="3841" spans="1:1" x14ac:dyDescent="0.3">
      <c r="A3841" t="s">
        <v>13352</v>
      </c>
    </row>
    <row r="3842" spans="1:1" x14ac:dyDescent="0.3">
      <c r="A3842" t="s">
        <v>13353</v>
      </c>
    </row>
    <row r="3843" spans="1:1" x14ac:dyDescent="0.3">
      <c r="A3843" t="s">
        <v>13354</v>
      </c>
    </row>
    <row r="3844" spans="1:1" x14ac:dyDescent="0.3">
      <c r="A3844" t="s">
        <v>13355</v>
      </c>
    </row>
    <row r="3845" spans="1:1" x14ac:dyDescent="0.3">
      <c r="A3845" t="s">
        <v>13356</v>
      </c>
    </row>
    <row r="3846" spans="1:1" x14ac:dyDescent="0.3">
      <c r="A3846" t="s">
        <v>13357</v>
      </c>
    </row>
    <row r="3847" spans="1:1" x14ac:dyDescent="0.3">
      <c r="A3847" t="s">
        <v>13358</v>
      </c>
    </row>
    <row r="3848" spans="1:1" x14ac:dyDescent="0.3">
      <c r="A3848" t="s">
        <v>13359</v>
      </c>
    </row>
    <row r="3849" spans="1:1" x14ac:dyDescent="0.3">
      <c r="A3849" t="s">
        <v>13360</v>
      </c>
    </row>
    <row r="3850" spans="1:1" x14ac:dyDescent="0.3">
      <c r="A3850" t="s">
        <v>13361</v>
      </c>
    </row>
    <row r="3851" spans="1:1" x14ac:dyDescent="0.3">
      <c r="A3851" t="s">
        <v>13362</v>
      </c>
    </row>
    <row r="3852" spans="1:1" x14ac:dyDescent="0.3">
      <c r="A3852" t="s">
        <v>13363</v>
      </c>
    </row>
    <row r="3853" spans="1:1" x14ac:dyDescent="0.3">
      <c r="A3853" t="s">
        <v>13364</v>
      </c>
    </row>
    <row r="3854" spans="1:1" x14ac:dyDescent="0.3">
      <c r="A3854" t="s">
        <v>13365</v>
      </c>
    </row>
    <row r="3855" spans="1:1" x14ac:dyDescent="0.3">
      <c r="A3855" t="s">
        <v>13366</v>
      </c>
    </row>
    <row r="3856" spans="1:1" x14ac:dyDescent="0.3">
      <c r="A3856" t="s">
        <v>13367</v>
      </c>
    </row>
    <row r="3857" spans="1:1" x14ac:dyDescent="0.3">
      <c r="A3857" t="s">
        <v>13368</v>
      </c>
    </row>
    <row r="3858" spans="1:1" x14ac:dyDescent="0.3">
      <c r="A3858" t="s">
        <v>13369</v>
      </c>
    </row>
    <row r="3859" spans="1:1" x14ac:dyDescent="0.3">
      <c r="A3859" t="s">
        <v>13370</v>
      </c>
    </row>
    <row r="3860" spans="1:1" x14ac:dyDescent="0.3">
      <c r="A3860" t="s">
        <v>13371</v>
      </c>
    </row>
    <row r="3861" spans="1:1" x14ac:dyDescent="0.3">
      <c r="A3861" t="s">
        <v>13372</v>
      </c>
    </row>
    <row r="3862" spans="1:1" x14ac:dyDescent="0.3">
      <c r="A3862" t="s">
        <v>13373</v>
      </c>
    </row>
    <row r="3863" spans="1:1" x14ac:dyDescent="0.3">
      <c r="A3863" t="s">
        <v>13374</v>
      </c>
    </row>
    <row r="3864" spans="1:1" x14ac:dyDescent="0.3">
      <c r="A3864" t="s">
        <v>13375</v>
      </c>
    </row>
    <row r="3865" spans="1:1" x14ac:dyDescent="0.3">
      <c r="A3865" t="s">
        <v>13376</v>
      </c>
    </row>
    <row r="3866" spans="1:1" x14ac:dyDescent="0.3">
      <c r="A3866" t="s">
        <v>13377</v>
      </c>
    </row>
    <row r="3867" spans="1:1" x14ac:dyDescent="0.3">
      <c r="A3867" t="s">
        <v>13378</v>
      </c>
    </row>
    <row r="3868" spans="1:1" x14ac:dyDescent="0.3">
      <c r="A3868" t="s">
        <v>13379</v>
      </c>
    </row>
    <row r="3869" spans="1:1" x14ac:dyDescent="0.3">
      <c r="A3869" t="s">
        <v>13380</v>
      </c>
    </row>
    <row r="3870" spans="1:1" x14ac:dyDescent="0.3">
      <c r="A3870" t="s">
        <v>13381</v>
      </c>
    </row>
    <row r="3871" spans="1:1" x14ac:dyDescent="0.3">
      <c r="A3871" t="s">
        <v>13382</v>
      </c>
    </row>
    <row r="3872" spans="1:1" x14ac:dyDescent="0.3">
      <c r="A3872" t="s">
        <v>13383</v>
      </c>
    </row>
    <row r="3873" spans="1:1" x14ac:dyDescent="0.3">
      <c r="A3873" t="s">
        <v>13384</v>
      </c>
    </row>
    <row r="3874" spans="1:1" x14ac:dyDescent="0.3">
      <c r="A3874" t="s">
        <v>13385</v>
      </c>
    </row>
    <row r="3875" spans="1:1" x14ac:dyDescent="0.3">
      <c r="A3875" t="s">
        <v>13386</v>
      </c>
    </row>
    <row r="3876" spans="1:1" x14ac:dyDescent="0.3">
      <c r="A3876" t="s">
        <v>13387</v>
      </c>
    </row>
    <row r="3877" spans="1:1" x14ac:dyDescent="0.3">
      <c r="A3877" t="s">
        <v>13388</v>
      </c>
    </row>
    <row r="3878" spans="1:1" x14ac:dyDescent="0.3">
      <c r="A3878" t="s">
        <v>13389</v>
      </c>
    </row>
    <row r="3879" spans="1:1" x14ac:dyDescent="0.3">
      <c r="A3879" t="s">
        <v>13390</v>
      </c>
    </row>
    <row r="3880" spans="1:1" x14ac:dyDescent="0.3">
      <c r="A3880" t="s">
        <v>13391</v>
      </c>
    </row>
    <row r="3881" spans="1:1" x14ac:dyDescent="0.3">
      <c r="A3881" t="s">
        <v>13392</v>
      </c>
    </row>
    <row r="3882" spans="1:1" x14ac:dyDescent="0.3">
      <c r="A3882" t="s">
        <v>13393</v>
      </c>
    </row>
    <row r="3883" spans="1:1" x14ac:dyDescent="0.3">
      <c r="A3883" t="s">
        <v>13394</v>
      </c>
    </row>
    <row r="3884" spans="1:1" x14ac:dyDescent="0.3">
      <c r="A3884" t="s">
        <v>13395</v>
      </c>
    </row>
    <row r="3885" spans="1:1" x14ac:dyDescent="0.3">
      <c r="A3885" t="s">
        <v>13396</v>
      </c>
    </row>
    <row r="3886" spans="1:1" x14ac:dyDescent="0.3">
      <c r="A3886" t="s">
        <v>13397</v>
      </c>
    </row>
    <row r="3887" spans="1:1" x14ac:dyDescent="0.3">
      <c r="A3887" t="s">
        <v>13398</v>
      </c>
    </row>
    <row r="3888" spans="1:1" x14ac:dyDescent="0.3">
      <c r="A3888" t="s">
        <v>13399</v>
      </c>
    </row>
    <row r="3889" spans="1:1" x14ac:dyDescent="0.3">
      <c r="A3889" t="s">
        <v>13400</v>
      </c>
    </row>
    <row r="3890" spans="1:1" x14ac:dyDescent="0.3">
      <c r="A3890" t="s">
        <v>13401</v>
      </c>
    </row>
    <row r="3891" spans="1:1" x14ac:dyDescent="0.3">
      <c r="A3891" t="s">
        <v>13402</v>
      </c>
    </row>
    <row r="3892" spans="1:1" x14ac:dyDescent="0.3">
      <c r="A3892" t="s">
        <v>13403</v>
      </c>
    </row>
    <row r="3893" spans="1:1" x14ac:dyDescent="0.3">
      <c r="A3893" t="s">
        <v>13404</v>
      </c>
    </row>
    <row r="3894" spans="1:1" x14ac:dyDescent="0.3">
      <c r="A3894" t="s">
        <v>13405</v>
      </c>
    </row>
    <row r="3895" spans="1:1" x14ac:dyDescent="0.3">
      <c r="A3895" t="s">
        <v>13406</v>
      </c>
    </row>
    <row r="3896" spans="1:1" x14ac:dyDescent="0.3">
      <c r="A3896" t="s">
        <v>13407</v>
      </c>
    </row>
    <row r="3897" spans="1:1" x14ac:dyDescent="0.3">
      <c r="A3897" t="s">
        <v>13408</v>
      </c>
    </row>
    <row r="3898" spans="1:1" x14ac:dyDescent="0.3">
      <c r="A3898" t="s">
        <v>13409</v>
      </c>
    </row>
    <row r="3899" spans="1:1" x14ac:dyDescent="0.3">
      <c r="A3899" t="s">
        <v>13410</v>
      </c>
    </row>
    <row r="3900" spans="1:1" x14ac:dyDescent="0.3">
      <c r="A3900" t="s">
        <v>13411</v>
      </c>
    </row>
    <row r="3901" spans="1:1" x14ac:dyDescent="0.3">
      <c r="A3901" t="s">
        <v>13412</v>
      </c>
    </row>
    <row r="3902" spans="1:1" x14ac:dyDescent="0.3">
      <c r="A3902" t="s">
        <v>13413</v>
      </c>
    </row>
    <row r="3903" spans="1:1" x14ac:dyDescent="0.3">
      <c r="A3903" t="s">
        <v>13414</v>
      </c>
    </row>
    <row r="3904" spans="1:1" x14ac:dyDescent="0.3">
      <c r="A3904" t="s">
        <v>13415</v>
      </c>
    </row>
    <row r="3905" spans="1:1" x14ac:dyDescent="0.3">
      <c r="A3905" t="s">
        <v>13416</v>
      </c>
    </row>
    <row r="3906" spans="1:1" x14ac:dyDescent="0.3">
      <c r="A3906" t="s">
        <v>13417</v>
      </c>
    </row>
    <row r="3907" spans="1:1" x14ac:dyDescent="0.3">
      <c r="A3907" t="s">
        <v>13418</v>
      </c>
    </row>
    <row r="3908" spans="1:1" x14ac:dyDescent="0.3">
      <c r="A3908" t="s">
        <v>13419</v>
      </c>
    </row>
    <row r="3909" spans="1:1" x14ac:dyDescent="0.3">
      <c r="A3909" t="s">
        <v>13420</v>
      </c>
    </row>
    <row r="3910" spans="1:1" x14ac:dyDescent="0.3">
      <c r="A3910" t="s">
        <v>13421</v>
      </c>
    </row>
    <row r="3911" spans="1:1" x14ac:dyDescent="0.3">
      <c r="A3911" t="s">
        <v>13422</v>
      </c>
    </row>
    <row r="3912" spans="1:1" x14ac:dyDescent="0.3">
      <c r="A3912" t="s">
        <v>13423</v>
      </c>
    </row>
    <row r="3913" spans="1:1" x14ac:dyDescent="0.3">
      <c r="A3913" t="s">
        <v>13424</v>
      </c>
    </row>
    <row r="3914" spans="1:1" x14ac:dyDescent="0.3">
      <c r="A3914" t="s">
        <v>13425</v>
      </c>
    </row>
    <row r="3915" spans="1:1" x14ac:dyDescent="0.3">
      <c r="A3915" t="s">
        <v>13426</v>
      </c>
    </row>
    <row r="3916" spans="1:1" x14ac:dyDescent="0.3">
      <c r="A3916" t="s">
        <v>13427</v>
      </c>
    </row>
    <row r="3917" spans="1:1" x14ac:dyDescent="0.3">
      <c r="A3917" t="s">
        <v>13428</v>
      </c>
    </row>
    <row r="3918" spans="1:1" x14ac:dyDescent="0.3">
      <c r="A3918" t="s">
        <v>13429</v>
      </c>
    </row>
    <row r="3919" spans="1:1" x14ac:dyDescent="0.3">
      <c r="A3919" t="s">
        <v>13430</v>
      </c>
    </row>
    <row r="3920" spans="1:1" x14ac:dyDescent="0.3">
      <c r="A3920" t="s">
        <v>13431</v>
      </c>
    </row>
    <row r="3921" spans="1:1" x14ac:dyDescent="0.3">
      <c r="A3921" t="s">
        <v>13432</v>
      </c>
    </row>
    <row r="3922" spans="1:1" x14ac:dyDescent="0.3">
      <c r="A3922" t="s">
        <v>13433</v>
      </c>
    </row>
    <row r="3923" spans="1:1" x14ac:dyDescent="0.3">
      <c r="A3923" t="s">
        <v>13434</v>
      </c>
    </row>
    <row r="3924" spans="1:1" x14ac:dyDescent="0.3">
      <c r="A3924" t="s">
        <v>13435</v>
      </c>
    </row>
    <row r="3925" spans="1:1" x14ac:dyDescent="0.3">
      <c r="A3925" t="s">
        <v>13436</v>
      </c>
    </row>
    <row r="3926" spans="1:1" x14ac:dyDescent="0.3">
      <c r="A3926" t="s">
        <v>13437</v>
      </c>
    </row>
    <row r="3927" spans="1:1" x14ac:dyDescent="0.3">
      <c r="A3927" t="s">
        <v>13438</v>
      </c>
    </row>
    <row r="3928" spans="1:1" x14ac:dyDescent="0.3">
      <c r="A3928" t="s">
        <v>13439</v>
      </c>
    </row>
    <row r="3929" spans="1:1" x14ac:dyDescent="0.3">
      <c r="A3929" t="s">
        <v>13440</v>
      </c>
    </row>
    <row r="3930" spans="1:1" x14ac:dyDescent="0.3">
      <c r="A3930" t="s">
        <v>13441</v>
      </c>
    </row>
    <row r="3931" spans="1:1" x14ac:dyDescent="0.3">
      <c r="A3931" t="s">
        <v>13442</v>
      </c>
    </row>
    <row r="3932" spans="1:1" x14ac:dyDescent="0.3">
      <c r="A3932" t="s">
        <v>13443</v>
      </c>
    </row>
    <row r="3933" spans="1:1" x14ac:dyDescent="0.3">
      <c r="A3933" t="s">
        <v>13444</v>
      </c>
    </row>
    <row r="3934" spans="1:1" x14ac:dyDescent="0.3">
      <c r="A3934" t="s">
        <v>13445</v>
      </c>
    </row>
    <row r="3935" spans="1:1" x14ac:dyDescent="0.3">
      <c r="A3935" t="s">
        <v>13446</v>
      </c>
    </row>
    <row r="3936" spans="1:1" x14ac:dyDescent="0.3">
      <c r="A3936" t="s">
        <v>13447</v>
      </c>
    </row>
    <row r="3937" spans="1:1" x14ac:dyDescent="0.3">
      <c r="A3937" t="s">
        <v>13448</v>
      </c>
    </row>
    <row r="3938" spans="1:1" x14ac:dyDescent="0.3">
      <c r="A3938" t="s">
        <v>13449</v>
      </c>
    </row>
    <row r="3939" spans="1:1" x14ac:dyDescent="0.3">
      <c r="A3939" t="s">
        <v>13450</v>
      </c>
    </row>
    <row r="3940" spans="1:1" x14ac:dyDescent="0.3">
      <c r="A3940" t="s">
        <v>13451</v>
      </c>
    </row>
    <row r="3941" spans="1:1" x14ac:dyDescent="0.3">
      <c r="A3941" t="s">
        <v>13452</v>
      </c>
    </row>
    <row r="3942" spans="1:1" x14ac:dyDescent="0.3">
      <c r="A3942" t="s">
        <v>13453</v>
      </c>
    </row>
    <row r="3943" spans="1:1" x14ac:dyDescent="0.3">
      <c r="A3943" t="s">
        <v>13454</v>
      </c>
    </row>
    <row r="3944" spans="1:1" x14ac:dyDescent="0.3">
      <c r="A3944" t="s">
        <v>13455</v>
      </c>
    </row>
    <row r="3945" spans="1:1" x14ac:dyDescent="0.3">
      <c r="A3945" t="s">
        <v>13456</v>
      </c>
    </row>
    <row r="3946" spans="1:1" x14ac:dyDescent="0.3">
      <c r="A3946" t="s">
        <v>13457</v>
      </c>
    </row>
    <row r="3947" spans="1:1" x14ac:dyDescent="0.3">
      <c r="A3947" t="s">
        <v>13458</v>
      </c>
    </row>
    <row r="3948" spans="1:1" x14ac:dyDescent="0.3">
      <c r="A3948" t="s">
        <v>13459</v>
      </c>
    </row>
    <row r="3949" spans="1:1" x14ac:dyDescent="0.3">
      <c r="A3949" t="s">
        <v>13460</v>
      </c>
    </row>
    <row r="3950" spans="1:1" x14ac:dyDescent="0.3">
      <c r="A3950" t="s">
        <v>13461</v>
      </c>
    </row>
    <row r="3951" spans="1:1" x14ac:dyDescent="0.3">
      <c r="A3951" t="s">
        <v>13462</v>
      </c>
    </row>
    <row r="3952" spans="1:1" x14ac:dyDescent="0.3">
      <c r="A3952" t="s">
        <v>13463</v>
      </c>
    </row>
    <row r="3953" spans="1:1" x14ac:dyDescent="0.3">
      <c r="A3953" t="s">
        <v>13464</v>
      </c>
    </row>
    <row r="3954" spans="1:1" x14ac:dyDescent="0.3">
      <c r="A3954" t="s">
        <v>13465</v>
      </c>
    </row>
    <row r="3955" spans="1:1" x14ac:dyDescent="0.3">
      <c r="A3955" t="s">
        <v>13466</v>
      </c>
    </row>
    <row r="3956" spans="1:1" x14ac:dyDescent="0.3">
      <c r="A3956" t="s">
        <v>13467</v>
      </c>
    </row>
    <row r="3957" spans="1:1" x14ac:dyDescent="0.3">
      <c r="A3957" t="s">
        <v>13468</v>
      </c>
    </row>
    <row r="3958" spans="1:1" x14ac:dyDescent="0.3">
      <c r="A3958" t="s">
        <v>13469</v>
      </c>
    </row>
    <row r="3959" spans="1:1" x14ac:dyDescent="0.3">
      <c r="A3959" t="s">
        <v>13470</v>
      </c>
    </row>
    <row r="3960" spans="1:1" x14ac:dyDescent="0.3">
      <c r="A3960" t="s">
        <v>13471</v>
      </c>
    </row>
    <row r="3961" spans="1:1" x14ac:dyDescent="0.3">
      <c r="A3961" t="s">
        <v>13472</v>
      </c>
    </row>
    <row r="3962" spans="1:1" x14ac:dyDescent="0.3">
      <c r="A3962" t="s">
        <v>13473</v>
      </c>
    </row>
    <row r="3963" spans="1:1" x14ac:dyDescent="0.3">
      <c r="A3963" t="s">
        <v>13474</v>
      </c>
    </row>
    <row r="3964" spans="1:1" x14ac:dyDescent="0.3">
      <c r="A3964" t="s">
        <v>13475</v>
      </c>
    </row>
    <row r="3965" spans="1:1" x14ac:dyDescent="0.3">
      <c r="A3965" t="s">
        <v>13476</v>
      </c>
    </row>
    <row r="3966" spans="1:1" x14ac:dyDescent="0.3">
      <c r="A3966" t="s">
        <v>13477</v>
      </c>
    </row>
    <row r="3967" spans="1:1" x14ac:dyDescent="0.3">
      <c r="A3967" t="s">
        <v>13478</v>
      </c>
    </row>
    <row r="3968" spans="1:1" x14ac:dyDescent="0.3">
      <c r="A3968" t="s">
        <v>13479</v>
      </c>
    </row>
    <row r="3969" spans="1:1" x14ac:dyDescent="0.3">
      <c r="A3969" t="s">
        <v>13480</v>
      </c>
    </row>
    <row r="3970" spans="1:1" x14ac:dyDescent="0.3">
      <c r="A3970" t="s">
        <v>13481</v>
      </c>
    </row>
    <row r="3971" spans="1:1" x14ac:dyDescent="0.3">
      <c r="A3971" t="s">
        <v>13482</v>
      </c>
    </row>
    <row r="3972" spans="1:1" x14ac:dyDescent="0.3">
      <c r="A3972" t="s">
        <v>13483</v>
      </c>
    </row>
    <row r="3973" spans="1:1" x14ac:dyDescent="0.3">
      <c r="A3973" t="s">
        <v>13484</v>
      </c>
    </row>
    <row r="3974" spans="1:1" x14ac:dyDescent="0.3">
      <c r="A3974" t="s">
        <v>13485</v>
      </c>
    </row>
    <row r="3975" spans="1:1" x14ac:dyDescent="0.3">
      <c r="A3975" t="s">
        <v>13486</v>
      </c>
    </row>
    <row r="3976" spans="1:1" x14ac:dyDescent="0.3">
      <c r="A3976" t="s">
        <v>13487</v>
      </c>
    </row>
    <row r="3977" spans="1:1" x14ac:dyDescent="0.3">
      <c r="A3977" t="s">
        <v>13488</v>
      </c>
    </row>
    <row r="3978" spans="1:1" x14ac:dyDescent="0.3">
      <c r="A3978" t="s">
        <v>13489</v>
      </c>
    </row>
    <row r="3979" spans="1:1" x14ac:dyDescent="0.3">
      <c r="A3979" t="s">
        <v>13490</v>
      </c>
    </row>
    <row r="3980" spans="1:1" x14ac:dyDescent="0.3">
      <c r="A3980" t="s">
        <v>13491</v>
      </c>
    </row>
    <row r="3981" spans="1:1" x14ac:dyDescent="0.3">
      <c r="A3981" t="s">
        <v>13492</v>
      </c>
    </row>
    <row r="3982" spans="1:1" x14ac:dyDescent="0.3">
      <c r="A3982" t="s">
        <v>13493</v>
      </c>
    </row>
    <row r="3983" spans="1:1" x14ac:dyDescent="0.3">
      <c r="A3983" t="s">
        <v>13494</v>
      </c>
    </row>
    <row r="3984" spans="1:1" x14ac:dyDescent="0.3">
      <c r="A3984" t="s">
        <v>13495</v>
      </c>
    </row>
    <row r="3985" spans="1:1" x14ac:dyDescent="0.3">
      <c r="A3985" t="s">
        <v>13496</v>
      </c>
    </row>
    <row r="3986" spans="1:1" x14ac:dyDescent="0.3">
      <c r="A3986" t="s">
        <v>13497</v>
      </c>
    </row>
    <row r="3987" spans="1:1" x14ac:dyDescent="0.3">
      <c r="A3987" t="s">
        <v>13498</v>
      </c>
    </row>
    <row r="3988" spans="1:1" x14ac:dyDescent="0.3">
      <c r="A3988" t="s">
        <v>13499</v>
      </c>
    </row>
    <row r="3989" spans="1:1" x14ac:dyDescent="0.3">
      <c r="A3989" t="s">
        <v>13500</v>
      </c>
    </row>
    <row r="3990" spans="1:1" x14ac:dyDescent="0.3">
      <c r="A3990" t="s">
        <v>13501</v>
      </c>
    </row>
    <row r="3991" spans="1:1" x14ac:dyDescent="0.3">
      <c r="A3991" t="s">
        <v>13502</v>
      </c>
    </row>
    <row r="3992" spans="1:1" x14ac:dyDescent="0.3">
      <c r="A3992" t="s">
        <v>13503</v>
      </c>
    </row>
    <row r="3993" spans="1:1" x14ac:dyDescent="0.3">
      <c r="A3993" t="s">
        <v>13504</v>
      </c>
    </row>
    <row r="3994" spans="1:1" x14ac:dyDescent="0.3">
      <c r="A3994" t="s">
        <v>13505</v>
      </c>
    </row>
    <row r="3995" spans="1:1" x14ac:dyDescent="0.3">
      <c r="A3995" t="s">
        <v>13506</v>
      </c>
    </row>
    <row r="3996" spans="1:1" x14ac:dyDescent="0.3">
      <c r="A3996" t="s">
        <v>13507</v>
      </c>
    </row>
    <row r="3997" spans="1:1" x14ac:dyDescent="0.3">
      <c r="A3997" t="s">
        <v>13508</v>
      </c>
    </row>
    <row r="3998" spans="1:1" x14ac:dyDescent="0.3">
      <c r="A3998" t="s">
        <v>13509</v>
      </c>
    </row>
    <row r="3999" spans="1:1" x14ac:dyDescent="0.3">
      <c r="A3999" t="s">
        <v>13510</v>
      </c>
    </row>
    <row r="4000" spans="1:1" x14ac:dyDescent="0.3">
      <c r="A4000" t="s">
        <v>13511</v>
      </c>
    </row>
    <row r="4001" spans="1:1" x14ac:dyDescent="0.3">
      <c r="A4001" t="s">
        <v>13512</v>
      </c>
    </row>
    <row r="4002" spans="1:1" x14ac:dyDescent="0.3">
      <c r="A4002" t="s">
        <v>13513</v>
      </c>
    </row>
    <row r="4003" spans="1:1" x14ac:dyDescent="0.3">
      <c r="A4003" t="s">
        <v>13514</v>
      </c>
    </row>
    <row r="4004" spans="1:1" x14ac:dyDescent="0.3">
      <c r="A4004" t="s">
        <v>13515</v>
      </c>
    </row>
    <row r="4005" spans="1:1" x14ac:dyDescent="0.3">
      <c r="A4005" t="s">
        <v>13516</v>
      </c>
    </row>
    <row r="4006" spans="1:1" x14ac:dyDescent="0.3">
      <c r="A4006" t="s">
        <v>13517</v>
      </c>
    </row>
    <row r="4007" spans="1:1" x14ac:dyDescent="0.3">
      <c r="A4007" t="s">
        <v>13518</v>
      </c>
    </row>
    <row r="4008" spans="1:1" x14ac:dyDescent="0.3">
      <c r="A4008" t="s">
        <v>13519</v>
      </c>
    </row>
    <row r="4009" spans="1:1" x14ac:dyDescent="0.3">
      <c r="A4009" t="s">
        <v>13520</v>
      </c>
    </row>
    <row r="4010" spans="1:1" x14ac:dyDescent="0.3">
      <c r="A4010" t="s">
        <v>13521</v>
      </c>
    </row>
    <row r="4011" spans="1:1" x14ac:dyDescent="0.3">
      <c r="A4011" t="s">
        <v>13522</v>
      </c>
    </row>
    <row r="4012" spans="1:1" x14ac:dyDescent="0.3">
      <c r="A4012" t="s">
        <v>13523</v>
      </c>
    </row>
    <row r="4013" spans="1:1" x14ac:dyDescent="0.3">
      <c r="A4013" t="s">
        <v>13524</v>
      </c>
    </row>
    <row r="4014" spans="1:1" x14ac:dyDescent="0.3">
      <c r="A4014" t="s">
        <v>13525</v>
      </c>
    </row>
    <row r="4015" spans="1:1" x14ac:dyDescent="0.3">
      <c r="A4015" t="s">
        <v>13526</v>
      </c>
    </row>
    <row r="4016" spans="1:1" x14ac:dyDescent="0.3">
      <c r="A4016" t="s">
        <v>13527</v>
      </c>
    </row>
    <row r="4017" spans="1:1" x14ac:dyDescent="0.3">
      <c r="A4017" t="s">
        <v>13528</v>
      </c>
    </row>
    <row r="4018" spans="1:1" x14ac:dyDescent="0.3">
      <c r="A4018" t="s">
        <v>13529</v>
      </c>
    </row>
    <row r="4019" spans="1:1" x14ac:dyDescent="0.3">
      <c r="A4019" t="s">
        <v>13530</v>
      </c>
    </row>
    <row r="4020" spans="1:1" x14ac:dyDescent="0.3">
      <c r="A4020" t="s">
        <v>13531</v>
      </c>
    </row>
    <row r="4021" spans="1:1" x14ac:dyDescent="0.3">
      <c r="A4021" t="s">
        <v>13532</v>
      </c>
    </row>
    <row r="4022" spans="1:1" x14ac:dyDescent="0.3">
      <c r="A4022" t="s">
        <v>13533</v>
      </c>
    </row>
    <row r="4023" spans="1:1" x14ac:dyDescent="0.3">
      <c r="A4023" t="s">
        <v>13534</v>
      </c>
    </row>
    <row r="4024" spans="1:1" x14ac:dyDescent="0.3">
      <c r="A4024" t="s">
        <v>13535</v>
      </c>
    </row>
    <row r="4025" spans="1:1" x14ac:dyDescent="0.3">
      <c r="A4025" t="s">
        <v>13536</v>
      </c>
    </row>
    <row r="4026" spans="1:1" x14ac:dyDescent="0.3">
      <c r="A4026" t="s">
        <v>13537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Artlista</vt:lpstr>
      <vt:lpstr>Metadata</vt:lpstr>
      <vt:lpstr>Spike-ins</vt:lpstr>
      <vt:lpstr>Läsningar i negativ kontroll</vt:lpstr>
      <vt:lpstr>Parvis jämförelse</vt:lpstr>
      <vt:lpstr>Taxonomisk sammansättning</vt:lpstr>
      <vt:lpstr>Sekvenser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Mårten Klinth</dc:creator>
  <cp:lastModifiedBy>Mårten Klinth</cp:lastModifiedBy>
  <dcterms:created xsi:type="dcterms:W3CDTF">2025-12-12T13:06:06Z</dcterms:created>
  <dcterms:modified xsi:type="dcterms:W3CDTF">2026-01-16T14:43:12Z</dcterms:modified>
</cp:coreProperties>
</file>